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Febrero_2022\"/>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 r:id="rId100"/>
  </externalReferences>
  <definedNames>
    <definedName name="_xlnm._FilterDatabase" localSheetId="1" hidden="1">'1'!#REF!</definedName>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'10'!$A$1:$K$86</definedName>
    <definedName name="_xlnm.Print_Area" localSheetId="12">'11'!$A$1:$K$86</definedName>
    <definedName name="_xlnm.Print_Area" localSheetId="13">'12'!$A$1:$K$86</definedName>
    <definedName name="_xlnm.Print_Area" localSheetId="14">'13'!$A$1:$K$86</definedName>
    <definedName name="_xlnm.Print_Area" localSheetId="15">'14'!$A$1:$K$86</definedName>
    <definedName name="_xlnm.Print_Area" localSheetId="16">'15'!$A$1:$K$86</definedName>
    <definedName name="_xlnm.Print_Area" localSheetId="17">'16'!$A$1:$K$86</definedName>
    <definedName name="_xlnm.Print_Area" localSheetId="18">'17'!$A$1:$K$86</definedName>
    <definedName name="_xlnm.Print_Area" localSheetId="19">'18'!$A$1:$K$86</definedName>
    <definedName name="_xlnm.Print_Area" localSheetId="20">'19'!$A$1:$K$86</definedName>
    <definedName name="_xlnm.Print_Area" localSheetId="21">'20'!$A$1:$K$86</definedName>
    <definedName name="_xlnm.Print_Area" localSheetId="22">'21'!$A$1:$K$86</definedName>
    <definedName name="_xlnm.Print_Area" localSheetId="23">'22'!$A$1:$O$37</definedName>
    <definedName name="_xlnm.Print_Area" localSheetId="24">'23'!$A$1:$P$25</definedName>
    <definedName name="_xlnm.Print_Area" localSheetId="25">'24'!$A$1:$O$45</definedName>
    <definedName name="_xlnm.Print_Area" localSheetId="26">'25'!$C$1:$K$23</definedName>
    <definedName name="_xlnm.Print_Area" localSheetId="27">'26'!$A$1:$G$34</definedName>
    <definedName name="_xlnm.Print_Area" localSheetId="32">'31'!$A$1:$K$85</definedName>
    <definedName name="_xlnm.Print_Area" localSheetId="33">'32-1'!$A$1:$M$56</definedName>
    <definedName name="_xlnm.Print_Area" localSheetId="34">'32-2'!$A$1:$M$75</definedName>
    <definedName name="_xlnm.Print_Area" localSheetId="35">'33'!$A$1:$K$86</definedName>
    <definedName name="_xlnm.Print_Area" localSheetId="36">'34'!$A$1:$K$86</definedName>
    <definedName name="_xlnm.Print_Area" localSheetId="37">'35'!$A$1:$D$37</definedName>
    <definedName name="_xlnm.Print_Area" localSheetId="38">'36'!$A$1:$E$25</definedName>
    <definedName name="_xlnm.Print_Area" localSheetId="39">'37'!$A$1:$O$24</definedName>
    <definedName name="_xlnm.Print_Area" localSheetId="40">'38'!$C$1:$K$23</definedName>
    <definedName name="_xlnm.Print_Area" localSheetId="41">'39'!$A$1:$G$34</definedName>
    <definedName name="_xlnm.Print_Area" localSheetId="42">'40'!$A$1:$P$52</definedName>
    <definedName name="_xlnm.Print_Area" localSheetId="47">'45'!$A$1:$K$86</definedName>
    <definedName name="_xlnm.Print_Area" localSheetId="48">'46-1'!$A$1:$M$57</definedName>
    <definedName name="_xlnm.Print_Area" localSheetId="49">'46-2'!$A$1:$M$75</definedName>
    <definedName name="_xlnm.Print_Area" localSheetId="50">'47'!$A$1:$E$37</definedName>
    <definedName name="_xlnm.Print_Area" localSheetId="51">'48'!$A$1:$F$25</definedName>
    <definedName name="_xlnm.Print_Area" localSheetId="56">'53'!$A$1:$K$85</definedName>
    <definedName name="_xlnm.Print_Area" localSheetId="57">'54-1'!$A$1:$M$56</definedName>
    <definedName name="_xlnm.Print_Area" localSheetId="58">'54-2'!$A$1:$M$75</definedName>
    <definedName name="_xlnm.Print_Area" localSheetId="59">'55-1'!$A$1:$R$37</definedName>
    <definedName name="_xlnm.Print_Area" localSheetId="60">'55-2'!$A$1:$U$37</definedName>
    <definedName name="_xlnm.Print_Area" localSheetId="61">'56-1'!$A$1:$R$25</definedName>
    <definedName name="_xlnm.Print_Area" localSheetId="62">'56-2'!$A$1:$V$25</definedName>
    <definedName name="_xlnm.Print_Area" localSheetId="64">'58'!$A$1:$S$77</definedName>
    <definedName name="_xlnm.Print_Area" localSheetId="68">'62'!$A$1:$I$85</definedName>
    <definedName name="_xlnm.Print_Area" localSheetId="69">'63-1'!$A$1:$K$56</definedName>
    <definedName name="_xlnm.Print_Area" localSheetId="70">'63-2'!$A$1:$K$75</definedName>
    <definedName name="_xlnm.Print_Area" localSheetId="71">'64'!$A$1:$K$37</definedName>
    <definedName name="_xlnm.Print_Area" localSheetId="72">'65'!$A$1:$L$25</definedName>
    <definedName name="_xlnm.Print_Area" localSheetId="7">'7'!$A$1:$K$85</definedName>
    <definedName name="_xlnm.Print_Area" localSheetId="77">'70'!$A$1:$J$85</definedName>
    <definedName name="_xlnm.Print_Area" localSheetId="78">'71'!$A$1:$L$56</definedName>
    <definedName name="_xlnm.Print_Area" localSheetId="79">'72'!$A$1:$L$75</definedName>
    <definedName name="_xlnm.Print_Area" localSheetId="80">'73'!$A$1:$C$37</definedName>
    <definedName name="_xlnm.Print_Area" localSheetId="81">'74'!$A$1:$D$25</definedName>
    <definedName name="_xlnm.Print_Area" localSheetId="83">'76'!$B$1:$N$88</definedName>
    <definedName name="_xlnm.Print_Area" localSheetId="84">'77'!$B$1:$N$93</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'8-1'!$A$1:$M$56</definedName>
    <definedName name="_xlnm.Print_Area" localSheetId="89">'82'!$C$1:$F$62</definedName>
    <definedName name="_xlnm.Print_Area" localSheetId="9">'8-2'!$A$1:$M$75</definedName>
    <definedName name="_xlnm.Print_Area" localSheetId="90">'83'!$C$1:$E$61</definedName>
    <definedName name="_xlnm.Print_Area" localSheetId="94">'87'!$A$1:$I$74</definedName>
    <definedName name="_xlnm.Print_Area" localSheetId="95">#REF!</definedName>
    <definedName name="_xlnm.Print_Area" localSheetId="10">'9'!$A$1:$K$86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42" i="1088" l="1"/>
  <c r="L38" i="1088"/>
  <c r="L33" i="1088"/>
  <c r="L28" i="1088"/>
  <c r="L23" i="1088"/>
  <c r="L44" i="1088" s="1"/>
  <c r="L5" i="1088"/>
  <c r="L88" i="1087"/>
  <c r="L76" i="1087"/>
  <c r="L37" i="1087"/>
  <c r="L31" i="1087"/>
  <c r="L27" i="1087"/>
  <c r="L22" i="1087"/>
  <c r="L90" i="1087" s="1"/>
  <c r="L5" i="1087"/>
  <c r="L83" i="1086"/>
  <c r="L76" i="1086"/>
  <c r="L37" i="1086"/>
  <c r="L31" i="1086"/>
  <c r="L27" i="1086"/>
  <c r="L22" i="1086"/>
  <c r="L5" i="1086"/>
  <c r="M28" i="1088" l="1"/>
  <c r="M38" i="1088"/>
  <c r="M42" i="1088"/>
  <c r="M33" i="1088"/>
  <c r="M23" i="1088"/>
  <c r="M76" i="1087"/>
  <c r="M27" i="1087"/>
  <c r="M88" i="1087"/>
  <c r="M31" i="1087"/>
  <c r="M37" i="1087"/>
  <c r="M22" i="1087"/>
  <c r="M90" i="1087" s="1"/>
  <c r="M27" i="1086"/>
  <c r="M37" i="1086"/>
  <c r="M22" i="1086"/>
  <c r="L85" i="1086"/>
  <c r="M83" i="1086" s="1"/>
  <c r="I5" i="1088"/>
  <c r="I5" i="1087"/>
  <c r="M44" i="1088" l="1"/>
  <c r="M85" i="1086"/>
  <c r="M31" i="1086"/>
  <c r="M76" i="1086"/>
  <c r="I5" i="1086"/>
  <c r="F5" i="1086"/>
  <c r="C5" i="1086"/>
  <c r="K82" i="1005" l="1"/>
  <c r="B82" i="1005" l="1"/>
  <c r="K87" i="1006" l="1"/>
  <c r="J87" i="1006"/>
  <c r="I87" i="1006"/>
  <c r="H87" i="1006"/>
  <c r="G87" i="1006"/>
  <c r="F87" i="1006"/>
  <c r="E87" i="1006"/>
  <c r="D87" i="1006"/>
  <c r="C87" i="1006"/>
  <c r="B87" i="1006"/>
  <c r="J82" i="1005"/>
  <c r="I82" i="1005"/>
  <c r="H82" i="1005"/>
  <c r="G82" i="1005"/>
  <c r="F82" i="1005"/>
  <c r="E82" i="1005"/>
  <c r="D82" i="1005"/>
  <c r="C82" i="1005"/>
</calcChain>
</file>

<file path=xl/sharedStrings.xml><?xml version="1.0" encoding="utf-8"?>
<sst xmlns="http://schemas.openxmlformats.org/spreadsheetml/2006/main" count="14404" uniqueCount="1563">
  <si>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</si>
  <si>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</si>
  <si>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</si>
  <si>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</si>
  <si>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</si>
  <si>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</si>
  <si>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</si>
  <si>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</si>
  <si>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</si>
  <si>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</si>
  <si>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</si>
  <si>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</si>
  <si>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</si>
  <si>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</si>
  <si>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</si>
  <si>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</si>
  <si>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</si>
  <si>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</si>
  <si>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</si>
  <si>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</si>
  <si>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</si>
  <si>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</si>
  <si>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</si>
  <si>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</si>
  <si>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</si>
  <si>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</si>
  <si>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</si>
  <si>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</si>
  <si>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</si>
  <si>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</si>
  <si>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</si>
  <si>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</si>
  <si>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</si>
  <si>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</si>
  <si>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</si>
  <si>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</si>
  <si>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</si>
  <si>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</si>
  <si>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</si>
  <si>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</si>
  <si>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</si>
  <si>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</si>
  <si>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</si>
  <si>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</si>
  <si>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</si>
  <si>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</si>
  <si>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</si>
  <si>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</si>
  <si>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</si>
  <si>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</si>
  <si>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</si>
  <si>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</si>
  <si>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</si>
  <si>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</si>
  <si>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</si>
  <si>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</si>
  <si>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</si>
  <si>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</si>
  <si>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</si>
  <si>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</si>
  <si>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</si>
  <si>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</si>
  <si>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</si>
  <si>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</si>
  <si>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</si>
  <si>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</si>
  <si>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</si>
  <si>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</si>
  <si>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</si>
  <si>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</si>
  <si>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</si>
  <si>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</si>
  <si>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</si>
  <si>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</si>
  <si>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</si>
  <si>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</si>
  <si>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</si>
  <si>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</si>
  <si>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</si>
  <si>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</si>
  <si>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</si>
  <si>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</si>
  <si>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</si>
  <si>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</si>
  <si>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</si>
  <si>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</si>
  <si>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</si>
  <si>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</si>
  <si>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</si>
  <si>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</si>
  <si>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</si>
  <si>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</si>
  <si>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</si>
  <si>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</si>
  <si>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</si>
  <si>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</si>
  <si>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</si>
  <si>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</si>
  <si>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</si>
  <si>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</si>
  <si>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</si>
  <si>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</si>
  <si>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</si>
  <si>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</si>
  <si>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</si>
  <si>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</si>
  <si>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</si>
  <si>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</si>
  <si>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</si>
  <si>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</si>
  <si>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</si>
  <si>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</si>
  <si>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</si>
  <si>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</si>
  <si>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</si>
  <si>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</si>
  <si>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</si>
  <si>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</si>
  <si>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</si>
  <si>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</si>
  <si>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</si>
  <si>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</si>
  <si>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</si>
  <si>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</si>
  <si>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</si>
  <si>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</si>
  <si>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</si>
  <si>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</si>
  <si>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</si>
  <si>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</si>
  <si>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</si>
  <si>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</si>
  <si>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</si>
  <si>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</si>
  <si>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</si>
  <si>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</si>
  <si>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</si>
  <si>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</si>
  <si>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</si>
  <si>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</si>
  <si>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</si>
  <si>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</si>
  <si>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</si>
  <si>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</si>
  <si>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</si>
  <si>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</si>
  <si>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</si>
  <si>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</si>
  <si>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</si>
  <si>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</si>
  <si>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</si>
  <si>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</si>
  <si>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</si>
  <si>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</si>
  <si>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</si>
  <si>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</si>
  <si>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</si>
  <si>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</si>
  <si>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</si>
  <si>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</si>
  <si>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</si>
  <si>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</si>
  <si>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</si>
  <si>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</si>
  <si>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</si>
  <si>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</si>
  <si>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</si>
  <si>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</si>
  <si>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</si>
  <si>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</si>
  <si>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</si>
  <si>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</si>
  <si>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</si>
  <si>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</si>
  <si>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</si>
  <si>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</si>
  <si>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</si>
  <si>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</si>
  <si>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</si>
  <si>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</si>
  <si>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</si>
  <si>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</si>
  <si>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</si>
  <si>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</si>
  <si>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</si>
  <si>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</si>
  <si>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</si>
  <si>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</si>
  <si>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</si>
  <si>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</si>
  <si>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</si>
  <si>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</si>
  <si>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</si>
  <si>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</si>
  <si>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</si>
  <si>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</si>
  <si>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</si>
  <si>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</si>
  <si>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</si>
  <si>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</si>
  <si>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</si>
  <si>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</si>
  <si>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</si>
  <si>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</si>
  <si>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</si>
  <si>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</si>
  <si>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</si>
  <si>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</si>
  <si>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</si>
  <si>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</si>
  <si>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</si>
  <si>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</si>
  <si>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</si>
  <si>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</si>
  <si>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</si>
  <si>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</si>
  <si>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</si>
  <si>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</si>
  <si>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</si>
  <si>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</si>
  <si>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</si>
  <si>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</si>
  <si>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</si>
  <si>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</si>
  <si>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</si>
  <si>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</si>
  <si>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</si>
  <si>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</si>
  <si>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</si>
  <si>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</si>
  <si>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</si>
  <si>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</si>
  <si>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</si>
  <si>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</si>
  <si>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</si>
  <si>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</si>
  <si>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</si>
  <si>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</si>
  <si>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</si>
  <si>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</si>
  <si>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</si>
  <si>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</si>
  <si>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</si>
  <si>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</si>
  <si>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</si>
  <si>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</si>
  <si>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</si>
  <si>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</si>
  <si>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</si>
  <si>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</si>
  <si>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</si>
  <si>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</si>
  <si>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</si>
  <si>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</si>
  <si>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</si>
  <si>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</si>
  <si>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</si>
  <si>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</si>
  <si>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</si>
  <si>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</si>
  <si>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</si>
  <si>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</si>
  <si>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</si>
  <si>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</si>
  <si>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</si>
  <si>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</si>
  <si>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</si>
  <si>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</si>
  <si>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</si>
  <si>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</si>
  <si>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</si>
  <si>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</si>
  <si>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</si>
  <si>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</si>
  <si>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</si>
  <si>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</si>
  <si>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</si>
  <si>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</si>
  <si>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</si>
  <si>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</si>
  <si>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</si>
  <si>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</si>
  <si>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</si>
  <si>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</si>
  <si>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</si>
  <si>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</si>
  <si>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</si>
  <si>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</si>
  <si>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</si>
  <si>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</si>
  <si>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</si>
  <si>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</si>
  <si>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</si>
  <si>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</si>
  <si>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</si>
  <si>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</si>
  <si>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</si>
  <si>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</si>
  <si>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</si>
  <si>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</si>
  <si>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</si>
  <si>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</si>
  <si>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</si>
  <si>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</si>
  <si>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</si>
  <si>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</si>
  <si>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</si>
  <si>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</si>
  <si>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</si>
  <si>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</si>
  <si>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</si>
  <si>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</si>
  <si>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</si>
  <si>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</si>
  <si>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</si>
  <si>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</si>
  <si>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</si>
  <si>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</si>
  <si>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</si>
  <si>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</si>
  <si>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</si>
  <si>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</si>
  <si>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</si>
  <si>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</si>
  <si>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</si>
  <si>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</si>
  <si>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</si>
  <si>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</si>
  <si>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</si>
  <si>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</si>
  <si>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</si>
  <si>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</si>
  <si>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</si>
  <si>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</si>
  <si>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</si>
  <si>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</si>
  <si>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</si>
  <si>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</si>
  <si>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</si>
  <si>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</si>
  <si>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</si>
  <si>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</si>
  <si>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</si>
  <si>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</si>
  <si>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</si>
  <si>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</si>
  <si>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</si>
  <si>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</si>
  <si>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</si>
  <si>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</si>
  <si>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</si>
  <si>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</si>
  <si>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</si>
  <si>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</si>
  <si>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</si>
  <si>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</si>
  <si>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</si>
  <si>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</si>
  <si>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</si>
  <si>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</si>
  <si>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</si>
  <si>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</si>
  <si>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</si>
  <si>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</si>
  <si>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</si>
  <si>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</si>
  <si>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</si>
  <si>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</si>
  <si>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</si>
  <si>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</si>
  <si>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</si>
  <si>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</si>
  <si>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</si>
  <si>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</si>
  <si>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</si>
  <si>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</si>
  <si>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</si>
  <si>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</si>
  <si>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</si>
  <si>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</si>
  <si>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</si>
  <si>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</si>
  <si>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</si>
  <si>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</si>
  <si>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</si>
  <si>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</si>
  <si>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</si>
  <si>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</si>
  <si>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</si>
  <si>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</si>
  <si>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</si>
  <si>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</si>
  <si>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</si>
  <si>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</si>
  <si>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</si>
  <si>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</si>
  <si>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</si>
  <si>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</si>
  <si>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</si>
  <si>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</si>
  <si>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</si>
  <si>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</si>
  <si>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</si>
  <si>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</si>
  <si>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</si>
  <si>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</si>
  <si>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</si>
  <si>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</si>
  <si>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</si>
  <si>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</si>
  <si>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</si>
  <si>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</si>
  <si>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</si>
  <si>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</si>
  <si>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</si>
  <si>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</si>
  <si>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</si>
  <si>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</si>
  <si>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</si>
  <si>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</si>
  <si>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</si>
  <si>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</si>
  <si>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</si>
  <si>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</si>
  <si>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</si>
  <si>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</si>
  <si>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</si>
  <si>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</si>
  <si>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</si>
  <si>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</si>
  <si>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</si>
  <si>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</si>
  <si>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</si>
  <si>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</si>
  <si>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</si>
  <si>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</si>
  <si>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</si>
  <si>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</si>
  <si>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</si>
  <si>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</si>
  <si>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</si>
  <si>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</si>
  <si>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</si>
  <si>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</si>
  <si>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</si>
  <si>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</si>
  <si>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</si>
  <si>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</si>
  <si>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</si>
  <si>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</si>
  <si>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</si>
  <si>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</si>
  <si>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</si>
  <si>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</si>
  <si>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</si>
  <si>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</si>
  <si>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</si>
  <si>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</si>
  <si>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</si>
  <si>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</si>
  <si>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</si>
  <si>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</si>
  <si>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</si>
  <si>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</si>
  <si>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</si>
  <si>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</si>
  <si>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</si>
  <si>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</si>
  <si>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</si>
  <si>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</si>
  <si>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</si>
  <si>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</si>
  <si>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</si>
  <si>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</si>
  <si>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</si>
  <si>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</si>
  <si>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</si>
  <si>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</si>
  <si>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</si>
  <si>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</si>
  <si>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</si>
  <si>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</si>
  <si>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</si>
  <si>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</si>
  <si>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</si>
  <si>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</si>
  <si>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</si>
  <si>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</si>
  <si>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</si>
  <si>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</si>
  <si>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</si>
  <si>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</si>
  <si>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</si>
  <si>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</si>
  <si>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</si>
  <si>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</si>
  <si>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</si>
  <si>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</si>
  <si>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</si>
  <si>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</si>
  <si>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</si>
  <si>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</si>
  <si>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</si>
  <si>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</si>
  <si>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</si>
  <si>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</si>
  <si>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</si>
  <si>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</si>
  <si>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</si>
  <si>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</si>
  <si>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</si>
  <si>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</si>
  <si>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</si>
  <si>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</si>
  <si>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</si>
  <si>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</si>
  <si>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</si>
  <si>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</si>
  <si>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</si>
  <si>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</si>
  <si>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</si>
  <si>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</si>
  <si>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</si>
  <si>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</si>
  <si>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</si>
  <si>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</si>
  <si>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</si>
  <si>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</si>
  <si>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</si>
  <si>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</si>
  <si>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</si>
  <si>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</si>
  <si>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</si>
  <si>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</si>
  <si>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</si>
  <si>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</si>
  <si>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</si>
  <si>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</si>
  <si>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</si>
  <si>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</si>
  <si>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</si>
  <si>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</si>
  <si>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</si>
  <si>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</si>
  <si>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</si>
  <si>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</si>
  <si>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</si>
  <si>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</si>
  <si>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</si>
  <si>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</si>
  <si>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</si>
  <si>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</si>
  <si>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</si>
  <si>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</si>
  <si>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</si>
  <si>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</si>
  <si>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</si>
  <si>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</si>
  <si>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</si>
  <si>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</si>
  <si>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</si>
  <si>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</si>
  <si>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</si>
  <si>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</si>
  <si>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</si>
  <si>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</si>
  <si>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</si>
  <si>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</si>
  <si>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</si>
  <si>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</si>
  <si>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</si>
  <si>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</si>
  <si>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</si>
  <si>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</si>
  <si>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</si>
  <si>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</si>
  <si>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</si>
  <si>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</si>
  <si>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</si>
  <si>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</si>
  <si>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</si>
  <si>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</si>
  <si>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</si>
  <si>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</si>
  <si>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</si>
  <si>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</si>
  <si>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</si>
  <si>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</si>
  <si>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</si>
  <si>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</si>
  <si>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</si>
  <si>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</si>
  <si>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</si>
  <si>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</si>
  <si>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</si>
  <si>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</si>
  <si>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</si>
  <si>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</si>
  <si>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</si>
  <si>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</si>
  <si>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</si>
  <si>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</si>
  <si>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</si>
  <si>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</si>
  <si>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</si>
  <si>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</si>
  <si>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</si>
  <si>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</si>
  <si>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</si>
  <si>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</si>
  <si>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</si>
  <si>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</si>
  <si>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</si>
  <si>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</si>
  <si>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</si>
  <si>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</si>
  <si>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</si>
  <si>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</si>
  <si>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</si>
  <si>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</si>
  <si>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</si>
  <si>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</si>
  <si>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</si>
  <si>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</si>
  <si>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</si>
  <si>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</si>
  <si>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</si>
  <si>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</si>
  <si>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</si>
  <si>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</si>
  <si>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</si>
  <si>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</si>
  <si>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</si>
  <si>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</si>
  <si>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</si>
  <si>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</si>
  <si>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</si>
  <si>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</si>
  <si>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</si>
  <si>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</si>
  <si>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</si>
  <si>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</si>
  <si>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</si>
  <si>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</si>
  <si>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</si>
  <si>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</si>
  <si>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</si>
  <si>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</si>
  <si>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</si>
  <si>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</si>
  <si>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</si>
  <si>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</si>
  <si>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</si>
  <si>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</si>
  <si>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</si>
  <si>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</si>
  <si>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</si>
  <si>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</si>
  <si>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</si>
  <si>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</si>
  <si>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</si>
  <si>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</si>
  <si>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</si>
  <si>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</si>
  <si>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</si>
  <si>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</si>
  <si>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</si>
  <si>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</si>
  <si>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</si>
  <si>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</si>
  <si>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</si>
  <si>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</si>
  <si>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</si>
  <si>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</si>
  <si>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</si>
  <si>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</si>
  <si>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</si>
  <si>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</si>
  <si>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</si>
  <si>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</si>
  <si>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</si>
  <si>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</si>
  <si>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</si>
  <si>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</si>
  <si>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</si>
  <si>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</si>
  <si>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</si>
  <si>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</si>
  <si>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</si>
  <si>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</si>
  <si>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</si>
  <si>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</si>
  <si>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</si>
  <si>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</si>
  <si>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</si>
  <si>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</si>
  <si>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</si>
  <si>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</si>
  <si>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</si>
  <si>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</si>
  <si>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</si>
  <si>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</si>
  <si>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</si>
  <si>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</si>
  <si>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</si>
  <si>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</si>
  <si>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</si>
  <si>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</si>
  <si>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</si>
  <si>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</si>
  <si>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</si>
  <si>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</si>
  <si>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</si>
  <si>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</si>
  <si>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</si>
  <si>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</si>
  <si>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</si>
  <si>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</si>
  <si>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</si>
  <si>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</si>
  <si>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</si>
  <si>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</si>
  <si>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</si>
  <si>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</si>
  <si>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</si>
  <si>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</si>
  <si>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</si>
  <si>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</si>
  <si>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</si>
  <si>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</si>
  <si>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</si>
  <si>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</si>
  <si>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</si>
  <si>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</si>
  <si>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</si>
  <si>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</si>
  <si>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</si>
  <si>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</si>
  <si>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</si>
  <si>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</si>
  <si>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</si>
  <si>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</si>
  <si>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</si>
  <si>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</si>
  <si>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</si>
  <si>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</si>
  <si>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</si>
  <si>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</si>
  <si>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</si>
  <si>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</si>
  <si>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</si>
  <si>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</si>
  <si>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</si>
  <si>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</si>
  <si>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</si>
  <si>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</si>
  <si>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</si>
  <si>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</si>
  <si>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</si>
  <si>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</si>
  <si>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</si>
  <si>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</si>
  <si>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</si>
  <si>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</si>
  <si>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</si>
  <si>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</si>
  <si>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</si>
  <si>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</si>
  <si>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</si>
  <si>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</si>
  <si>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</si>
  <si>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</si>
  <si>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</si>
  <si>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</si>
  <si>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</si>
  <si>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</si>
  <si>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</si>
  <si>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</si>
  <si>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</si>
  <si>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</si>
  <si>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</si>
  <si>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</si>
  <si>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</si>
  <si>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</si>
  <si>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</si>
  <si>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</si>
  <si>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</si>
  <si>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</si>
  <si>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</si>
  <si>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</si>
  <si>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</si>
  <si>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</si>
  <si>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</si>
  <si>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</si>
  <si>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</si>
  <si>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</si>
  <si>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</si>
  <si>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</si>
  <si>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</si>
  <si>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</si>
  <si>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</si>
  <si>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</si>
  <si>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</si>
  <si>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</si>
  <si>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</si>
  <si>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</si>
  <si>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</si>
  <si>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</si>
  <si>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</si>
  <si>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</si>
  <si>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</si>
  <si>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</si>
  <si>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</si>
  <si>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</si>
  <si>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</si>
  <si>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</si>
  <si>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</si>
  <si>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</si>
  <si>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</si>
  <si>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</si>
  <si>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</si>
  <si>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</si>
  <si>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</si>
  <si>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</si>
  <si>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</si>
  <si>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</si>
  <si>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</si>
  <si>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</si>
  <si>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</si>
  <si>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</si>
  <si>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</si>
  <si>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</si>
  <si>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</si>
  <si>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</si>
  <si>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</si>
  <si>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</si>
  <si>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</si>
  <si>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</si>
  <si>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</si>
  <si>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</si>
  <si>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</si>
  <si>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</si>
  <si>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</si>
  <si>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</si>
  <si>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</si>
  <si>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</si>
  <si>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</si>
  <si>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</si>
  <si>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</si>
  <si>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</si>
  <si>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</si>
  <si>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</si>
  <si>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</si>
  <si>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</si>
  <si>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</si>
  <si>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</si>
  <si>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</si>
  <si>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</si>
  <si>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</si>
  <si>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</si>
  <si>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</si>
  <si>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</si>
  <si>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</si>
  <si>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</si>
  <si>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</si>
  <si>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</si>
  <si>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</si>
  <si>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</si>
  <si>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</si>
  <si>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</si>
  <si>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</si>
  <si>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</si>
  <si>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</si>
  <si>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</si>
  <si>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</si>
  <si>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</si>
  <si>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</si>
  <si>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</si>
  <si>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</si>
  <si>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</si>
  <si>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</si>
  <si>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</si>
  <si>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</si>
  <si>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</si>
  <si>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</si>
  <si>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</si>
  <si>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</si>
  <si>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</si>
  <si>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</si>
  <si>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</si>
  <si>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</si>
  <si>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</si>
  <si>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</si>
  <si>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</si>
  <si>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</si>
  <si>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</si>
  <si>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</si>
  <si>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</si>
  <si>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</si>
  <si>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</si>
  <si>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</si>
  <si>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</si>
  <si>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</si>
  <si>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</si>
  <si>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</si>
  <si>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</si>
  <si>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</si>
  <si>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</si>
  <si>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</si>
  <si>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</si>
  <si>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</si>
  <si>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</si>
  <si>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</si>
  <si>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</si>
  <si>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</si>
  <si>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</si>
  <si>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</si>
  <si>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</si>
  <si>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</si>
  <si>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</si>
  <si>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</si>
  <si>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</si>
  <si>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</si>
  <si>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</si>
  <si>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</si>
  <si>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</si>
  <si>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</si>
  <si>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</si>
  <si>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</si>
  <si>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</si>
  <si>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</si>
  <si>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</si>
  <si>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</si>
  <si>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</si>
  <si>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</si>
  <si>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</si>
  <si>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</si>
  <si>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</si>
  <si>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</si>
  <si>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</si>
  <si>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</si>
  <si>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</si>
  <si>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</si>
  <si>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</si>
  <si>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</si>
  <si>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</si>
  <si>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</si>
  <si>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</si>
  <si>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</si>
  <si>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</si>
  <si>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</si>
  <si>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</si>
  <si>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</si>
  <si>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</si>
  <si>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</si>
  <si>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</si>
  <si>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</si>
  <si>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</si>
  <si>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</si>
  <si>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</si>
  <si>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</si>
  <si>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</si>
  <si>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</si>
  <si>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</si>
  <si>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</si>
  <si>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</si>
  <si>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</si>
  <si>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</si>
  <si>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</si>
  <si>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</si>
  <si>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</si>
  <si>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</si>
  <si>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</si>
  <si>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</si>
  <si>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</si>
  <si>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</si>
  <si>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</si>
  <si>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</si>
  <si>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</si>
  <si>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</si>
  <si>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</si>
  <si>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</si>
  <si>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</si>
  <si>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</si>
  <si>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</si>
  <si>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</si>
  <si>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</si>
  <si>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</si>
  <si>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</si>
  <si>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</si>
  <si>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</si>
  <si>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</si>
  <si>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</si>
  <si>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</si>
  <si>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</si>
  <si>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</si>
  <si>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</si>
  <si>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</si>
  <si>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</si>
  <si>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</si>
  <si>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</si>
  <si>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</si>
  <si>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</si>
  <si>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</si>
  <si>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</si>
  <si>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</si>
  <si>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</si>
  <si>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</si>
  <si>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</si>
  <si>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</si>
  <si>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</si>
  <si>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</si>
  <si>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</si>
  <si>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</si>
  <si>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</si>
  <si>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</si>
  <si>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</si>
  <si>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</si>
  <si>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</si>
  <si>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</si>
  <si>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</si>
  <si>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</si>
  <si>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</si>
  <si>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</si>
  <si>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</si>
  <si>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</si>
  <si>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</si>
  <si>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</si>
  <si>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</si>
  <si>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</si>
  <si>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</si>
  <si>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</si>
  <si>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</si>
  <si>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</si>
  <si>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</si>
  <si>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</si>
  <si>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</si>
  <si>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</si>
  <si>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</si>
  <si>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</si>
  <si>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</si>
  <si>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</si>
  <si>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</si>
  <si>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</si>
  <si>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</si>
  <si>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</si>
  <si>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</si>
  <si>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</si>
  <si>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</si>
  <si>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</si>
  <si>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</si>
  <si>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</si>
  <si>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</si>
  <si>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</si>
  <si>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</si>
  <si>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</si>
  <si>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</si>
  <si>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</si>
  <si>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</si>
  <si>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</si>
  <si>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</si>
  <si>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</si>
  <si>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</si>
  <si>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</si>
  <si>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</si>
  <si>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</si>
  <si>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</si>
  <si>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</si>
  <si>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</si>
  <si>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</si>
  <si>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</si>
  <si>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</si>
  <si>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</si>
  <si>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</si>
  <si>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</si>
  <si>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</si>
  <si>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</si>
  <si>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</si>
  <si>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</si>
  <si>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</si>
  <si>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</si>
  <si>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</si>
  <si>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</si>
  <si>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</si>
  <si>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</si>
  <si>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</si>
  <si>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</si>
  <si>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</si>
  <si>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</si>
  <si>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</si>
  <si>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</si>
  <si>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</si>
  <si>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</si>
  <si>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</si>
  <si>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</si>
  <si>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</si>
  <si>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</si>
  <si>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</si>
  <si>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</si>
  <si>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</si>
  <si>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</si>
  <si>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</si>
  <si>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</si>
  <si>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</si>
  <si>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</si>
  <si>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</si>
  <si>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</si>
  <si>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</si>
  <si>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</si>
  <si>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</si>
  <si>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</si>
  <si>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</si>
  <si>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</si>
  <si>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</si>
  <si>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</si>
  <si>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</si>
  <si>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</si>
  <si>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</si>
  <si>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</si>
  <si>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</si>
  <si>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</si>
  <si>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</si>
  <si>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</si>
  <si>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</si>
  <si>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</si>
  <si>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</si>
  <si>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</si>
  <si>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</si>
  <si>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</si>
  <si>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</si>
  <si>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</si>
  <si>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</si>
  <si>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</si>
  <si>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</si>
  <si>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</si>
  <si>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</si>
  <si>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</si>
  <si>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</si>
  <si>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</si>
  <si>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</si>
  <si>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</si>
  <si>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</si>
  <si>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</si>
  <si>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</si>
  <si>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</si>
  <si>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</si>
  <si>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</si>
  <si>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</si>
  <si>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</si>
  <si>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</si>
  <si>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</si>
  <si>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</si>
  <si>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</si>
  <si>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</si>
  <si>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</si>
  <si>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</si>
  <si>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</si>
  <si>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</si>
  <si>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</si>
  <si>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</si>
  <si>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</si>
  <si>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</si>
  <si>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</si>
  <si>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</si>
  <si>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</si>
  <si>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</si>
  <si>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</si>
  <si>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</si>
  <si>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</si>
  <si>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</si>
  <si>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</si>
  <si>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</si>
  <si>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</si>
  <si>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</si>
  <si>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</si>
  <si>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</si>
  <si>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</si>
  <si>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</si>
  <si>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</si>
  <si>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</si>
  <si>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</si>
  <si>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</si>
  <si>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</si>
  <si>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</si>
  <si>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</si>
  <si>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</si>
  <si>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</si>
  <si>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</si>
  <si>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</si>
  <si>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</si>
  <si>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</si>
  <si>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</si>
  <si>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</si>
  <si>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</si>
  <si>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</si>
  <si>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</si>
  <si>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</si>
  <si>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</si>
  <si>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</si>
  <si>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</si>
  <si>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</si>
  <si>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</si>
  <si>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</si>
  <si>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</si>
  <si>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</si>
  <si>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</si>
  <si>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</si>
  <si>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</si>
  <si>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</si>
  <si>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</si>
  <si>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</si>
  <si>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</si>
  <si>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</si>
  <si>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</si>
  <si>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</si>
  <si>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</si>
  <si>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</si>
  <si>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</si>
  <si>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</si>
  <si>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</si>
  <si>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</si>
  <si>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</si>
  <si>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</si>
  <si>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</si>
  <si>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</si>
  <si>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</si>
  <si>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</si>
  <si>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</si>
  <si>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</si>
  <si>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</si>
  <si>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</si>
  <si>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</si>
  <si>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</si>
  <si>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</si>
  <si>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</si>
  <si>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</si>
  <si>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</si>
  <si>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</si>
  <si>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</si>
  <si>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</si>
  <si>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</si>
  <si>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</si>
  <si>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</si>
  <si>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</si>
  <si>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</si>
  <si>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</si>
  <si>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</si>
  <si>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</si>
  <si>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</si>
  <si>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</si>
  <si>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</si>
  <si>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</si>
  <si>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</si>
  <si>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</si>
  <si>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</si>
  <si>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</si>
  <si>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</si>
  <si>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</si>
  <si>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</si>
  <si>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</si>
  <si>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</si>
  <si>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</si>
  <si>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</si>
  <si>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</si>
  <si>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</si>
  <si>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</si>
  <si>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</si>
  <si>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</si>
  <si>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</si>
  <si>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</si>
  <si>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</si>
  <si>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</si>
  <si>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</si>
  <si>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</si>
  <si>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</si>
  <si>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</si>
  <si>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</si>
  <si>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</si>
  <si>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</si>
  <si>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</si>
  <si>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</si>
  <si>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</si>
  <si>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</si>
  <si>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</si>
  <si>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</si>
  <si>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</si>
  <si>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</si>
  <si>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</si>
  <si>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</si>
  <si>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</si>
  <si>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</si>
  <si>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</si>
  <si>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</si>
  <si>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</si>
  <si>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</si>
  <si>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</si>
  <si>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</si>
  <si>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</si>
  <si>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</si>
  <si>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</si>
  <si>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</si>
  <si>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</si>
  <si>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</si>
  <si>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</si>
  <si>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</si>
  <si>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</si>
  <si>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</si>
  <si>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</si>
  <si>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</si>
  <si>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</si>
  <si>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</si>
  <si>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</si>
  <si>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</si>
  <si>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</si>
  <si>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</si>
  <si>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</si>
  <si>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</si>
  <si>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</si>
  <si>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</si>
  <si>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</si>
  <si>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</si>
  <si>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</si>
  <si>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</si>
  <si>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</si>
  <si>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</si>
  <si>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</si>
  <si>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</si>
  <si>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</si>
  <si>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</si>
  <si>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</si>
  <si>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</si>
  <si>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</si>
  <si>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</si>
  <si>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</si>
  <si>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</si>
  <si>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</si>
  <si>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</si>
  <si>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</si>
  <si>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</si>
  <si>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</si>
  <si>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</si>
  <si>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</si>
  <si>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</si>
  <si>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</si>
  <si>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</si>
  <si>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</si>
  <si>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</si>
  <si>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</si>
  <si>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</si>
  <si>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BANCO DE DESARROLLO PRODUCTIVO S.A.M.</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</si>
  <si>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</si>
  <si>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</si>
  <si>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</si>
  <si>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</si>
  <si>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</si>
  <si>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</si>
  <si>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</si>
  <si>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</si>
  <si>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</si>
  <si>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</si>
  <si>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</si>
  <si>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</si>
  <si>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</si>
  <si>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</si>
  <si>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</si>
  <si>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</si>
  <si>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</si>
  <si>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</si>
  <si>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</si>
  <si>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</si>
  <si>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</si>
  <si>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</si>
  <si>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</si>
  <si>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</si>
  <si>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</si>
  <si>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</si>
  <si>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</si>
  <si>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</si>
  <si>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</si>
  <si>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</si>
  <si>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</si>
  <si>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</si>
  <si>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</si>
  <si>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</si>
  <si>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</si>
  <si>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</si>
  <si>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</si>
  <si>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</si>
  <si>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</si>
  <si>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</si>
  <si>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</si>
  <si>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</si>
  <si>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</si>
  <si>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</si>
  <si>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</si>
  <si>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</si>
  <si>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</si>
  <si>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</si>
  <si>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</si>
  <si>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</si>
  <si>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</si>
  <si>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</si>
  <si>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</si>
  <si>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</si>
  <si>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</si>
  <si>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</si>
  <si>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</si>
  <si>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</si>
  <si>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AL 28 DE FEBRERO DE 2022</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</si>
  <si>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</si>
  <si>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</si>
  <si>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</si>
  <si>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</si>
  <si>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</si>
  <si>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</si>
  <si>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</si>
  <si>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</si>
  <si>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</si>
  <si>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</si>
  <si>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</si>
  <si>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</si>
  <si>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</si>
  <si>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</si>
  <si>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</si>
  <si>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</si>
  <si>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</si>
  <si>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</si>
  <si>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</si>
  <si>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</si>
  <si>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</si>
  <si>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</si>
  <si>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</si>
  <si>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</si>
  <si>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</si>
  <si>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</si>
  <si>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</si>
  <si>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</si>
  <si>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</si>
  <si>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</si>
  <si>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</si>
  <si>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</si>
  <si>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</si>
  <si>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</si>
  <si>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</si>
  <si>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</si>
  <si>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</si>
  <si>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Feb-21</t>
  </si>
  <si>
    <t>Feb-22</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</si>
  <si>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</si>
  <si>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</si>
  <si>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</si>
  <si>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</si>
  <si>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</si>
  <si>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</si>
  <si>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</si>
  <si>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</si>
  <si>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</si>
  <si>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</si>
  <si>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</si>
  <si>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</si>
  <si>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</si>
  <si>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</si>
  <si>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FEB</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</si>
  <si>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</si>
  <si>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</si>
  <si>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</si>
  <si>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</si>
  <si>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</si>
  <si>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</si>
  <si>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</si>
  <si>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</si>
  <si>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</si>
  <si>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</si>
  <si>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</si>
  <si>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</si>
  <si>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</si>
  <si>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</si>
  <si>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</si>
  <si>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</si>
  <si>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</si>
  <si>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</si>
  <si>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</si>
  <si>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</si>
  <si>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</si>
  <si>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</si>
  <si>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</si>
  <si>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</si>
  <si>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</si>
  <si>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</si>
  <si>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</si>
  <si>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</si>
  <si>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</si>
  <si>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</si>
  <si>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</si>
  <si>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</si>
  <si>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</si>
  <si>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</si>
  <si>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</si>
  <si>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FONDO MONETARIO INTERNACIONAL</t>
  </si>
  <si>
    <t xml:space="preserve">    BONOS Y OTRAS INVERSIONES EXTERNAS</t>
  </si>
  <si>
    <t xml:space="preserve">  OTROS PASIVOS INTERNACIONALES</t>
  </si>
  <si>
    <t xml:space="preserve">     OTROS PASIVOS INTERNACIONALES</t>
  </si>
  <si>
    <t xml:space="preserve">  OTROS ACTIVOS INTERNACIONALES</t>
  </si>
  <si>
    <t xml:space="preserve">    APORTES A ORGANISMOS INTERNACIONALES</t>
  </si>
  <si>
    <t>PASIVOS INTERNOS</t>
  </si>
  <si>
    <t xml:space="preserve">    OTRAS CUENTAS DE ACTIVOS INTERNACIONALES</t>
  </si>
  <si>
    <t xml:space="preserve">  CIRCULACIÓN MONETARIA</t>
  </si>
  <si>
    <t>ACTIVOS INTERNOS</t>
  </si>
  <si>
    <t xml:space="preserve">     CIRCULACIÓN MONETARIA</t>
  </si>
  <si>
    <t xml:space="preserve">  CRÉDITOS AL SECTOR NO FINANCIERO</t>
  </si>
  <si>
    <t xml:space="preserve">  OPERACIONES DE MERCADO ABIERTO</t>
  </si>
  <si>
    <t xml:space="preserve">    SECTOR PÚBLICO</t>
  </si>
  <si>
    <t xml:space="preserve">     REGULACIÓN MONETARIA</t>
  </si>
  <si>
    <t xml:space="preserve">    SECTOR PRIVADO</t>
  </si>
  <si>
    <t xml:space="preserve">     OTRAS OPERACIONES DE MERCADO ABIERTO </t>
  </si>
  <si>
    <t xml:space="preserve">  CRÉDITOS AL SECTOR FINANCIERO</t>
  </si>
  <si>
    <t xml:space="preserve">  OBLIGACIONES CON EL SECTOR NO FINANCIERO</t>
  </si>
  <si>
    <t xml:space="preserve">    SISTEMA FINANCIERO</t>
  </si>
  <si>
    <t xml:space="preserve">  OTROS ACTIVOS INTERNOS</t>
  </si>
  <si>
    <t xml:space="preserve">  OBLIGACIONES CON EL SECTOR FINANCIERO</t>
  </si>
  <si>
    <t xml:space="preserve">    REGULACIÓN MONETARIA</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</si>
  <si>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</si>
  <si>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</si>
  <si>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</si>
  <si>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</si>
  <si>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</si>
  <si>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</si>
  <si>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PARTIDAS PENDIENTES DE IMPUTACIÓN</t>
  </si>
  <si>
    <t xml:space="preserve">    PREVISIONES</t>
  </si>
  <si>
    <t xml:space="preserve">    CUENTAS POR COBRAR</t>
  </si>
  <si>
    <t xml:space="preserve">    PARTIDAS PENDIENTES DE APLICACIÓN</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</si>
  <si>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</si>
  <si>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</si>
  <si>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</si>
  <si>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</si>
  <si>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</si>
  <si>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</si>
  <si>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</si>
  <si>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</si>
  <si>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EJERCICIO</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</si>
  <si>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</si>
  <si>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</si>
  <si>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</si>
  <si>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</si>
  <si>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</si>
  <si>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</si>
  <si>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</si>
  <si>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</si>
  <si>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</si>
  <si>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</si>
  <si>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</si>
  <si>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</si>
  <si>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</si>
  <si>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</si>
  <si>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 xml:space="preserve">  INGRESOS DE GESTIONES ANTERIORES</t>
  </si>
  <si>
    <t xml:space="preserve">  TRANSFERENCIAS INSTITUCIONALES</t>
  </si>
  <si>
    <t xml:space="preserve">  EGRESOS DE GESTIONES ANTERIORES</t>
  </si>
  <si>
    <t>TOTAL INGRESOS</t>
  </si>
  <si>
    <t>TOTAL EGRESOS</t>
  </si>
  <si>
    <t>UTILIDAD DE OPERACIÓN ANTES DE TRANSFERENCIAS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</si>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</sst>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40">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165" fontId="3" fillId="15" borderId="10" xfId="332" applyNumberFormat="1" applyFont="1" applyFill="1" applyBorder="1" applyAlignment="1">
      <alignment horizontal="right" vertical="center" wrapText="1"/>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37" fontId="17" fillId="0" borderId="0" xfId="5" applyNumberFormat="1" applyFont="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0" xfId="6" applyNumberFormat="1" applyFont="1" applyFill="1" applyAlignment="1">
      <alignment vertical="center" wrapText="1"/>
    </xf>
    <xf numFmtId="41" fontId="2" fillId="0" borderId="0" xfId="6" applyNumberFormat="1" applyFill="1"/>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192680" y="1524000"/>
            <a:ext cx="2817433"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28 DE FEBRERO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gaaramayo/Downloads/202202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1348</v>
      </c>
    </row>
    <row r="11" spans="1:3">
      <c r="A11" s="3"/>
      <c r="B11" s="3"/>
      <c r="C11" s="3"/>
    </row>
    <row r="12" spans="1:3" ht="8.25" customHeight="1"/>
    <row r="13" spans="1:3" ht="20.25">
      <c r="A13" s="728" t="s">
        <v>0</v>
      </c>
      <c r="B13" s="728"/>
      <c r="C13" s="728"/>
    </row>
    <row r="14" spans="1:3" ht="7.5" customHeight="1">
      <c r="A14" s="1"/>
      <c r="B14" s="1"/>
      <c r="C14" s="1"/>
    </row>
    <row r="15" spans="1:3">
      <c r="A15" s="477" t="s">
        <v>1</v>
      </c>
      <c r="B15" s="478" t="s">
        <v>2</v>
      </c>
      <c r="C15" s="479"/>
    </row>
    <row r="16" spans="1:3">
      <c r="A16" s="413"/>
      <c r="B16" s="413"/>
      <c r="C16" s="413"/>
    </row>
    <row r="17" spans="1:3">
      <c r="A17" s="414" t="s">
        <v>3</v>
      </c>
      <c r="B17" s="413"/>
      <c r="C17" s="413"/>
    </row>
    <row r="18" spans="1:3">
      <c r="A18" s="415" t="s">
        <v>492</v>
      </c>
      <c r="B18" s="489">
        <v>1</v>
      </c>
      <c r="C18" s="417"/>
    </row>
    <row r="19" spans="1:3">
      <c r="A19" s="415" t="s">
        <v>489</v>
      </c>
      <c r="B19" s="489">
        <v>2</v>
      </c>
      <c r="C19" s="417"/>
    </row>
    <row r="20" spans="1:3">
      <c r="A20" s="415" t="s">
        <v>490</v>
      </c>
      <c r="B20" s="489">
        <v>3</v>
      </c>
      <c r="C20" s="417"/>
    </row>
    <row r="21" spans="1:3">
      <c r="A21" s="415"/>
      <c r="B21" s="489"/>
      <c r="C21" s="413"/>
    </row>
    <row r="22" spans="1:3">
      <c r="A22" s="414" t="s">
        <v>4</v>
      </c>
      <c r="B22" s="489"/>
      <c r="C22" s="413"/>
    </row>
    <row r="23" spans="1:3">
      <c r="A23" s="414"/>
      <c r="B23" s="489"/>
      <c r="C23" s="413"/>
    </row>
    <row r="24" spans="1:3">
      <c r="A24" s="419" t="s">
        <v>5</v>
      </c>
      <c r="B24" s="489"/>
      <c r="C24" s="413"/>
    </row>
    <row r="25" spans="1:3">
      <c r="A25" s="415" t="s">
        <v>492</v>
      </c>
      <c r="B25" s="489">
        <v>4</v>
      </c>
      <c r="C25" s="413"/>
    </row>
    <row r="26" spans="1:3">
      <c r="A26" s="415" t="s">
        <v>10</v>
      </c>
      <c r="B26" s="489">
        <v>5</v>
      </c>
      <c r="C26" s="413"/>
    </row>
    <row r="27" spans="1:3">
      <c r="A27" s="415" t="s">
        <v>6</v>
      </c>
      <c r="B27" s="489">
        <v>6</v>
      </c>
      <c r="C27" s="413"/>
    </row>
    <row r="28" spans="1:3">
      <c r="A28" s="415" t="s">
        <v>494</v>
      </c>
      <c r="B28" s="489">
        <v>7</v>
      </c>
      <c r="C28" s="413"/>
    </row>
    <row r="29" spans="1:3">
      <c r="A29" s="415" t="s">
        <v>512</v>
      </c>
      <c r="B29" s="489" t="s">
        <v>989</v>
      </c>
      <c r="C29" s="421"/>
    </row>
    <row r="30" spans="1:3">
      <c r="A30" s="415" t="s">
        <v>512</v>
      </c>
      <c r="B30" s="489" t="s">
        <v>990</v>
      </c>
      <c r="C30" s="422"/>
    </row>
    <row r="31" spans="1:3">
      <c r="A31" s="423" t="s">
        <v>493</v>
      </c>
      <c r="B31" s="489"/>
      <c r="C31" s="413"/>
    </row>
    <row r="32" spans="1:3">
      <c r="A32" s="714" t="s">
        <v>1368</v>
      </c>
      <c r="B32" s="489">
        <v>9</v>
      </c>
      <c r="C32" s="413"/>
    </row>
    <row r="33" spans="1:3">
      <c r="A33" s="714" t="s">
        <v>1369</v>
      </c>
      <c r="B33" s="489">
        <v>10</v>
      </c>
      <c r="C33" s="413"/>
    </row>
    <row r="34" spans="1:3">
      <c r="A34" s="714" t="s">
        <v>1370</v>
      </c>
      <c r="B34" s="489">
        <v>11</v>
      </c>
      <c r="C34" s="413"/>
    </row>
    <row r="35" spans="1:3">
      <c r="A35" s="714" t="s">
        <v>1371</v>
      </c>
      <c r="B35" s="489">
        <v>12</v>
      </c>
      <c r="C35" s="413"/>
    </row>
    <row r="36" spans="1:3">
      <c r="A36" s="714" t="s">
        <v>1372</v>
      </c>
      <c r="B36" s="489">
        <v>13</v>
      </c>
      <c r="C36" s="413"/>
    </row>
    <row r="37" spans="1:3">
      <c r="A37" s="714" t="s">
        <v>1373</v>
      </c>
      <c r="B37" s="489">
        <v>14</v>
      </c>
      <c r="C37" s="413"/>
    </row>
    <row r="38" spans="1:3">
      <c r="A38" s="714" t="s">
        <v>1374</v>
      </c>
      <c r="B38" s="489">
        <v>15</v>
      </c>
      <c r="C38" s="413"/>
    </row>
    <row r="39" spans="1:3">
      <c r="A39" s="714" t="s">
        <v>1375</v>
      </c>
      <c r="B39" s="489">
        <v>16</v>
      </c>
      <c r="C39" s="413"/>
    </row>
    <row r="40" spans="1:3">
      <c r="A40" s="714" t="s">
        <v>1376</v>
      </c>
      <c r="B40" s="489">
        <v>17</v>
      </c>
      <c r="C40" s="413"/>
    </row>
    <row r="41" spans="1:3">
      <c r="A41" s="714" t="s">
        <v>1377</v>
      </c>
      <c r="B41" s="489">
        <v>18</v>
      </c>
      <c r="C41" s="413"/>
    </row>
    <row r="42" spans="1:3">
      <c r="A42" s="714" t="s">
        <v>1378</v>
      </c>
      <c r="B42" s="489">
        <v>19</v>
      </c>
      <c r="C42" s="413"/>
    </row>
    <row r="43" spans="1:3">
      <c r="A43" s="714" t="s">
        <v>1379</v>
      </c>
      <c r="B43" s="489">
        <v>20</v>
      </c>
      <c r="C43" s="413"/>
    </row>
    <row r="44" spans="1:3">
      <c r="A44" s="714" t="s">
        <v>1380</v>
      </c>
      <c r="B44" s="489">
        <v>21</v>
      </c>
      <c r="C44" s="413"/>
    </row>
    <row r="45" spans="1:3">
      <c r="A45" s="415" t="s">
        <v>7</v>
      </c>
      <c r="B45" s="489">
        <v>22</v>
      </c>
      <c r="C45" s="413"/>
    </row>
    <row r="46" spans="1:3">
      <c r="A46" s="415" t="s">
        <v>8</v>
      </c>
      <c r="B46" s="489">
        <v>23</v>
      </c>
      <c r="C46" s="413"/>
    </row>
    <row r="47" spans="1:3">
      <c r="A47" s="415" t="s">
        <v>509</v>
      </c>
      <c r="B47" s="489">
        <v>24</v>
      </c>
      <c r="C47" s="413"/>
    </row>
    <row r="48" spans="1:3">
      <c r="A48" s="415" t="s">
        <v>1200</v>
      </c>
      <c r="B48" s="489">
        <v>25</v>
      </c>
      <c r="C48" s="413"/>
    </row>
    <row r="49" spans="1:3">
      <c r="A49" s="415" t="s">
        <v>510</v>
      </c>
      <c r="B49" s="489">
        <v>26</v>
      </c>
      <c r="C49" s="413"/>
    </row>
    <row r="50" spans="1:3">
      <c r="A50" s="488" t="s">
        <v>1201</v>
      </c>
      <c r="B50" s="489">
        <v>27</v>
      </c>
      <c r="C50" s="413"/>
    </row>
    <row r="51" spans="1:3">
      <c r="A51" s="415"/>
      <c r="B51" s="489"/>
      <c r="C51" s="413"/>
    </row>
    <row r="52" spans="1:3">
      <c r="A52" s="419" t="s">
        <v>9</v>
      </c>
      <c r="B52" s="489"/>
      <c r="C52" s="413"/>
    </row>
    <row r="53" spans="1:3">
      <c r="A53" s="415" t="s">
        <v>492</v>
      </c>
      <c r="B53" s="489">
        <v>28</v>
      </c>
      <c r="C53" s="413"/>
    </row>
    <row r="54" spans="1:3">
      <c r="A54" s="415" t="s">
        <v>10</v>
      </c>
      <c r="B54" s="489">
        <v>29</v>
      </c>
      <c r="C54" s="413"/>
    </row>
    <row r="55" spans="1:3">
      <c r="A55" s="415" t="s">
        <v>6</v>
      </c>
      <c r="B55" s="489">
        <v>30</v>
      </c>
      <c r="C55" s="413"/>
    </row>
    <row r="56" spans="1:3">
      <c r="A56" s="415" t="s">
        <v>494</v>
      </c>
      <c r="B56" s="489">
        <v>31</v>
      </c>
      <c r="C56" s="413"/>
    </row>
    <row r="57" spans="1:3">
      <c r="A57" s="415" t="s">
        <v>512</v>
      </c>
      <c r="B57" s="489" t="s">
        <v>1251</v>
      </c>
      <c r="C57" s="413"/>
    </row>
    <row r="58" spans="1:3">
      <c r="A58" s="415" t="s">
        <v>512</v>
      </c>
      <c r="B58" s="489" t="s">
        <v>1250</v>
      </c>
      <c r="C58" s="413"/>
    </row>
    <row r="59" spans="1:3">
      <c r="A59" s="423" t="s">
        <v>493</v>
      </c>
      <c r="B59" s="489"/>
      <c r="C59" s="413"/>
    </row>
    <row r="60" spans="1:3">
      <c r="A60" s="714" t="s">
        <v>1381</v>
      </c>
      <c r="B60" s="489">
        <v>33</v>
      </c>
      <c r="C60" s="413"/>
    </row>
    <row r="61" spans="1:3">
      <c r="A61" s="714" t="s">
        <v>1382</v>
      </c>
      <c r="B61" s="489">
        <v>34</v>
      </c>
      <c r="C61" s="413"/>
    </row>
    <row r="62" spans="1:3">
      <c r="A62" s="415" t="s">
        <v>7</v>
      </c>
      <c r="B62" s="489">
        <v>35</v>
      </c>
      <c r="C62" s="413"/>
    </row>
    <row r="63" spans="1:3">
      <c r="A63" s="415" t="s">
        <v>8</v>
      </c>
      <c r="B63" s="489">
        <v>36</v>
      </c>
      <c r="C63" s="413"/>
    </row>
    <row r="64" spans="1:3">
      <c r="A64" s="415" t="s">
        <v>509</v>
      </c>
      <c r="B64" s="489">
        <v>37</v>
      </c>
      <c r="C64" s="413"/>
    </row>
    <row r="65" spans="1:3">
      <c r="A65" s="415" t="s">
        <v>1200</v>
      </c>
      <c r="B65" s="489">
        <v>38</v>
      </c>
      <c r="C65" s="413"/>
    </row>
    <row r="66" spans="1:3">
      <c r="A66" s="415" t="s">
        <v>510</v>
      </c>
      <c r="B66" s="489">
        <v>39</v>
      </c>
      <c r="C66" s="413"/>
    </row>
    <row r="67" spans="1:3">
      <c r="A67" s="415" t="s">
        <v>11</v>
      </c>
      <c r="B67" s="489">
        <v>40</v>
      </c>
      <c r="C67" s="413"/>
    </row>
    <row r="68" spans="1:3">
      <c r="A68" s="415" t="s">
        <v>1201</v>
      </c>
      <c r="B68" s="489">
        <v>41</v>
      </c>
      <c r="C68" s="413"/>
    </row>
    <row r="69" spans="1:3">
      <c r="A69" s="415"/>
      <c r="B69" s="489"/>
      <c r="C69" s="413"/>
    </row>
    <row r="70" spans="1:3">
      <c r="A70" s="414"/>
      <c r="B70" s="489"/>
      <c r="C70" s="413"/>
    </row>
    <row r="71" spans="1:3">
      <c r="A71" s="419" t="s">
        <v>12</v>
      </c>
      <c r="B71" s="489"/>
      <c r="C71" s="413"/>
    </row>
    <row r="72" spans="1:3">
      <c r="A72" s="415" t="s">
        <v>492</v>
      </c>
      <c r="B72" s="489">
        <v>42</v>
      </c>
      <c r="C72" s="413"/>
    </row>
    <row r="73" spans="1:3">
      <c r="A73" s="415" t="s">
        <v>10</v>
      </c>
      <c r="B73" s="489">
        <v>43</v>
      </c>
      <c r="C73" s="413"/>
    </row>
    <row r="74" spans="1:3">
      <c r="A74" s="415" t="s">
        <v>6</v>
      </c>
      <c r="B74" s="489">
        <v>44</v>
      </c>
      <c r="C74" s="413"/>
    </row>
    <row r="75" spans="1:3">
      <c r="A75" s="415" t="s">
        <v>494</v>
      </c>
      <c r="B75" s="489">
        <v>45</v>
      </c>
      <c r="C75" s="413"/>
    </row>
    <row r="76" spans="1:3">
      <c r="A76" s="415" t="s">
        <v>513</v>
      </c>
      <c r="B76" s="489" t="s">
        <v>1252</v>
      </c>
      <c r="C76" s="413"/>
    </row>
    <row r="77" spans="1:3">
      <c r="A77" s="415" t="s">
        <v>512</v>
      </c>
      <c r="B77" s="489" t="s">
        <v>1253</v>
      </c>
      <c r="C77" s="413"/>
    </row>
    <row r="78" spans="1:3">
      <c r="A78" s="415" t="s">
        <v>7</v>
      </c>
      <c r="B78" s="489">
        <v>47</v>
      </c>
      <c r="C78" s="413"/>
    </row>
    <row r="79" spans="1:3">
      <c r="A79" s="415" t="s">
        <v>8</v>
      </c>
      <c r="B79" s="489">
        <v>48</v>
      </c>
      <c r="C79" s="413"/>
    </row>
    <row r="80" spans="1:3">
      <c r="A80" s="415" t="s">
        <v>1201</v>
      </c>
      <c r="B80" s="489">
        <v>49</v>
      </c>
      <c r="C80" s="413"/>
    </row>
    <row r="81" spans="1:3">
      <c r="A81" s="415"/>
      <c r="B81" s="489"/>
      <c r="C81" s="413"/>
    </row>
    <row r="82" spans="1:3">
      <c r="A82" s="419" t="s">
        <v>971</v>
      </c>
      <c r="B82" s="489"/>
      <c r="C82" s="413"/>
    </row>
    <row r="83" spans="1:3">
      <c r="A83" s="415" t="s">
        <v>492</v>
      </c>
      <c r="B83" s="489">
        <v>50</v>
      </c>
      <c r="C83" s="413"/>
    </row>
    <row r="84" spans="1:3">
      <c r="A84" s="415" t="s">
        <v>13</v>
      </c>
      <c r="B84" s="489">
        <v>51</v>
      </c>
      <c r="C84" s="413"/>
    </row>
    <row r="85" spans="1:3">
      <c r="A85" s="415" t="s">
        <v>14</v>
      </c>
      <c r="B85" s="489">
        <v>52</v>
      </c>
      <c r="C85" s="413"/>
    </row>
    <row r="86" spans="1:3">
      <c r="A86" s="415" t="s">
        <v>493</v>
      </c>
      <c r="B86" s="489">
        <v>53</v>
      </c>
      <c r="C86" s="413"/>
    </row>
    <row r="87" spans="1:3">
      <c r="A87" s="415" t="s">
        <v>512</v>
      </c>
      <c r="B87" s="489" t="s">
        <v>985</v>
      </c>
      <c r="C87" s="413"/>
    </row>
    <row r="88" spans="1:3">
      <c r="A88" s="415" t="s">
        <v>512</v>
      </c>
      <c r="B88" s="489" t="s">
        <v>986</v>
      </c>
      <c r="C88" s="413"/>
    </row>
    <row r="89" spans="1:3">
      <c r="A89" s="415" t="s">
        <v>15</v>
      </c>
      <c r="B89" s="489" t="s">
        <v>987</v>
      </c>
      <c r="C89" s="413"/>
    </row>
    <row r="90" spans="1:3">
      <c r="A90" s="415" t="s">
        <v>15</v>
      </c>
      <c r="B90" s="489" t="s">
        <v>988</v>
      </c>
      <c r="C90" s="413"/>
    </row>
    <row r="91" spans="1:3">
      <c r="A91" s="415" t="s">
        <v>8</v>
      </c>
      <c r="B91" s="489" t="s">
        <v>1254</v>
      </c>
      <c r="C91" s="413"/>
    </row>
    <row r="92" spans="1:3">
      <c r="A92" s="415" t="s">
        <v>8</v>
      </c>
      <c r="B92" s="489" t="s">
        <v>1255</v>
      </c>
      <c r="C92" s="413"/>
    </row>
    <row r="93" spans="1:3">
      <c r="A93" s="415" t="s">
        <v>1201</v>
      </c>
      <c r="B93" s="489">
        <v>57</v>
      </c>
      <c r="C93" s="413"/>
    </row>
    <row r="94" spans="1:3">
      <c r="A94" s="415"/>
      <c r="B94" s="489"/>
      <c r="C94" s="413"/>
    </row>
    <row r="95" spans="1:3" ht="29.25">
      <c r="A95" s="584" t="s">
        <v>1263</v>
      </c>
      <c r="B95" s="585">
        <v>58</v>
      </c>
      <c r="C95" s="413"/>
    </row>
    <row r="96" spans="1:3">
      <c r="A96" s="415"/>
      <c r="B96" s="489"/>
      <c r="C96" s="413"/>
    </row>
    <row r="97" spans="1:3">
      <c r="A97" s="419" t="s">
        <v>17</v>
      </c>
      <c r="B97" s="489"/>
      <c r="C97" s="413"/>
    </row>
    <row r="98" spans="1:3">
      <c r="A98" s="415" t="s">
        <v>492</v>
      </c>
      <c r="B98" s="489">
        <v>59</v>
      </c>
    </row>
    <row r="99" spans="1:3">
      <c r="A99" s="415" t="s">
        <v>13</v>
      </c>
      <c r="B99" s="489">
        <v>60</v>
      </c>
    </row>
    <row r="100" spans="1:3">
      <c r="A100" s="415" t="s">
        <v>14</v>
      </c>
      <c r="B100" s="489">
        <v>61</v>
      </c>
    </row>
    <row r="101" spans="1:3">
      <c r="A101" s="415" t="s">
        <v>494</v>
      </c>
      <c r="B101" s="489">
        <v>62</v>
      </c>
      <c r="C101" s="490"/>
    </row>
    <row r="102" spans="1:3">
      <c r="A102" s="415" t="s">
        <v>512</v>
      </c>
      <c r="B102" s="489" t="s">
        <v>1274</v>
      </c>
      <c r="C102" s="490"/>
    </row>
    <row r="103" spans="1:3">
      <c r="A103" s="415" t="s">
        <v>512</v>
      </c>
      <c r="B103" s="489" t="s">
        <v>1275</v>
      </c>
      <c r="C103" s="490"/>
    </row>
    <row r="104" spans="1:3">
      <c r="A104" s="415" t="s">
        <v>15</v>
      </c>
      <c r="B104" s="489">
        <v>64</v>
      </c>
      <c r="C104" s="490"/>
    </row>
    <row r="105" spans="1:3">
      <c r="A105" s="415" t="s">
        <v>8</v>
      </c>
      <c r="B105" s="489">
        <v>65</v>
      </c>
      <c r="C105" s="490"/>
    </row>
    <row r="106" spans="1:3">
      <c r="A106" s="488" t="s">
        <v>1201</v>
      </c>
      <c r="B106" s="489">
        <v>66</v>
      </c>
      <c r="C106" s="490"/>
    </row>
    <row r="107" spans="1:3">
      <c r="A107" s="488"/>
      <c r="B107" s="489"/>
      <c r="C107" s="490"/>
    </row>
    <row r="108" spans="1:3">
      <c r="A108" s="491" t="s">
        <v>18</v>
      </c>
      <c r="B108" s="489"/>
      <c r="C108" s="490"/>
    </row>
    <row r="109" spans="1:3">
      <c r="A109" s="415" t="s">
        <v>492</v>
      </c>
      <c r="B109" s="489">
        <v>67</v>
      </c>
      <c r="C109" s="490"/>
    </row>
    <row r="110" spans="1:3">
      <c r="A110" s="415" t="s">
        <v>23</v>
      </c>
      <c r="B110" s="489">
        <v>68</v>
      </c>
      <c r="C110" s="490"/>
    </row>
    <row r="111" spans="1:3">
      <c r="A111" s="415" t="s">
        <v>495</v>
      </c>
      <c r="B111" s="489">
        <v>69</v>
      </c>
      <c r="C111" s="490"/>
    </row>
    <row r="112" spans="1:3">
      <c r="A112" s="415" t="s">
        <v>494</v>
      </c>
      <c r="B112" s="489">
        <v>70</v>
      </c>
      <c r="C112" s="490"/>
    </row>
    <row r="113" spans="1:3">
      <c r="A113" s="415" t="s">
        <v>512</v>
      </c>
      <c r="B113" s="489">
        <v>71</v>
      </c>
      <c r="C113" s="490"/>
    </row>
    <row r="114" spans="1:3">
      <c r="A114" s="415" t="s">
        <v>512</v>
      </c>
      <c r="B114" s="489">
        <v>72</v>
      </c>
      <c r="C114" s="490"/>
    </row>
    <row r="115" spans="1:3">
      <c r="A115" s="415" t="s">
        <v>15</v>
      </c>
      <c r="B115" s="489">
        <v>73</v>
      </c>
      <c r="C115" s="490"/>
    </row>
    <row r="116" spans="1:3">
      <c r="A116" s="415" t="s">
        <v>8</v>
      </c>
      <c r="B116" s="489">
        <v>74</v>
      </c>
    </row>
    <row r="117" spans="1:3">
      <c r="A117" s="415" t="s">
        <v>16</v>
      </c>
      <c r="B117" s="489">
        <v>75</v>
      </c>
    </row>
    <row r="118" spans="1:3">
      <c r="A118" s="415"/>
      <c r="B118" s="489"/>
    </row>
    <row r="119" spans="1:3">
      <c r="A119" s="414" t="s">
        <v>19</v>
      </c>
      <c r="B119" s="489"/>
    </row>
    <row r="120" spans="1:3">
      <c r="A120" s="415" t="s">
        <v>511</v>
      </c>
      <c r="B120" s="489">
        <v>76</v>
      </c>
    </row>
    <row r="121" spans="1:3">
      <c r="A121" s="415" t="s">
        <v>20</v>
      </c>
      <c r="B121" s="489">
        <v>77</v>
      </c>
    </row>
    <row r="122" spans="1:3">
      <c r="A122" s="415" t="s">
        <v>21</v>
      </c>
      <c r="B122" s="489">
        <v>78</v>
      </c>
    </row>
    <row r="123" spans="1:3">
      <c r="A123" s="415"/>
      <c r="B123" s="416"/>
      <c r="C123" s="416"/>
    </row>
    <row r="124" spans="1:3">
      <c r="A124" s="477" t="s">
        <v>22</v>
      </c>
      <c r="B124" s="477"/>
      <c r="C124" s="477"/>
    </row>
    <row r="125" spans="1:3">
      <c r="A125" s="419" t="s">
        <v>23</v>
      </c>
      <c r="B125" s="424"/>
      <c r="C125" s="424"/>
    </row>
    <row r="126" spans="1:3">
      <c r="A126" s="415" t="s">
        <v>24</v>
      </c>
      <c r="B126" s="489">
        <v>79</v>
      </c>
      <c r="C126" s="420"/>
    </row>
    <row r="127" spans="1:3">
      <c r="A127" s="415" t="s">
        <v>25</v>
      </c>
      <c r="B127" s="489">
        <v>80</v>
      </c>
      <c r="C127" s="420"/>
    </row>
    <row r="128" spans="1:3">
      <c r="A128" s="415" t="s">
        <v>26</v>
      </c>
      <c r="B128" s="489">
        <v>81</v>
      </c>
      <c r="C128" s="420"/>
    </row>
    <row r="129" spans="1:4">
      <c r="A129" s="415" t="s">
        <v>27</v>
      </c>
      <c r="B129" s="489">
        <v>82</v>
      </c>
      <c r="C129" s="420"/>
    </row>
    <row r="130" spans="1:4">
      <c r="A130" s="415" t="s">
        <v>496</v>
      </c>
      <c r="B130" s="489">
        <v>83</v>
      </c>
      <c r="C130" s="420"/>
    </row>
    <row r="131" spans="1:4">
      <c r="A131" s="415" t="s">
        <v>28</v>
      </c>
      <c r="B131" s="489">
        <v>84</v>
      </c>
      <c r="C131" s="420"/>
    </row>
    <row r="132" spans="1:4">
      <c r="A132" s="415" t="s">
        <v>488</v>
      </c>
      <c r="B132" s="489">
        <v>85</v>
      </c>
      <c r="C132" s="420"/>
    </row>
    <row r="133" spans="1:4">
      <c r="A133" s="415" t="s">
        <v>1202</v>
      </c>
      <c r="B133" s="489">
        <v>86</v>
      </c>
      <c r="C133" s="420"/>
    </row>
    <row r="134" spans="1:4">
      <c r="A134" s="415"/>
      <c r="B134" s="420"/>
      <c r="C134" s="420"/>
    </row>
    <row r="135" spans="1:4">
      <c r="A135" s="477" t="s">
        <v>1226</v>
      </c>
      <c r="B135" s="477"/>
      <c r="C135" s="477"/>
    </row>
    <row r="136" spans="1:4">
      <c r="A136" s="419"/>
      <c r="B136" s="424"/>
      <c r="C136" s="424"/>
    </row>
    <row r="137" spans="1:4">
      <c r="A137" s="415" t="s">
        <v>1227</v>
      </c>
      <c r="B137" s="489">
        <v>87</v>
      </c>
      <c r="C137" s="489"/>
    </row>
    <row r="138" spans="1:4">
      <c r="A138" s="415"/>
      <c r="B138" s="420"/>
      <c r="C138" s="420"/>
    </row>
    <row r="139" spans="1:4">
      <c r="A139" s="480" t="s">
        <v>29</v>
      </c>
      <c r="B139" s="481"/>
      <c r="C139" s="481"/>
    </row>
    <row r="140" spans="1:4">
      <c r="A140" s="424"/>
      <c r="B140" s="424"/>
      <c r="C140" s="424"/>
    </row>
    <row r="141" spans="1:4">
      <c r="A141" s="488" t="s">
        <v>30</v>
      </c>
      <c r="B141" s="489">
        <v>88</v>
      </c>
      <c r="C141" s="489"/>
      <c r="D141" s="425"/>
    </row>
    <row r="142" spans="1:4">
      <c r="A142" s="426"/>
      <c r="B142" s="418"/>
      <c r="C142" s="413"/>
      <c r="D142" s="425"/>
    </row>
    <row r="143" spans="1:4">
      <c r="A143" s="427" t="s">
        <v>31</v>
      </c>
      <c r="B143" s="418"/>
      <c r="C143" s="413"/>
      <c r="D143" s="425"/>
    </row>
    <row r="144" spans="1:4">
      <c r="A144" s="425"/>
      <c r="B144" s="425"/>
      <c r="C144" s="425"/>
      <c r="D144" s="425"/>
    </row>
    <row r="145" spans="1:4">
      <c r="A145" s="425"/>
      <c r="B145" s="425"/>
      <c r="C145" s="425"/>
      <c r="D145" s="425"/>
    </row>
    <row r="146" spans="1:4">
      <c r="A146" s="425"/>
      <c r="B146" s="425"/>
      <c r="C146" s="425"/>
      <c r="D146" s="425"/>
    </row>
  </sheetData>
  <sheetProtection algorithmName="SHA-512" hashValue="03pCV32NlrJSKMkGAsx28vHmLfng30Rta5KFnopcNXnhhj01qunPYc2jGYmZ9wHv5xDqJ5pgHL0Fk+p6NqmZCg==" saltValue="1Lxdcjql92ggt+u3Bs43Cg=="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666" bestFit="1" customWidth="1"/>
    <col min="2" max="6" width="12.7109375" style="667" customWidth="1"/>
    <col min="7" max="16384" width="9.140625" style="666"/>
  </cols>
  <sheetData>
    <row r="1" spans="1:6" ht="30" customHeight="1">
      <c r="A1" s="729" t="s">
        <v>1</v>
      </c>
      <c r="B1" s="729"/>
      <c r="C1" s="729"/>
      <c r="D1" s="729"/>
      <c r="E1" s="729"/>
      <c r="F1" s="729"/>
    </row>
    <row r="2" spans="1:6" ht="18">
      <c r="A2" s="730" t="s">
        <v>491</v>
      </c>
      <c r="B2" s="730"/>
      <c r="C2" s="730"/>
      <c r="D2" s="730"/>
      <c r="E2" s="730"/>
      <c r="F2" s="730"/>
    </row>
    <row r="3" spans="1:6" ht="18">
      <c r="A3" s="730" t="s">
        <v>1408</v>
      </c>
      <c r="B3" s="730"/>
      <c r="C3" s="730"/>
      <c r="D3" s="730"/>
      <c r="E3" s="730"/>
      <c r="F3" s="730"/>
    </row>
    <row r="4" spans="1:6" ht="30" customHeight="1">
      <c r="A4" s="731" t="s">
        <v>515</v>
      </c>
      <c r="B4" s="731"/>
      <c r="C4" s="731"/>
      <c r="D4" s="731"/>
      <c r="E4" s="731"/>
      <c r="F4" s="731"/>
    </row>
    <row r="5" spans="1:6" ht="3.75" customHeight="1">
      <c r="A5" s="188"/>
      <c r="B5" s="556"/>
      <c r="C5" s="556"/>
      <c r="D5" s="556"/>
      <c r="E5" s="556"/>
      <c r="F5" s="556"/>
    </row>
    <row r="6" spans="1:6" ht="30" customHeight="1" thickBot="1">
      <c r="A6" s="383"/>
      <c r="B6" s="384" t="s">
        <v>156</v>
      </c>
      <c r="C6" s="384" t="s">
        <v>157</v>
      </c>
      <c r="D6" s="384" t="s">
        <v>158</v>
      </c>
      <c r="E6" s="384" t="s">
        <v>159</v>
      </c>
      <c r="F6" s="384" t="s">
        <v>160</v>
      </c>
    </row>
    <row r="7" spans="1:6">
      <c r="A7" s="385" t="s">
        <v>161</v>
      </c>
      <c r="B7" s="386">
        <v>268711829.10667998</v>
      </c>
      <c r="C7" s="386">
        <v>37759607.186380006</v>
      </c>
      <c r="D7" s="386">
        <v>2133.6574799999999</v>
      </c>
      <c r="E7" s="386">
        <v>140149.67287000001</v>
      </c>
      <c r="F7" s="386">
        <v>306613719.62340999</v>
      </c>
    </row>
    <row r="8" spans="1:6">
      <c r="A8" s="187" t="s">
        <v>162</v>
      </c>
      <c r="B8" s="57">
        <v>22040669.154880002</v>
      </c>
      <c r="C8" s="57">
        <v>7886189.6583799999</v>
      </c>
      <c r="D8" s="57">
        <v>2119.92173</v>
      </c>
      <c r="E8" s="57">
        <v>95514.921109999996</v>
      </c>
      <c r="F8" s="57">
        <v>30024493.656100005</v>
      </c>
    </row>
    <row r="9" spans="1:6">
      <c r="A9" s="58" t="s">
        <v>163</v>
      </c>
      <c r="B9" s="95">
        <v>7278850.9830200002</v>
      </c>
      <c r="C9" s="95">
        <v>2367045.54709</v>
      </c>
      <c r="D9" s="95">
        <v>0</v>
      </c>
      <c r="E9" s="95">
        <v>0</v>
      </c>
      <c r="F9" s="95">
        <v>9645896.5301099997</v>
      </c>
    </row>
    <row r="10" spans="1:6">
      <c r="A10" s="58" t="s">
        <v>164</v>
      </c>
      <c r="B10" s="95">
        <v>12865414.315860001</v>
      </c>
      <c r="C10" s="95">
        <v>3838846.8954600003</v>
      </c>
      <c r="D10" s="95">
        <v>2119.92173</v>
      </c>
      <c r="E10" s="95">
        <v>95514.921109999996</v>
      </c>
      <c r="F10" s="95">
        <v>16801896.054160003</v>
      </c>
    </row>
    <row r="11" spans="1:6">
      <c r="A11" s="58" t="s">
        <v>165</v>
      </c>
      <c r="B11" s="95">
        <v>1063190.91026</v>
      </c>
      <c r="C11" s="95">
        <v>139660.58343</v>
      </c>
      <c r="D11" s="95">
        <v>0</v>
      </c>
      <c r="E11" s="95">
        <v>0</v>
      </c>
      <c r="F11" s="95">
        <v>1202851.4936899999</v>
      </c>
    </row>
    <row r="12" spans="1:6">
      <c r="A12" s="58" t="s">
        <v>166</v>
      </c>
      <c r="B12" s="95">
        <v>0</v>
      </c>
      <c r="C12" s="95">
        <v>7975.5940499999997</v>
      </c>
      <c r="D12" s="95">
        <v>0</v>
      </c>
      <c r="E12" s="95">
        <v>0</v>
      </c>
      <c r="F12" s="95">
        <v>7975.5940499999997</v>
      </c>
    </row>
    <row r="13" spans="1:6">
      <c r="A13" s="58" t="s">
        <v>167</v>
      </c>
      <c r="B13" s="95">
        <v>0</v>
      </c>
      <c r="C13" s="95">
        <v>1486728.0413499998</v>
      </c>
      <c r="D13" s="95">
        <v>0</v>
      </c>
      <c r="E13" s="95">
        <v>0</v>
      </c>
      <c r="F13" s="95">
        <v>1486728.0413499998</v>
      </c>
    </row>
    <row r="14" spans="1:6">
      <c r="A14" s="58" t="s">
        <v>168</v>
      </c>
      <c r="B14" s="95">
        <v>848624.38447000005</v>
      </c>
      <c r="C14" s="95">
        <v>45932.993139999999</v>
      </c>
      <c r="D14" s="95">
        <v>0</v>
      </c>
      <c r="E14" s="95">
        <v>0</v>
      </c>
      <c r="F14" s="95">
        <v>894557.37761000008</v>
      </c>
    </row>
    <row r="15" spans="1:6">
      <c r="A15" s="58" t="s">
        <v>169</v>
      </c>
      <c r="B15" s="95">
        <v>70.788990000000013</v>
      </c>
      <c r="C15" s="95">
        <v>3.8599999999999997E-3</v>
      </c>
      <c r="D15" s="95">
        <v>0</v>
      </c>
      <c r="E15" s="95">
        <v>0</v>
      </c>
      <c r="F15" s="95">
        <v>70.792850000000016</v>
      </c>
    </row>
    <row r="16" spans="1:6">
      <c r="A16" s="58" t="s">
        <v>170</v>
      </c>
      <c r="B16" s="95">
        <v>-15482.227719999999</v>
      </c>
      <c r="C16" s="95">
        <v>0</v>
      </c>
      <c r="D16" s="95">
        <v>0</v>
      </c>
      <c r="E16" s="95">
        <v>0</v>
      </c>
      <c r="F16" s="95">
        <v>-15482.227719999999</v>
      </c>
    </row>
    <row r="17" spans="1:6">
      <c r="A17" s="187" t="s">
        <v>171</v>
      </c>
      <c r="B17" s="57">
        <v>26664119.940889999</v>
      </c>
      <c r="C17" s="57">
        <v>6150414.3228899995</v>
      </c>
      <c r="D17" s="57">
        <v>4.7423599999999997</v>
      </c>
      <c r="E17" s="57">
        <v>43613.46297</v>
      </c>
      <c r="F17" s="57">
        <v>32858152.469109997</v>
      </c>
    </row>
    <row r="18" spans="1:6">
      <c r="A18" s="58" t="s">
        <v>172</v>
      </c>
      <c r="B18" s="95">
        <v>3105.9265</v>
      </c>
      <c r="C18" s="95">
        <v>0</v>
      </c>
      <c r="D18" s="95">
        <v>0</v>
      </c>
      <c r="E18" s="95">
        <v>0</v>
      </c>
      <c r="F18" s="95">
        <v>3105.9265</v>
      </c>
    </row>
    <row r="19" spans="1:6">
      <c r="A19" s="58" t="s">
        <v>173</v>
      </c>
      <c r="B19" s="95">
        <v>15105177.62947</v>
      </c>
      <c r="C19" s="95">
        <v>647913.04607999988</v>
      </c>
      <c r="D19" s="95">
        <v>0</v>
      </c>
      <c r="E19" s="95">
        <v>3.9645799999999998</v>
      </c>
      <c r="F19" s="95">
        <v>15753094.64013</v>
      </c>
    </row>
    <row r="20" spans="1:6">
      <c r="A20" s="58" t="s">
        <v>174</v>
      </c>
      <c r="B20" s="95">
        <v>0</v>
      </c>
      <c r="C20" s="95">
        <v>175516.46425999998</v>
      </c>
      <c r="D20" s="95">
        <v>0</v>
      </c>
      <c r="E20" s="95">
        <v>0</v>
      </c>
      <c r="F20" s="95">
        <v>175516.46425999998</v>
      </c>
    </row>
    <row r="21" spans="1:6">
      <c r="A21" s="58" t="s">
        <v>175</v>
      </c>
      <c r="B21" s="95">
        <v>67113.794880000001</v>
      </c>
      <c r="C21" s="95">
        <v>902007.65090999997</v>
      </c>
      <c r="D21" s="95">
        <v>0</v>
      </c>
      <c r="E21" s="95">
        <v>0</v>
      </c>
      <c r="F21" s="95">
        <v>969121.44579000003</v>
      </c>
    </row>
    <row r="22" spans="1:6">
      <c r="A22" s="58" t="s">
        <v>176</v>
      </c>
      <c r="B22" s="95">
        <v>3882480.3086000001</v>
      </c>
      <c r="C22" s="95">
        <v>1143116.0168100002</v>
      </c>
      <c r="D22" s="95">
        <v>0</v>
      </c>
      <c r="E22" s="95">
        <v>43210.797159999995</v>
      </c>
      <c r="F22" s="95">
        <v>5068807.1225699997</v>
      </c>
    </row>
    <row r="23" spans="1:6">
      <c r="A23" s="58" t="s">
        <v>177</v>
      </c>
      <c r="B23" s="95">
        <v>6715082.2084099995</v>
      </c>
      <c r="C23" s="95">
        <v>3299579.1353900009</v>
      </c>
      <c r="D23" s="95">
        <v>4.7423599999999997</v>
      </c>
      <c r="E23" s="95">
        <v>398.70123000000001</v>
      </c>
      <c r="F23" s="95">
        <v>10015064.787390001</v>
      </c>
    </row>
    <row r="24" spans="1:6">
      <c r="A24" s="58" t="s">
        <v>178</v>
      </c>
      <c r="B24" s="95">
        <v>915394.53281000012</v>
      </c>
      <c r="C24" s="95">
        <v>28505.77002</v>
      </c>
      <c r="D24" s="95">
        <v>0</v>
      </c>
      <c r="E24" s="95">
        <v>0</v>
      </c>
      <c r="F24" s="95">
        <v>943900.30283000018</v>
      </c>
    </row>
    <row r="25" spans="1:6">
      <c r="A25" s="58" t="s">
        <v>179</v>
      </c>
      <c r="B25" s="95">
        <v>-24234.459780000001</v>
      </c>
      <c r="C25" s="95">
        <v>-46223.760579999995</v>
      </c>
      <c r="D25" s="95">
        <v>0</v>
      </c>
      <c r="E25" s="95">
        <v>0</v>
      </c>
      <c r="F25" s="95">
        <v>-70458.220359999992</v>
      </c>
    </row>
    <row r="26" spans="1:6">
      <c r="A26" s="187" t="s">
        <v>180</v>
      </c>
      <c r="B26" s="57">
        <v>206506873.17445996</v>
      </c>
      <c r="C26" s="57">
        <v>1503117.3234699999</v>
      </c>
      <c r="D26" s="57">
        <v>0</v>
      </c>
      <c r="E26" s="57">
        <v>420.10395999999997</v>
      </c>
      <c r="F26" s="57">
        <v>208010410.60188997</v>
      </c>
    </row>
    <row r="27" spans="1:6">
      <c r="A27" s="60" t="s">
        <v>181</v>
      </c>
      <c r="B27" s="95">
        <v>196918906.20647001</v>
      </c>
      <c r="C27" s="95">
        <v>1695280.6483100001</v>
      </c>
      <c r="D27" s="95">
        <v>0</v>
      </c>
      <c r="E27" s="95">
        <v>404.67945999999995</v>
      </c>
      <c r="F27" s="95">
        <v>198614591.53424001</v>
      </c>
    </row>
    <row r="28" spans="1:6">
      <c r="A28" s="58" t="s">
        <v>182</v>
      </c>
      <c r="B28" s="95">
        <v>155072816.55697003</v>
      </c>
      <c r="C28" s="95">
        <v>1140627.18793</v>
      </c>
      <c r="D28" s="95">
        <v>0</v>
      </c>
      <c r="E28" s="95">
        <v>404.67945999999995</v>
      </c>
      <c r="F28" s="95">
        <v>156213848.42436001</v>
      </c>
    </row>
    <row r="29" spans="1:6">
      <c r="A29" s="58" t="s">
        <v>183</v>
      </c>
      <c r="B29" s="95">
        <v>37691252.989800006</v>
      </c>
      <c r="C29" s="95">
        <v>504215.65803000005</v>
      </c>
      <c r="D29" s="95">
        <v>0</v>
      </c>
      <c r="E29" s="95">
        <v>0</v>
      </c>
      <c r="F29" s="95">
        <v>38195468.647830009</v>
      </c>
    </row>
    <row r="30" spans="1:6">
      <c r="A30" s="58" t="s">
        <v>184</v>
      </c>
      <c r="B30" s="95">
        <v>4154836.6596999997</v>
      </c>
      <c r="C30" s="95">
        <v>50437.802349999998</v>
      </c>
      <c r="D30" s="95">
        <v>0</v>
      </c>
      <c r="E30" s="95">
        <v>0</v>
      </c>
      <c r="F30" s="95">
        <v>4205274.4620499993</v>
      </c>
    </row>
    <row r="31" spans="1:6">
      <c r="A31" s="60" t="s">
        <v>185</v>
      </c>
      <c r="B31" s="95">
        <v>1151220.19646</v>
      </c>
      <c r="C31" s="95">
        <v>30701.055450000003</v>
      </c>
      <c r="D31" s="95">
        <v>0</v>
      </c>
      <c r="E31" s="95">
        <v>0</v>
      </c>
      <c r="F31" s="95">
        <v>1181921.2519100001</v>
      </c>
    </row>
    <row r="32" spans="1:6">
      <c r="A32" s="58" t="s">
        <v>186</v>
      </c>
      <c r="B32" s="95">
        <v>552456.25850999996</v>
      </c>
      <c r="C32" s="95">
        <v>12352.09354</v>
      </c>
      <c r="D32" s="95">
        <v>0</v>
      </c>
      <c r="E32" s="95">
        <v>0</v>
      </c>
      <c r="F32" s="95">
        <v>564808.35204999999</v>
      </c>
    </row>
    <row r="33" spans="1:6">
      <c r="A33" s="58" t="s">
        <v>187</v>
      </c>
      <c r="B33" s="95">
        <v>517842.4044</v>
      </c>
      <c r="C33" s="95">
        <v>16816.30601</v>
      </c>
      <c r="D33" s="95">
        <v>0</v>
      </c>
      <c r="E33" s="95">
        <v>0</v>
      </c>
      <c r="F33" s="95">
        <v>534658.71041000006</v>
      </c>
    </row>
    <row r="34" spans="1:6">
      <c r="A34" s="58" t="s">
        <v>188</v>
      </c>
      <c r="B34" s="95">
        <v>80921.533550000007</v>
      </c>
      <c r="C34" s="95">
        <v>1532.6559</v>
      </c>
      <c r="D34" s="95">
        <v>0</v>
      </c>
      <c r="E34" s="95">
        <v>0</v>
      </c>
      <c r="F34" s="95">
        <v>82454.189450000005</v>
      </c>
    </row>
    <row r="35" spans="1:6">
      <c r="A35" s="60" t="s">
        <v>189</v>
      </c>
      <c r="B35" s="95">
        <v>2364872.1959399995</v>
      </c>
      <c r="C35" s="95">
        <v>131611.38973</v>
      </c>
      <c r="D35" s="95">
        <v>0</v>
      </c>
      <c r="E35" s="95">
        <v>0</v>
      </c>
      <c r="F35" s="95">
        <v>2496483.5856699995</v>
      </c>
    </row>
    <row r="36" spans="1:6">
      <c r="A36" s="58" t="s">
        <v>190</v>
      </c>
      <c r="B36" s="95">
        <v>1637945.27263</v>
      </c>
      <c r="C36" s="95">
        <v>87956.604529999997</v>
      </c>
      <c r="D36" s="95">
        <v>0</v>
      </c>
      <c r="E36" s="95">
        <v>0</v>
      </c>
      <c r="F36" s="95">
        <v>1725901.8771599999</v>
      </c>
    </row>
    <row r="37" spans="1:6">
      <c r="A37" s="58" t="s">
        <v>191</v>
      </c>
      <c r="B37" s="95">
        <v>662737.79698999994</v>
      </c>
      <c r="C37" s="95">
        <v>43182.111840000005</v>
      </c>
      <c r="D37" s="95">
        <v>0</v>
      </c>
      <c r="E37" s="95">
        <v>0</v>
      </c>
      <c r="F37" s="95">
        <v>705919.90882999997</v>
      </c>
    </row>
    <row r="38" spans="1:6">
      <c r="A38" s="58" t="s">
        <v>192</v>
      </c>
      <c r="B38" s="95">
        <v>64189.126320000003</v>
      </c>
      <c r="C38" s="95">
        <v>472.67336</v>
      </c>
      <c r="D38" s="95">
        <v>0</v>
      </c>
      <c r="E38" s="95">
        <v>0</v>
      </c>
      <c r="F38" s="95">
        <v>64661.799680000004</v>
      </c>
    </row>
    <row r="39" spans="1:6">
      <c r="A39" s="60" t="s">
        <v>193</v>
      </c>
      <c r="B39" s="95">
        <v>12131847.191540001</v>
      </c>
      <c r="C39" s="95">
        <v>178439.98493999999</v>
      </c>
      <c r="D39" s="95">
        <v>0</v>
      </c>
      <c r="E39" s="95">
        <v>15.911309999999999</v>
      </c>
      <c r="F39" s="95">
        <v>12310303.087790001</v>
      </c>
    </row>
    <row r="40" spans="1:6">
      <c r="A40" s="58" t="s">
        <v>194</v>
      </c>
      <c r="B40" s="95">
        <v>2315650.7543799998</v>
      </c>
      <c r="C40" s="95">
        <v>24765.538120000001</v>
      </c>
      <c r="D40" s="95">
        <v>0</v>
      </c>
      <c r="E40" s="95">
        <v>3.9792100000000001</v>
      </c>
      <c r="F40" s="95">
        <v>2340420.27171</v>
      </c>
    </row>
    <row r="41" spans="1:6">
      <c r="A41" s="58" t="s">
        <v>195</v>
      </c>
      <c r="B41" s="95">
        <v>2748048.00055</v>
      </c>
      <c r="C41" s="95">
        <v>50724.016869999999</v>
      </c>
      <c r="D41" s="95">
        <v>0</v>
      </c>
      <c r="E41" s="95">
        <v>0</v>
      </c>
      <c r="F41" s="95">
        <v>2798772.0174199999</v>
      </c>
    </row>
    <row r="42" spans="1:6">
      <c r="A42" s="58" t="s">
        <v>196</v>
      </c>
      <c r="B42" s="95">
        <v>7290.07629</v>
      </c>
      <c r="C42" s="95">
        <v>106.38955000000001</v>
      </c>
      <c r="D42" s="95">
        <v>0</v>
      </c>
      <c r="E42" s="95">
        <v>0</v>
      </c>
      <c r="F42" s="95">
        <v>7396.4658399999998</v>
      </c>
    </row>
    <row r="43" spans="1:6">
      <c r="A43" s="58" t="s">
        <v>197</v>
      </c>
      <c r="B43" s="95">
        <v>18168.923500000001</v>
      </c>
      <c r="C43" s="95">
        <v>1166.91455</v>
      </c>
      <c r="D43" s="95">
        <v>0</v>
      </c>
      <c r="E43" s="95">
        <v>0</v>
      </c>
      <c r="F43" s="95">
        <v>19335.838050000002</v>
      </c>
    </row>
    <row r="44" spans="1:6">
      <c r="A44" s="58" t="s">
        <v>198</v>
      </c>
      <c r="B44" s="95">
        <v>175.93860999999998</v>
      </c>
      <c r="C44" s="95">
        <v>1.83985</v>
      </c>
      <c r="D44" s="95">
        <v>0</v>
      </c>
      <c r="E44" s="95">
        <v>0</v>
      </c>
      <c r="F44" s="95">
        <v>177.77846</v>
      </c>
    </row>
    <row r="45" spans="1:6">
      <c r="A45" s="58" t="s">
        <v>199</v>
      </c>
      <c r="B45" s="95">
        <v>75.266739999999999</v>
      </c>
      <c r="C45" s="95">
        <v>43.460910000000005</v>
      </c>
      <c r="D45" s="95">
        <v>0</v>
      </c>
      <c r="E45" s="95">
        <v>0</v>
      </c>
      <c r="F45" s="95">
        <v>118.72765000000001</v>
      </c>
    </row>
    <row r="46" spans="1:6">
      <c r="A46" s="58" t="s">
        <v>1198</v>
      </c>
      <c r="B46" s="95">
        <v>4103867.9400200001</v>
      </c>
      <c r="C46" s="95">
        <v>53641.364789999992</v>
      </c>
      <c r="D46" s="95">
        <v>0</v>
      </c>
      <c r="E46" s="95">
        <v>11.932099999999998</v>
      </c>
      <c r="F46" s="95">
        <v>4157521.23691</v>
      </c>
    </row>
    <row r="47" spans="1:6">
      <c r="A47" s="58" t="s">
        <v>1199</v>
      </c>
      <c r="B47" s="95">
        <v>2878349.9145300002</v>
      </c>
      <c r="C47" s="95">
        <v>46680.640809999997</v>
      </c>
      <c r="D47" s="95">
        <v>0</v>
      </c>
      <c r="E47" s="95">
        <v>0</v>
      </c>
      <c r="F47" s="95">
        <v>2925030.55534</v>
      </c>
    </row>
    <row r="48" spans="1:6">
      <c r="A48" s="58" t="s">
        <v>1204</v>
      </c>
      <c r="B48" s="95">
        <v>12880.457870000002</v>
      </c>
      <c r="C48" s="95">
        <v>244.71138999999999</v>
      </c>
      <c r="D48" s="95">
        <v>0</v>
      </c>
      <c r="E48" s="95">
        <v>0</v>
      </c>
      <c r="F48" s="95">
        <v>13125.169260000002</v>
      </c>
    </row>
    <row r="49" spans="1:6">
      <c r="A49" s="58" t="s">
        <v>1205</v>
      </c>
      <c r="B49" s="95">
        <v>41671.52975999999</v>
      </c>
      <c r="C49" s="95">
        <v>923.70633999999995</v>
      </c>
      <c r="D49" s="95">
        <v>0</v>
      </c>
      <c r="E49" s="95">
        <v>0</v>
      </c>
      <c r="F49" s="95">
        <v>42595.236099999987</v>
      </c>
    </row>
    <row r="50" spans="1:6">
      <c r="A50" s="58" t="s">
        <v>1223</v>
      </c>
      <c r="B50" s="95">
        <v>2884.2591000000002</v>
      </c>
      <c r="C50" s="95">
        <v>31.65926</v>
      </c>
      <c r="D50" s="95">
        <v>0</v>
      </c>
      <c r="E50" s="95">
        <v>0</v>
      </c>
      <c r="F50" s="95">
        <v>2915.9183600000001</v>
      </c>
    </row>
    <row r="51" spans="1:6">
      <c r="A51" s="58" t="s">
        <v>1243</v>
      </c>
      <c r="B51" s="95">
        <v>2784.1301899999994</v>
      </c>
      <c r="C51" s="95">
        <v>109.74250000000001</v>
      </c>
      <c r="D51" s="95">
        <v>0</v>
      </c>
      <c r="E51" s="95">
        <v>0</v>
      </c>
      <c r="F51" s="95">
        <v>2893.8726899999992</v>
      </c>
    </row>
    <row r="52" spans="1:6">
      <c r="A52" s="60" t="s">
        <v>200</v>
      </c>
      <c r="B52" s="95">
        <v>-6059972.6159499995</v>
      </c>
      <c r="C52" s="95">
        <v>-532915.75496000005</v>
      </c>
      <c r="D52" s="95">
        <v>0</v>
      </c>
      <c r="E52" s="95">
        <v>-0.48680999999999996</v>
      </c>
      <c r="F52" s="95">
        <v>-6592888.8577199997</v>
      </c>
    </row>
    <row r="53" spans="1:6">
      <c r="A53" s="61" t="s">
        <v>1278</v>
      </c>
      <c r="B53" s="95">
        <v>-697814.93578000017</v>
      </c>
      <c r="C53" s="95">
        <v>-26086.692519999997</v>
      </c>
      <c r="D53" s="95">
        <v>0</v>
      </c>
      <c r="E53" s="95">
        <v>-0.48680999999999996</v>
      </c>
      <c r="F53" s="95">
        <v>-723902.11511000025</v>
      </c>
    </row>
    <row r="54" spans="1:6">
      <c r="A54" s="58" t="s">
        <v>1305</v>
      </c>
      <c r="B54" s="95">
        <v>-538439.3115800001</v>
      </c>
      <c r="C54" s="95">
        <v>-27555.3809</v>
      </c>
      <c r="D54" s="95">
        <v>0</v>
      </c>
      <c r="E54" s="95">
        <v>0</v>
      </c>
      <c r="F54" s="95">
        <v>-565994.69248000009</v>
      </c>
    </row>
    <row r="55" spans="1:6">
      <c r="A55" s="58" t="s">
        <v>1279</v>
      </c>
      <c r="B55" s="95">
        <v>-230351.53593999997</v>
      </c>
      <c r="C55" s="95">
        <v>-4476.3058099999998</v>
      </c>
      <c r="D55" s="95">
        <v>0</v>
      </c>
      <c r="E55" s="95">
        <v>0</v>
      </c>
      <c r="F55" s="95">
        <v>-234827.84174999996</v>
      </c>
    </row>
    <row r="56" spans="1:6">
      <c r="A56" s="58" t="s">
        <v>1306</v>
      </c>
      <c r="B56" s="95">
        <v>-112961.18415999999</v>
      </c>
      <c r="C56" s="95">
        <v>-4312.0588800000005</v>
      </c>
      <c r="D56" s="95">
        <v>0</v>
      </c>
      <c r="E56" s="95">
        <v>0</v>
      </c>
      <c r="F56" s="95">
        <v>-117273.24303999999</v>
      </c>
    </row>
    <row r="57" spans="1:6">
      <c r="A57" s="58" t="s">
        <v>1280</v>
      </c>
      <c r="B57" s="95">
        <v>-1118736.7476000001</v>
      </c>
      <c r="C57" s="95">
        <v>-63925.767160000003</v>
      </c>
      <c r="D57" s="95">
        <v>0</v>
      </c>
      <c r="E57" s="95">
        <v>0</v>
      </c>
      <c r="F57" s="95">
        <v>-1182662.5147600002</v>
      </c>
    </row>
    <row r="58" spans="1:6">
      <c r="A58" s="58" t="s">
        <v>201</v>
      </c>
      <c r="B58" s="95">
        <v>-430094.40450000006</v>
      </c>
      <c r="C58" s="95">
        <v>-31061.165459999997</v>
      </c>
      <c r="D58" s="95">
        <v>0</v>
      </c>
      <c r="E58" s="95">
        <v>0</v>
      </c>
      <c r="F58" s="95">
        <v>-461155.56996000005</v>
      </c>
    </row>
    <row r="59" spans="1:6">
      <c r="A59" s="61" t="s">
        <v>202</v>
      </c>
      <c r="B59" s="95">
        <v>-1276407.4323799999</v>
      </c>
      <c r="C59" s="95">
        <v>-322543.04011</v>
      </c>
      <c r="D59" s="95">
        <v>0</v>
      </c>
      <c r="E59" s="95">
        <v>0</v>
      </c>
      <c r="F59" s="95">
        <v>-1598950.4724899998</v>
      </c>
    </row>
    <row r="60" spans="1:6">
      <c r="A60" s="58" t="s">
        <v>203</v>
      </c>
      <c r="B60" s="95">
        <v>-1415156.70138</v>
      </c>
      <c r="C60" s="95">
        <v>-45800.40036</v>
      </c>
      <c r="D60" s="95">
        <v>0</v>
      </c>
      <c r="E60" s="95">
        <v>0</v>
      </c>
      <c r="F60" s="95">
        <v>-1460957.1017400001</v>
      </c>
    </row>
    <row r="61" spans="1:6">
      <c r="A61" s="58" t="s">
        <v>204</v>
      </c>
      <c r="B61" s="95">
        <v>-1499.5049000000001</v>
      </c>
      <c r="C61" s="95">
        <v>-3046.5370499999999</v>
      </c>
      <c r="D61" s="95">
        <v>0</v>
      </c>
      <c r="E61" s="95">
        <v>0</v>
      </c>
      <c r="F61" s="95">
        <v>-4546.0419499999998</v>
      </c>
    </row>
    <row r="62" spans="1:6">
      <c r="A62" s="58" t="s">
        <v>205</v>
      </c>
      <c r="B62" s="95">
        <v>0</v>
      </c>
      <c r="C62" s="95">
        <v>0</v>
      </c>
      <c r="D62" s="95">
        <v>0</v>
      </c>
      <c r="E62" s="95">
        <v>0</v>
      </c>
      <c r="F62" s="95">
        <v>0</v>
      </c>
    </row>
    <row r="63" spans="1:6">
      <c r="A63" s="58" t="s">
        <v>1008</v>
      </c>
      <c r="B63" s="95">
        <v>-38307.006850000005</v>
      </c>
      <c r="C63" s="95">
        <v>-1292.42507</v>
      </c>
      <c r="D63" s="95">
        <v>0</v>
      </c>
      <c r="E63" s="95">
        <v>0</v>
      </c>
      <c r="F63" s="95">
        <v>-39599.431920000003</v>
      </c>
    </row>
    <row r="64" spans="1:6">
      <c r="A64" s="58" t="s">
        <v>1009</v>
      </c>
      <c r="B64" s="95">
        <v>-48131.317249999986</v>
      </c>
      <c r="C64" s="95">
        <v>-1776.4145399999998</v>
      </c>
      <c r="D64" s="95">
        <v>0</v>
      </c>
      <c r="E64" s="95">
        <v>0</v>
      </c>
      <c r="F64" s="95">
        <v>-49907.731789999983</v>
      </c>
    </row>
    <row r="65" spans="1:6">
      <c r="A65" s="61" t="s">
        <v>1206</v>
      </c>
      <c r="B65" s="95">
        <v>-51235.947070000009</v>
      </c>
      <c r="C65" s="95">
        <v>-272.47530999999998</v>
      </c>
      <c r="D65" s="95">
        <v>0</v>
      </c>
      <c r="E65" s="95">
        <v>0</v>
      </c>
      <c r="F65" s="95">
        <v>-51508.422380000011</v>
      </c>
    </row>
    <row r="66" spans="1:6">
      <c r="A66" s="58" t="s">
        <v>1207</v>
      </c>
      <c r="B66" s="95">
        <v>-33660.518909999999</v>
      </c>
      <c r="C66" s="95">
        <v>-305.17919000000001</v>
      </c>
      <c r="D66" s="95">
        <v>0</v>
      </c>
      <c r="E66" s="95">
        <v>0</v>
      </c>
      <c r="F66" s="95">
        <v>-33965.698100000001</v>
      </c>
    </row>
    <row r="67" spans="1:6">
      <c r="A67" s="58" t="s">
        <v>1208</v>
      </c>
      <c r="B67" s="95">
        <v>-35476.51513</v>
      </c>
      <c r="C67" s="95">
        <v>-401.85001</v>
      </c>
      <c r="D67" s="95">
        <v>0</v>
      </c>
      <c r="E67" s="95">
        <v>0</v>
      </c>
      <c r="F67" s="95">
        <v>-35878.365140000002</v>
      </c>
    </row>
    <row r="68" spans="1:6">
      <c r="A68" s="58" t="s">
        <v>1209</v>
      </c>
      <c r="B68" s="95">
        <v>-31699.552519999997</v>
      </c>
      <c r="C68" s="95">
        <v>-60.06259</v>
      </c>
      <c r="D68" s="95">
        <v>0</v>
      </c>
      <c r="E68" s="95">
        <v>0</v>
      </c>
      <c r="F68" s="95">
        <v>-31759.615109999999</v>
      </c>
    </row>
    <row r="69" spans="1:6">
      <c r="A69" s="187" t="s">
        <v>206</v>
      </c>
      <c r="B69" s="57">
        <v>2130860.3628000002</v>
      </c>
      <c r="C69" s="57">
        <v>250185.59301000001</v>
      </c>
      <c r="D69" s="57">
        <v>0</v>
      </c>
      <c r="E69" s="57">
        <v>0.27444000000000002</v>
      </c>
      <c r="F69" s="57">
        <v>2381046.23025</v>
      </c>
    </row>
    <row r="70" spans="1:6">
      <c r="A70" s="58" t="s">
        <v>207</v>
      </c>
      <c r="B70" s="95">
        <v>1432.5048400000001</v>
      </c>
      <c r="C70" s="95">
        <v>186.83590000000001</v>
      </c>
      <c r="D70" s="95">
        <v>711.49381000000005</v>
      </c>
      <c r="E70" s="95">
        <v>0</v>
      </c>
      <c r="F70" s="95">
        <v>2330.83455</v>
      </c>
    </row>
    <row r="71" spans="1:6">
      <c r="A71" s="61" t="s">
        <v>208</v>
      </c>
      <c r="B71" s="95">
        <v>1046814.1248100002</v>
      </c>
      <c r="C71" s="95">
        <v>73278.574580000015</v>
      </c>
      <c r="D71" s="95">
        <v>0</v>
      </c>
      <c r="E71" s="95">
        <v>0.15916999999999998</v>
      </c>
      <c r="F71" s="95">
        <v>1120092.8585600003</v>
      </c>
    </row>
    <row r="72" spans="1:6">
      <c r="A72" s="58" t="s">
        <v>209</v>
      </c>
      <c r="B72" s="95">
        <v>1185943.1099</v>
      </c>
      <c r="C72" s="95">
        <v>230392.44370999999</v>
      </c>
      <c r="D72" s="95">
        <v>0</v>
      </c>
      <c r="E72" s="95">
        <v>0.11527</v>
      </c>
      <c r="F72" s="95">
        <v>1416335.66888</v>
      </c>
    </row>
    <row r="73" spans="1:6">
      <c r="A73" s="58" t="s">
        <v>210</v>
      </c>
      <c r="B73" s="95">
        <v>0</v>
      </c>
      <c r="C73" s="95">
        <v>0</v>
      </c>
      <c r="D73" s="95">
        <v>0</v>
      </c>
      <c r="E73" s="95">
        <v>0</v>
      </c>
      <c r="F73" s="95">
        <v>0</v>
      </c>
    </row>
    <row r="74" spans="1:6">
      <c r="A74" s="58" t="s">
        <v>211</v>
      </c>
      <c r="B74" s="95">
        <v>-103329.37675</v>
      </c>
      <c r="C74" s="95">
        <v>-53672.261179999994</v>
      </c>
      <c r="D74" s="95">
        <v>-711.49381000000005</v>
      </c>
      <c r="E74" s="95">
        <v>0</v>
      </c>
      <c r="F74" s="95">
        <v>-157713.13174000001</v>
      </c>
    </row>
    <row r="75" spans="1:6">
      <c r="A75" s="187" t="s">
        <v>212</v>
      </c>
      <c r="B75" s="57">
        <v>149516.00349999999</v>
      </c>
      <c r="C75" s="57">
        <v>0</v>
      </c>
      <c r="D75" s="57">
        <v>0</v>
      </c>
      <c r="E75" s="57">
        <v>0</v>
      </c>
      <c r="F75" s="57">
        <v>149516.00349999999</v>
      </c>
    </row>
    <row r="76" spans="1:6">
      <c r="A76" s="58" t="s">
        <v>213</v>
      </c>
      <c r="B76" s="95">
        <v>6979.2693399999998</v>
      </c>
      <c r="C76" s="95">
        <v>0</v>
      </c>
      <c r="D76" s="95">
        <v>0</v>
      </c>
      <c r="E76" s="95">
        <v>0</v>
      </c>
      <c r="F76" s="95">
        <v>6979.2693399999998</v>
      </c>
    </row>
    <row r="77" spans="1:6">
      <c r="A77" s="58" t="s">
        <v>214</v>
      </c>
      <c r="B77" s="95">
        <v>782714.37569999998</v>
      </c>
      <c r="C77" s="95">
        <v>0</v>
      </c>
      <c r="D77" s="95">
        <v>0</v>
      </c>
      <c r="E77" s="95">
        <v>0</v>
      </c>
      <c r="F77" s="95">
        <v>782714.37569999998</v>
      </c>
    </row>
    <row r="78" spans="1:6">
      <c r="A78" s="58" t="s">
        <v>215</v>
      </c>
      <c r="B78" s="95">
        <v>34166.755089999999</v>
      </c>
      <c r="C78" s="95">
        <v>0</v>
      </c>
      <c r="D78" s="95">
        <v>0</v>
      </c>
      <c r="E78" s="95">
        <v>0</v>
      </c>
      <c r="F78" s="95">
        <v>34166.755089999999</v>
      </c>
    </row>
    <row r="79" spans="1:6">
      <c r="A79" s="58" t="s">
        <v>216</v>
      </c>
      <c r="B79" s="95">
        <v>3606.43534</v>
      </c>
      <c r="C79" s="95">
        <v>0</v>
      </c>
      <c r="D79" s="95">
        <v>0</v>
      </c>
      <c r="E79" s="95">
        <v>0</v>
      </c>
      <c r="F79" s="95">
        <v>3606.43534</v>
      </c>
    </row>
    <row r="80" spans="1:6">
      <c r="A80" s="58" t="s">
        <v>217</v>
      </c>
      <c r="B80" s="95">
        <v>-677950.83197000006</v>
      </c>
      <c r="C80" s="95">
        <v>0</v>
      </c>
      <c r="D80" s="95">
        <v>0</v>
      </c>
      <c r="E80" s="95">
        <v>0</v>
      </c>
      <c r="F80" s="95">
        <v>-677950.83197000006</v>
      </c>
    </row>
    <row r="81" spans="1:6">
      <c r="A81" s="187" t="s">
        <v>218</v>
      </c>
      <c r="B81" s="57">
        <v>4753598.7312199995</v>
      </c>
      <c r="C81" s="57">
        <v>21926057.118749999</v>
      </c>
      <c r="D81" s="57">
        <v>8.9934599999999989</v>
      </c>
      <c r="E81" s="57">
        <v>600.91039000000001</v>
      </c>
      <c r="F81" s="57">
        <v>26680265.753819998</v>
      </c>
    </row>
    <row r="82" spans="1:6">
      <c r="A82" s="58" t="s">
        <v>172</v>
      </c>
      <c r="B82" s="95">
        <v>0</v>
      </c>
      <c r="C82" s="95">
        <v>1.0000000000000001E-5</v>
      </c>
      <c r="D82" s="95">
        <v>0</v>
      </c>
      <c r="E82" s="95">
        <v>0</v>
      </c>
      <c r="F82" s="95">
        <v>1.0000000000000001E-5</v>
      </c>
    </row>
    <row r="83" spans="1:6">
      <c r="A83" s="58" t="s">
        <v>173</v>
      </c>
      <c r="B83" s="95">
        <v>1298502.7511699998</v>
      </c>
      <c r="C83" s="95">
        <v>64278.34261</v>
      </c>
      <c r="D83" s="95">
        <v>0</v>
      </c>
      <c r="E83" s="95">
        <v>0</v>
      </c>
      <c r="F83" s="95">
        <v>1362781.0937799998</v>
      </c>
    </row>
    <row r="84" spans="1:6">
      <c r="A84" s="58" t="s">
        <v>174</v>
      </c>
      <c r="B84" s="95">
        <v>0</v>
      </c>
      <c r="C84" s="95">
        <v>49186.564760000001</v>
      </c>
      <c r="D84" s="95">
        <v>0</v>
      </c>
      <c r="E84" s="95">
        <v>0</v>
      </c>
      <c r="F84" s="95">
        <v>49186.564760000001</v>
      </c>
    </row>
    <row r="85" spans="1:6">
      <c r="A85" s="58" t="s">
        <v>175</v>
      </c>
      <c r="B85" s="95">
        <v>43998.760490000001</v>
      </c>
      <c r="C85" s="95">
        <v>831514.69805999997</v>
      </c>
      <c r="D85" s="95">
        <v>0</v>
      </c>
      <c r="E85" s="95">
        <v>0</v>
      </c>
      <c r="F85" s="95">
        <v>875513.45854999998</v>
      </c>
    </row>
    <row r="86" spans="1:6">
      <c r="A86" s="58" t="s">
        <v>219</v>
      </c>
      <c r="B86" s="95">
        <v>555053.50260000001</v>
      </c>
      <c r="C86" s="95">
        <v>10234.918600000001</v>
      </c>
      <c r="D86" s="95">
        <v>0</v>
      </c>
      <c r="E86" s="95">
        <v>0</v>
      </c>
      <c r="F86" s="95">
        <v>565288.42119999998</v>
      </c>
    </row>
    <row r="87" spans="1:6">
      <c r="A87" s="58" t="s">
        <v>220</v>
      </c>
      <c r="B87" s="95">
        <v>433742.12122999999</v>
      </c>
      <c r="C87" s="95">
        <v>27627.563849999999</v>
      </c>
      <c r="D87" s="95">
        <v>0</v>
      </c>
      <c r="E87" s="95">
        <v>0</v>
      </c>
      <c r="F87" s="95">
        <v>461369.68507999997</v>
      </c>
    </row>
    <row r="88" spans="1:6">
      <c r="A88" s="58" t="s">
        <v>177</v>
      </c>
      <c r="B88" s="95">
        <v>2275581.2834099997</v>
      </c>
      <c r="C88" s="95">
        <v>20965026.829599999</v>
      </c>
      <c r="D88" s="95">
        <v>8.9934599999999989</v>
      </c>
      <c r="E88" s="95">
        <v>600.91038000000003</v>
      </c>
      <c r="F88" s="95">
        <v>23241218.016849995</v>
      </c>
    </row>
    <row r="89" spans="1:6">
      <c r="A89" s="58" t="s">
        <v>221</v>
      </c>
      <c r="B89" s="95">
        <v>163993.84311000002</v>
      </c>
      <c r="C89" s="95">
        <v>18432.882270000002</v>
      </c>
      <c r="D89" s="95">
        <v>0</v>
      </c>
      <c r="E89" s="95">
        <v>1.0000000000000001E-5</v>
      </c>
      <c r="F89" s="95">
        <v>182426.72539000001</v>
      </c>
    </row>
    <row r="90" spans="1:6">
      <c r="A90" s="58" t="s">
        <v>222</v>
      </c>
      <c r="B90" s="95">
        <v>-17273.530790000001</v>
      </c>
      <c r="C90" s="95">
        <v>-40244.681009999986</v>
      </c>
      <c r="D90" s="95">
        <v>0</v>
      </c>
      <c r="E90" s="95">
        <v>0</v>
      </c>
      <c r="F90" s="95">
        <v>-57518.21179999999</v>
      </c>
    </row>
    <row r="91" spans="1:6">
      <c r="A91" s="187" t="s">
        <v>223</v>
      </c>
      <c r="B91" s="57">
        <v>4782491.2747</v>
      </c>
      <c r="C91" s="57">
        <v>0</v>
      </c>
      <c r="D91" s="57">
        <v>0</v>
      </c>
      <c r="E91" s="57">
        <v>0</v>
      </c>
      <c r="F91" s="57">
        <v>4782491.2747</v>
      </c>
    </row>
    <row r="92" spans="1:6">
      <c r="A92" s="58" t="s">
        <v>224</v>
      </c>
      <c r="B92" s="95">
        <v>1493160.42854</v>
      </c>
      <c r="C92" s="95">
        <v>0</v>
      </c>
      <c r="D92" s="95">
        <v>0</v>
      </c>
      <c r="E92" s="95">
        <v>0</v>
      </c>
      <c r="F92" s="95">
        <v>1493160.42854</v>
      </c>
    </row>
    <row r="93" spans="1:6">
      <c r="A93" s="58" t="s">
        <v>225</v>
      </c>
      <c r="B93" s="95">
        <v>2246447.8605900002</v>
      </c>
      <c r="C93" s="95">
        <v>0</v>
      </c>
      <c r="D93" s="95">
        <v>0</v>
      </c>
      <c r="E93" s="95">
        <v>0</v>
      </c>
      <c r="F93" s="95">
        <v>2246447.8605900002</v>
      </c>
    </row>
    <row r="94" spans="1:6">
      <c r="A94" s="58" t="s">
        <v>226</v>
      </c>
      <c r="B94" s="95">
        <v>195990.12455000004</v>
      </c>
      <c r="C94" s="95">
        <v>0</v>
      </c>
      <c r="D94" s="95">
        <v>0</v>
      </c>
      <c r="E94" s="95">
        <v>0</v>
      </c>
      <c r="F94" s="95">
        <v>195990.12455000004</v>
      </c>
    </row>
    <row r="95" spans="1:6">
      <c r="A95" s="58" t="s">
        <v>227</v>
      </c>
      <c r="B95" s="95">
        <v>246961.47038999997</v>
      </c>
      <c r="C95" s="95">
        <v>0</v>
      </c>
      <c r="D95" s="95">
        <v>0</v>
      </c>
      <c r="E95" s="95">
        <v>0</v>
      </c>
      <c r="F95" s="95">
        <v>246961.47038999997</v>
      </c>
    </row>
    <row r="96" spans="1:6">
      <c r="A96" s="58" t="s">
        <v>228</v>
      </c>
      <c r="B96" s="95">
        <v>330670.55877999996</v>
      </c>
      <c r="C96" s="95">
        <v>0</v>
      </c>
      <c r="D96" s="95">
        <v>0</v>
      </c>
      <c r="E96" s="95">
        <v>0</v>
      </c>
      <c r="F96" s="95">
        <v>330670.55877999996</v>
      </c>
    </row>
    <row r="97" spans="1:6">
      <c r="A97" s="58" t="s">
        <v>229</v>
      </c>
      <c r="B97" s="95">
        <v>34831.540359999999</v>
      </c>
      <c r="C97" s="95">
        <v>0</v>
      </c>
      <c r="D97" s="95">
        <v>0</v>
      </c>
      <c r="E97" s="95">
        <v>0</v>
      </c>
      <c r="F97" s="95">
        <v>34831.540359999999</v>
      </c>
    </row>
    <row r="98" spans="1:6">
      <c r="A98" s="58" t="s">
        <v>230</v>
      </c>
      <c r="B98" s="95">
        <v>13689.893539999999</v>
      </c>
      <c r="C98" s="95">
        <v>0</v>
      </c>
      <c r="D98" s="95">
        <v>0</v>
      </c>
      <c r="E98" s="95">
        <v>0</v>
      </c>
      <c r="F98" s="95">
        <v>13689.893539999999</v>
      </c>
    </row>
    <row r="99" spans="1:6">
      <c r="A99" s="58" t="s">
        <v>231</v>
      </c>
      <c r="B99" s="95">
        <v>2624.2134799999999</v>
      </c>
      <c r="C99" s="95">
        <v>0</v>
      </c>
      <c r="D99" s="95">
        <v>0</v>
      </c>
      <c r="E99" s="95">
        <v>0</v>
      </c>
      <c r="F99" s="95">
        <v>2624.2134799999999</v>
      </c>
    </row>
    <row r="100" spans="1:6">
      <c r="A100" s="58" t="s">
        <v>232</v>
      </c>
      <c r="B100" s="95">
        <v>218115.18447000004</v>
      </c>
      <c r="C100" s="95">
        <v>0</v>
      </c>
      <c r="D100" s="95">
        <v>0</v>
      </c>
      <c r="E100" s="95">
        <v>0</v>
      </c>
      <c r="F100" s="95">
        <v>218115.18447000004</v>
      </c>
    </row>
    <row r="101" spans="1:6">
      <c r="A101" s="187" t="s">
        <v>233</v>
      </c>
      <c r="B101" s="57">
        <v>966895.08990000002</v>
      </c>
      <c r="C101" s="57">
        <v>43643.169880000009</v>
      </c>
      <c r="D101" s="57">
        <v>-7.0000000000000007E-5</v>
      </c>
      <c r="E101" s="57">
        <v>0</v>
      </c>
      <c r="F101" s="57">
        <v>1010538.2597100001</v>
      </c>
    </row>
    <row r="102" spans="1:6">
      <c r="A102" s="58" t="s">
        <v>234</v>
      </c>
      <c r="B102" s="95">
        <v>64710.212850000004</v>
      </c>
      <c r="C102" s="95">
        <v>0</v>
      </c>
      <c r="D102" s="95">
        <v>0</v>
      </c>
      <c r="E102" s="95">
        <v>0</v>
      </c>
      <c r="F102" s="95">
        <v>64710.212850000004</v>
      </c>
    </row>
    <row r="103" spans="1:6">
      <c r="A103" s="58" t="s">
        <v>235</v>
      </c>
      <c r="B103" s="95">
        <v>365946.84532000002</v>
      </c>
      <c r="C103" s="95">
        <v>2.4391500000000002</v>
      </c>
      <c r="D103" s="95">
        <v>0</v>
      </c>
      <c r="E103" s="95">
        <v>0</v>
      </c>
      <c r="F103" s="95">
        <v>365949.28447000001</v>
      </c>
    </row>
    <row r="104" spans="1:6">
      <c r="A104" s="58" t="s">
        <v>236</v>
      </c>
      <c r="B104" s="95">
        <v>402614.1618</v>
      </c>
      <c r="C104" s="95">
        <v>43742.380140000008</v>
      </c>
      <c r="D104" s="95">
        <v>-7.0000000000000007E-5</v>
      </c>
      <c r="E104" s="95">
        <v>0</v>
      </c>
      <c r="F104" s="95">
        <v>446356.54187000002</v>
      </c>
    </row>
    <row r="105" spans="1:6">
      <c r="A105" s="58" t="s">
        <v>237</v>
      </c>
      <c r="B105" s="95">
        <v>149626.72896000001</v>
      </c>
      <c r="C105" s="95">
        <v>1158.39903</v>
      </c>
      <c r="D105" s="95">
        <v>0</v>
      </c>
      <c r="E105" s="95">
        <v>0</v>
      </c>
      <c r="F105" s="95">
        <v>150785.12799000001</v>
      </c>
    </row>
    <row r="106" spans="1:6">
      <c r="A106" s="58" t="s">
        <v>238</v>
      </c>
      <c r="B106" s="95">
        <v>-16002.859029999998</v>
      </c>
      <c r="C106" s="95">
        <v>-1260.04844</v>
      </c>
      <c r="D106" s="95">
        <v>0</v>
      </c>
      <c r="E106" s="95">
        <v>0</v>
      </c>
      <c r="F106" s="95">
        <v>-17262.907469999998</v>
      </c>
    </row>
    <row r="107" spans="1:6">
      <c r="A107" s="187" t="s">
        <v>239</v>
      </c>
      <c r="B107" s="57">
        <v>716805.37433000002</v>
      </c>
      <c r="C107" s="57">
        <v>0</v>
      </c>
      <c r="D107" s="57">
        <v>0</v>
      </c>
      <c r="E107" s="57">
        <v>0</v>
      </c>
      <c r="F107" s="57">
        <v>716805.37433000002</v>
      </c>
    </row>
    <row r="108" spans="1:6">
      <c r="A108" s="58" t="s">
        <v>240</v>
      </c>
      <c r="B108" s="95">
        <v>677203.75684000005</v>
      </c>
      <c r="C108" s="95">
        <v>0</v>
      </c>
      <c r="D108" s="95">
        <v>0</v>
      </c>
      <c r="E108" s="95">
        <v>0</v>
      </c>
      <c r="F108" s="95">
        <v>677203.75684000005</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67581.512829999992</v>
      </c>
      <c r="C112" s="95">
        <v>0</v>
      </c>
      <c r="D112" s="95">
        <v>0</v>
      </c>
      <c r="E112" s="95">
        <v>0</v>
      </c>
      <c r="F112" s="95">
        <v>67581.512829999992</v>
      </c>
    </row>
    <row r="113" spans="1:6">
      <c r="A113" s="58" t="s">
        <v>245</v>
      </c>
      <c r="B113" s="95">
        <v>-27979.895339999999</v>
      </c>
      <c r="C113" s="95">
        <v>0</v>
      </c>
      <c r="D113" s="95">
        <v>0</v>
      </c>
      <c r="E113" s="95">
        <v>0</v>
      </c>
      <c r="F113" s="95">
        <v>-27979.895339999999</v>
      </c>
    </row>
    <row r="114" spans="1:6">
      <c r="A114" s="155" t="s">
        <v>246</v>
      </c>
      <c r="B114" s="57">
        <v>247048513.20533001</v>
      </c>
      <c r="C114" s="57">
        <v>36555187.113309994</v>
      </c>
      <c r="D114" s="57">
        <v>270.36523</v>
      </c>
      <c r="E114" s="57">
        <v>68461.496360000005</v>
      </c>
      <c r="F114" s="57">
        <v>283672432.18023002</v>
      </c>
    </row>
    <row r="115" spans="1:6">
      <c r="A115" s="177" t="s">
        <v>247</v>
      </c>
      <c r="B115" s="57">
        <v>175960678.96028</v>
      </c>
      <c r="C115" s="57">
        <v>27439704.064689998</v>
      </c>
      <c r="D115" s="57">
        <v>51.85763</v>
      </c>
      <c r="E115" s="57">
        <v>65027.310910000007</v>
      </c>
      <c r="F115" s="57">
        <v>203465462.19351</v>
      </c>
    </row>
    <row r="116" spans="1:6">
      <c r="A116" s="64" t="s">
        <v>248</v>
      </c>
      <c r="B116" s="95">
        <v>22252267.824239999</v>
      </c>
      <c r="C116" s="95">
        <v>8335380.38356</v>
      </c>
      <c r="D116" s="95">
        <v>9.5971399999999996</v>
      </c>
      <c r="E116" s="95">
        <v>10.351379999999999</v>
      </c>
      <c r="F116" s="95">
        <v>30587668.156320002</v>
      </c>
    </row>
    <row r="117" spans="1:6">
      <c r="A117" s="64" t="s">
        <v>249</v>
      </c>
      <c r="B117" s="95">
        <v>21634890.736230001</v>
      </c>
      <c r="C117" s="95">
        <v>8251502.1402399996</v>
      </c>
      <c r="D117" s="95">
        <v>7.4053699999999996</v>
      </c>
      <c r="E117" s="95">
        <v>5.9005299999999998</v>
      </c>
      <c r="F117" s="95">
        <v>29886406.18237</v>
      </c>
    </row>
    <row r="118" spans="1:6">
      <c r="A118" s="64" t="s">
        <v>250</v>
      </c>
      <c r="B118" s="95">
        <v>617377.08800999995</v>
      </c>
      <c r="C118" s="95">
        <v>83878.243320000009</v>
      </c>
      <c r="D118" s="95">
        <v>2.19177</v>
      </c>
      <c r="E118" s="95">
        <v>4.45085</v>
      </c>
      <c r="F118" s="95">
        <v>701261.97395000001</v>
      </c>
    </row>
    <row r="119" spans="1:6">
      <c r="A119" s="64" t="s">
        <v>251</v>
      </c>
      <c r="B119" s="95">
        <v>49748385.560410008</v>
      </c>
      <c r="C119" s="95">
        <v>12310479.131360002</v>
      </c>
      <c r="D119" s="95">
        <v>0</v>
      </c>
      <c r="E119" s="95">
        <v>3152.3460500000001</v>
      </c>
      <c r="F119" s="95">
        <v>62062017.037820011</v>
      </c>
    </row>
    <row r="120" spans="1:6">
      <c r="A120" s="64" t="s">
        <v>252</v>
      </c>
      <c r="B120" s="95">
        <v>3777737.3852799996</v>
      </c>
      <c r="C120" s="95">
        <v>971896.52907000005</v>
      </c>
      <c r="D120" s="95">
        <v>0</v>
      </c>
      <c r="E120" s="95">
        <v>-1.0000000000000001E-5</v>
      </c>
      <c r="F120" s="95">
        <v>4749633.9143399997</v>
      </c>
    </row>
    <row r="121" spans="1:6">
      <c r="A121" s="65" t="s">
        <v>253</v>
      </c>
      <c r="B121" s="95">
        <v>136975.96122</v>
      </c>
      <c r="C121" s="95">
        <v>77117.885119999992</v>
      </c>
      <c r="D121" s="95">
        <v>0</v>
      </c>
      <c r="E121" s="95">
        <v>-1.0000000000000001E-5</v>
      </c>
      <c r="F121" s="95">
        <v>214093.84633</v>
      </c>
    </row>
    <row r="122" spans="1:6">
      <c r="A122" s="65" t="s">
        <v>254</v>
      </c>
      <c r="B122" s="95">
        <v>6431.84771</v>
      </c>
      <c r="C122" s="95">
        <v>9497.8525800000007</v>
      </c>
      <c r="D122" s="95">
        <v>0</v>
      </c>
      <c r="E122" s="95">
        <v>0</v>
      </c>
      <c r="F122" s="95">
        <v>15929.700290000001</v>
      </c>
    </row>
    <row r="123" spans="1:6">
      <c r="A123" s="99" t="s">
        <v>255</v>
      </c>
      <c r="B123" s="95">
        <v>27826.884660000003</v>
      </c>
      <c r="C123" s="95">
        <v>10253.80776</v>
      </c>
      <c r="D123" s="95">
        <v>0</v>
      </c>
      <c r="E123" s="95">
        <v>0</v>
      </c>
      <c r="F123" s="95">
        <v>38080.692420000007</v>
      </c>
    </row>
    <row r="124" spans="1:6">
      <c r="A124" s="99" t="s">
        <v>256</v>
      </c>
      <c r="B124" s="95">
        <v>171715.09730999998</v>
      </c>
      <c r="C124" s="95">
        <v>33813.552989999996</v>
      </c>
      <c r="D124" s="95">
        <v>0</v>
      </c>
      <c r="E124" s="95">
        <v>0</v>
      </c>
      <c r="F124" s="95">
        <v>205528.65029999998</v>
      </c>
    </row>
    <row r="125" spans="1:6">
      <c r="A125" s="99" t="s">
        <v>257</v>
      </c>
      <c r="B125" s="95">
        <v>454959.60282999993</v>
      </c>
      <c r="C125" s="95">
        <v>101597.37934</v>
      </c>
      <c r="D125" s="95">
        <v>0</v>
      </c>
      <c r="E125" s="95">
        <v>0</v>
      </c>
      <c r="F125" s="95">
        <v>556556.98216999997</v>
      </c>
    </row>
    <row r="126" spans="1:6">
      <c r="A126" s="99" t="s">
        <v>258</v>
      </c>
      <c r="B126" s="95">
        <v>1936252.9057100001</v>
      </c>
      <c r="C126" s="95">
        <v>316512.75401000003</v>
      </c>
      <c r="D126" s="95">
        <v>0</v>
      </c>
      <c r="E126" s="95">
        <v>0</v>
      </c>
      <c r="F126" s="95">
        <v>2252765.6597199999</v>
      </c>
    </row>
    <row r="127" spans="1:6">
      <c r="A127" s="99" t="s">
        <v>259</v>
      </c>
      <c r="B127" s="95">
        <v>358018.74220000004</v>
      </c>
      <c r="C127" s="95">
        <v>225609.59577000001</v>
      </c>
      <c r="D127" s="95">
        <v>0</v>
      </c>
      <c r="E127" s="95">
        <v>0</v>
      </c>
      <c r="F127" s="95">
        <v>583628.33796999999</v>
      </c>
    </row>
    <row r="128" spans="1:6">
      <c r="A128" s="99" t="s">
        <v>260</v>
      </c>
      <c r="B128" s="95">
        <v>685556.34363999998</v>
      </c>
      <c r="C128" s="95">
        <v>197493.70149999997</v>
      </c>
      <c r="D128" s="95">
        <v>0</v>
      </c>
      <c r="E128" s="95">
        <v>0</v>
      </c>
      <c r="F128" s="95">
        <v>883050.04513999994</v>
      </c>
    </row>
    <row r="129" spans="1:6">
      <c r="A129" s="156" t="s">
        <v>261</v>
      </c>
      <c r="B129" s="95">
        <v>3385930.5643300004</v>
      </c>
      <c r="C129" s="95">
        <v>970610.93926000001</v>
      </c>
      <c r="D129" s="95">
        <v>42.260489999999997</v>
      </c>
      <c r="E129" s="95">
        <v>32459.860040000003</v>
      </c>
      <c r="F129" s="95">
        <v>4389043.6241200007</v>
      </c>
    </row>
    <row r="130" spans="1:6">
      <c r="A130" s="156" t="s">
        <v>262</v>
      </c>
      <c r="B130" s="95">
        <v>85701257.841480002</v>
      </c>
      <c r="C130" s="95">
        <v>4706414.0655100001</v>
      </c>
      <c r="D130" s="95">
        <v>0</v>
      </c>
      <c r="E130" s="95">
        <v>28525.440000000002</v>
      </c>
      <c r="F130" s="95">
        <v>90436197.346990004</v>
      </c>
    </row>
    <row r="131" spans="1:6">
      <c r="A131" s="64" t="s">
        <v>263</v>
      </c>
      <c r="B131" s="95">
        <v>11095099.784539999</v>
      </c>
      <c r="C131" s="95">
        <v>144923.01592999999</v>
      </c>
      <c r="D131" s="95">
        <v>0</v>
      </c>
      <c r="E131" s="95">
        <v>879.31344999999999</v>
      </c>
      <c r="F131" s="95">
        <v>11240902.113919999</v>
      </c>
    </row>
    <row r="132" spans="1:6">
      <c r="A132" s="177" t="s">
        <v>264</v>
      </c>
      <c r="B132" s="57">
        <v>281859.0772</v>
      </c>
      <c r="C132" s="57">
        <v>1325.9854599999999</v>
      </c>
      <c r="D132" s="57">
        <v>0</v>
      </c>
      <c r="E132" s="57">
        <v>9.5799999999999996E-2</v>
      </c>
      <c r="F132" s="57">
        <v>283185.15846000001</v>
      </c>
    </row>
    <row r="133" spans="1:6">
      <c r="A133" s="177" t="s">
        <v>458</v>
      </c>
      <c r="B133" s="57">
        <v>15101268.013809999</v>
      </c>
      <c r="C133" s="57">
        <v>2865731.7282699998</v>
      </c>
      <c r="D133" s="57">
        <v>0</v>
      </c>
      <c r="E133" s="57">
        <v>0</v>
      </c>
      <c r="F133" s="57">
        <v>17966999.742079999</v>
      </c>
    </row>
    <row r="134" spans="1:6">
      <c r="A134" s="64" t="s">
        <v>459</v>
      </c>
      <c r="B134" s="95">
        <v>5178692.5143400002</v>
      </c>
      <c r="C134" s="95">
        <v>744129.07074</v>
      </c>
      <c r="D134" s="95">
        <v>0</v>
      </c>
      <c r="E134" s="95">
        <v>0</v>
      </c>
      <c r="F134" s="95">
        <v>5922821.5850800006</v>
      </c>
    </row>
    <row r="135" spans="1:6">
      <c r="A135" s="64" t="s">
        <v>460</v>
      </c>
      <c r="B135" s="95">
        <v>3289739.3916200004</v>
      </c>
      <c r="C135" s="95">
        <v>114121.05295</v>
      </c>
      <c r="D135" s="95">
        <v>0</v>
      </c>
      <c r="E135" s="95">
        <v>0</v>
      </c>
      <c r="F135" s="95">
        <v>3403860.4445700003</v>
      </c>
    </row>
    <row r="136" spans="1:6">
      <c r="A136" s="64" t="s">
        <v>461</v>
      </c>
      <c r="B136" s="95">
        <v>0</v>
      </c>
      <c r="C136" s="95">
        <v>0</v>
      </c>
      <c r="D136" s="95">
        <v>0</v>
      </c>
      <c r="E136" s="95">
        <v>0</v>
      </c>
      <c r="F136" s="95">
        <v>0</v>
      </c>
    </row>
    <row r="137" spans="1:6">
      <c r="A137" s="64" t="s">
        <v>462</v>
      </c>
      <c r="B137" s="95">
        <v>636542.78787</v>
      </c>
      <c r="C137" s="95">
        <v>149108.52523</v>
      </c>
      <c r="D137" s="95">
        <v>0</v>
      </c>
      <c r="E137" s="95">
        <v>0</v>
      </c>
      <c r="F137" s="95">
        <v>785651.31310000003</v>
      </c>
    </row>
    <row r="138" spans="1:6">
      <c r="A138" s="64" t="s">
        <v>463</v>
      </c>
      <c r="B138" s="95">
        <v>5738394.4999399995</v>
      </c>
      <c r="C138" s="95">
        <v>1815967.18622</v>
      </c>
      <c r="D138" s="95">
        <v>0</v>
      </c>
      <c r="E138" s="95">
        <v>0</v>
      </c>
      <c r="F138" s="95">
        <v>7554361.68616</v>
      </c>
    </row>
    <row r="139" spans="1:6">
      <c r="A139" s="64" t="s">
        <v>470</v>
      </c>
      <c r="B139" s="95">
        <v>257898.82003999999</v>
      </c>
      <c r="C139" s="95">
        <v>42405.893130000004</v>
      </c>
      <c r="D139" s="95">
        <v>0</v>
      </c>
      <c r="E139" s="95">
        <v>0</v>
      </c>
      <c r="F139" s="95">
        <v>300304.71317</v>
      </c>
    </row>
    <row r="140" spans="1:6">
      <c r="A140" s="177" t="s">
        <v>265</v>
      </c>
      <c r="B140" s="57">
        <v>40414150.227460004</v>
      </c>
      <c r="C140" s="57">
        <v>3650703.9564699996</v>
      </c>
      <c r="D140" s="57">
        <v>218.46508000000003</v>
      </c>
      <c r="E140" s="57">
        <v>46.58135</v>
      </c>
      <c r="F140" s="57">
        <v>44065119.230360001</v>
      </c>
    </row>
    <row r="141" spans="1:6">
      <c r="A141" s="64" t="s">
        <v>266</v>
      </c>
      <c r="B141" s="95">
        <v>1282911.47487</v>
      </c>
      <c r="C141" s="95">
        <v>156960.38032999999</v>
      </c>
      <c r="D141" s="95">
        <v>0</v>
      </c>
      <c r="E141" s="95">
        <v>0</v>
      </c>
      <c r="F141" s="95">
        <v>1439871.8552000001</v>
      </c>
    </row>
    <row r="142" spans="1:6">
      <c r="A142" s="64" t="s">
        <v>267</v>
      </c>
      <c r="B142" s="95">
        <v>16977179.71796</v>
      </c>
      <c r="C142" s="95">
        <v>206046.52068000002</v>
      </c>
      <c r="D142" s="95">
        <v>0</v>
      </c>
      <c r="E142" s="95">
        <v>0</v>
      </c>
      <c r="F142" s="95">
        <v>17183226.238639999</v>
      </c>
    </row>
    <row r="143" spans="1:6">
      <c r="A143" s="64" t="s">
        <v>268</v>
      </c>
      <c r="B143" s="95">
        <v>0</v>
      </c>
      <c r="C143" s="95">
        <v>1189.2921299999998</v>
      </c>
      <c r="D143" s="95">
        <v>0</v>
      </c>
      <c r="E143" s="95">
        <v>46.58135</v>
      </c>
      <c r="F143" s="95">
        <v>1235.8734799999997</v>
      </c>
    </row>
    <row r="144" spans="1:6">
      <c r="A144" s="64" t="s">
        <v>269</v>
      </c>
      <c r="B144" s="95">
        <v>2617610.2721699998</v>
      </c>
      <c r="C144" s="95">
        <v>2270.6951899999999</v>
      </c>
      <c r="D144" s="95">
        <v>208.95726000000002</v>
      </c>
      <c r="E144" s="95">
        <v>0</v>
      </c>
      <c r="F144" s="95">
        <v>2620089.9246199997</v>
      </c>
    </row>
    <row r="145" spans="1:6">
      <c r="A145" s="64" t="s">
        <v>270</v>
      </c>
      <c r="B145" s="95">
        <v>18063543.560000002</v>
      </c>
      <c r="C145" s="95">
        <v>634067.47464999987</v>
      </c>
      <c r="D145" s="95">
        <v>0</v>
      </c>
      <c r="E145" s="95">
        <v>0</v>
      </c>
      <c r="F145" s="95">
        <v>18697611.034650002</v>
      </c>
    </row>
    <row r="146" spans="1:6">
      <c r="A146" s="64" t="s">
        <v>271</v>
      </c>
      <c r="B146" s="95">
        <v>335919.91070999997</v>
      </c>
      <c r="C146" s="95">
        <v>320497.93943999999</v>
      </c>
      <c r="D146" s="95">
        <v>0</v>
      </c>
      <c r="E146" s="95">
        <v>0</v>
      </c>
      <c r="F146" s="95">
        <v>656417.85014999995</v>
      </c>
    </row>
    <row r="147" spans="1:6">
      <c r="A147" s="64" t="s">
        <v>272</v>
      </c>
      <c r="B147" s="95">
        <v>80971.786410000001</v>
      </c>
      <c r="C147" s="95">
        <v>2281936.66463</v>
      </c>
      <c r="D147" s="95">
        <v>0</v>
      </c>
      <c r="E147" s="95">
        <v>0</v>
      </c>
      <c r="F147" s="95">
        <v>2362908.4510400002</v>
      </c>
    </row>
    <row r="148" spans="1:6">
      <c r="A148" s="64" t="s">
        <v>273</v>
      </c>
      <c r="B148" s="95">
        <v>1056013.5053399999</v>
      </c>
      <c r="C148" s="95">
        <v>47734.989419999998</v>
      </c>
      <c r="D148" s="95">
        <v>9.5078199999999988</v>
      </c>
      <c r="E148" s="95">
        <v>0</v>
      </c>
      <c r="F148" s="95">
        <v>1103758.0025799999</v>
      </c>
    </row>
    <row r="149" spans="1:6">
      <c r="A149" s="177" t="s">
        <v>274</v>
      </c>
      <c r="B149" s="57">
        <v>5891589.41567</v>
      </c>
      <c r="C149" s="57">
        <v>533662.18504000001</v>
      </c>
      <c r="D149" s="57">
        <v>4.2520000000000002E-2</v>
      </c>
      <c r="E149" s="57">
        <v>577.21971999999994</v>
      </c>
      <c r="F149" s="57">
        <v>6425828.86295</v>
      </c>
    </row>
    <row r="150" spans="1:6">
      <c r="A150" s="64" t="s">
        <v>207</v>
      </c>
      <c r="B150" s="95">
        <v>904738.8443900001</v>
      </c>
      <c r="C150" s="95">
        <v>83813.77383000002</v>
      </c>
      <c r="D150" s="95">
        <v>0</v>
      </c>
      <c r="E150" s="95">
        <v>7.0050000000000001E-2</v>
      </c>
      <c r="F150" s="95">
        <v>988552.68827000004</v>
      </c>
    </row>
    <row r="151" spans="1:6">
      <c r="A151" s="64" t="s">
        <v>209</v>
      </c>
      <c r="B151" s="95">
        <v>2784598.1633499996</v>
      </c>
      <c r="C151" s="95">
        <v>256953.15532999995</v>
      </c>
      <c r="D151" s="95">
        <v>4.2520000000000002E-2</v>
      </c>
      <c r="E151" s="95">
        <v>565.22249999999997</v>
      </c>
      <c r="F151" s="95">
        <v>3042116.5836999998</v>
      </c>
    </row>
    <row r="152" spans="1:6">
      <c r="A152" s="64" t="s">
        <v>275</v>
      </c>
      <c r="B152" s="95">
        <v>1838905.6560200001</v>
      </c>
      <c r="C152" s="95">
        <v>141670.77470999997</v>
      </c>
      <c r="D152" s="95">
        <v>0</v>
      </c>
      <c r="E152" s="95">
        <v>11.555129999999998</v>
      </c>
      <c r="F152" s="95">
        <v>1980587.9858600001</v>
      </c>
    </row>
    <row r="153" spans="1:6">
      <c r="A153" s="64" t="s">
        <v>236</v>
      </c>
      <c r="B153" s="95">
        <v>363346.75190999999</v>
      </c>
      <c r="C153" s="95">
        <v>51224.481169999992</v>
      </c>
      <c r="D153" s="95">
        <v>0</v>
      </c>
      <c r="E153" s="95">
        <v>0.37204000000000004</v>
      </c>
      <c r="F153" s="95">
        <v>414571.60511999996</v>
      </c>
    </row>
    <row r="154" spans="1:6">
      <c r="A154" s="64" t="s">
        <v>276</v>
      </c>
      <c r="B154" s="95">
        <v>0</v>
      </c>
      <c r="C154" s="95">
        <v>0</v>
      </c>
      <c r="D154" s="95">
        <v>0</v>
      </c>
      <c r="E154" s="95">
        <v>0</v>
      </c>
      <c r="F154" s="95">
        <v>0</v>
      </c>
    </row>
    <row r="155" spans="1:6">
      <c r="A155" s="177" t="s">
        <v>277</v>
      </c>
      <c r="B155" s="57">
        <v>2735999.1600100002</v>
      </c>
      <c r="C155" s="57">
        <v>482596.13344999996</v>
      </c>
      <c r="D155" s="57">
        <v>0</v>
      </c>
      <c r="E155" s="57">
        <v>2810.2885799999999</v>
      </c>
      <c r="F155" s="57">
        <v>3221405.5820400002</v>
      </c>
    </row>
    <row r="156" spans="1:6">
      <c r="A156" s="64" t="s">
        <v>278</v>
      </c>
      <c r="B156" s="95">
        <v>153513.91664000001</v>
      </c>
      <c r="C156" s="95">
        <v>20585.662770000003</v>
      </c>
      <c r="D156" s="95">
        <v>0</v>
      </c>
      <c r="E156" s="95">
        <v>255.53764999999999</v>
      </c>
      <c r="F156" s="95">
        <v>174355.11706000002</v>
      </c>
    </row>
    <row r="157" spans="1:6">
      <c r="A157" s="64" t="s">
        <v>279</v>
      </c>
      <c r="B157" s="95">
        <v>0</v>
      </c>
      <c r="C157" s="95">
        <v>0</v>
      </c>
      <c r="D157" s="95">
        <v>0</v>
      </c>
      <c r="E157" s="95">
        <v>0</v>
      </c>
      <c r="F157" s="95">
        <v>0</v>
      </c>
    </row>
    <row r="158" spans="1:6">
      <c r="A158" s="64" t="s">
        <v>280</v>
      </c>
      <c r="B158" s="95">
        <v>1378934.5004200002</v>
      </c>
      <c r="C158" s="95">
        <v>274578.81299000001</v>
      </c>
      <c r="D158" s="95">
        <v>0</v>
      </c>
      <c r="E158" s="95">
        <v>1142.0527</v>
      </c>
      <c r="F158" s="95">
        <v>1654655.3661100001</v>
      </c>
    </row>
    <row r="159" spans="1:6">
      <c r="A159" s="64" t="s">
        <v>1307</v>
      </c>
      <c r="B159" s="95">
        <v>0</v>
      </c>
      <c r="C159" s="95">
        <v>0</v>
      </c>
      <c r="D159" s="95">
        <v>0</v>
      </c>
      <c r="E159" s="95">
        <v>0</v>
      </c>
      <c r="F159" s="95">
        <v>0</v>
      </c>
    </row>
    <row r="160" spans="1:6">
      <c r="A160" s="64" t="s">
        <v>281</v>
      </c>
      <c r="B160" s="95">
        <v>1153632.3404099999</v>
      </c>
      <c r="C160" s="95">
        <v>49546.710010000003</v>
      </c>
      <c r="D160" s="95">
        <v>0</v>
      </c>
      <c r="E160" s="95">
        <v>1412.6982300000002</v>
      </c>
      <c r="F160" s="95">
        <v>1204591.74865</v>
      </c>
    </row>
    <row r="161" spans="1:6">
      <c r="A161" s="64" t="s">
        <v>282</v>
      </c>
      <c r="B161" s="95">
        <v>49918.402540000003</v>
      </c>
      <c r="C161" s="95">
        <v>137884.94767999998</v>
      </c>
      <c r="D161" s="95">
        <v>0</v>
      </c>
      <c r="E161" s="95">
        <v>0</v>
      </c>
      <c r="F161" s="95">
        <v>187803.35021999999</v>
      </c>
    </row>
    <row r="162" spans="1:6">
      <c r="A162" s="177" t="s">
        <v>283</v>
      </c>
      <c r="B162" s="57">
        <v>5053072.0297699999</v>
      </c>
      <c r="C162" s="57">
        <v>421289.38624999998</v>
      </c>
      <c r="D162" s="57">
        <v>0</v>
      </c>
      <c r="E162" s="57">
        <v>0</v>
      </c>
      <c r="F162" s="57">
        <v>5474361.4160200004</v>
      </c>
    </row>
    <row r="163" spans="1:6">
      <c r="A163" s="64" t="s">
        <v>284</v>
      </c>
      <c r="B163" s="95">
        <v>2985117.8050000002</v>
      </c>
      <c r="C163" s="95">
        <v>344715</v>
      </c>
      <c r="D163" s="95">
        <v>0</v>
      </c>
      <c r="E163" s="95">
        <v>0</v>
      </c>
      <c r="F163" s="95">
        <v>3329832.8050000002</v>
      </c>
    </row>
    <row r="164" spans="1:6">
      <c r="A164" s="64" t="s">
        <v>285</v>
      </c>
      <c r="B164" s="95">
        <v>0</v>
      </c>
      <c r="C164" s="95">
        <v>0</v>
      </c>
      <c r="D164" s="95">
        <v>0</v>
      </c>
      <c r="E164" s="95">
        <v>0</v>
      </c>
      <c r="F164" s="95">
        <v>0</v>
      </c>
    </row>
    <row r="165" spans="1:6">
      <c r="A165" s="64" t="s">
        <v>286</v>
      </c>
      <c r="B165" s="95">
        <v>1854667.8340099999</v>
      </c>
      <c r="C165" s="95">
        <v>69121.850080000004</v>
      </c>
      <c r="D165" s="95">
        <v>0</v>
      </c>
      <c r="E165" s="95">
        <v>0</v>
      </c>
      <c r="F165" s="95">
        <v>1923789.6840899999</v>
      </c>
    </row>
    <row r="166" spans="1:6">
      <c r="A166" s="64" t="s">
        <v>287</v>
      </c>
      <c r="B166" s="95">
        <v>213286.39075999998</v>
      </c>
      <c r="C166" s="95">
        <v>7452.5361699999994</v>
      </c>
      <c r="D166" s="95">
        <v>0</v>
      </c>
      <c r="E166" s="95">
        <v>0</v>
      </c>
      <c r="F166" s="95">
        <v>220738.92692999999</v>
      </c>
    </row>
    <row r="167" spans="1:6">
      <c r="A167" s="177" t="s">
        <v>288</v>
      </c>
      <c r="B167" s="57">
        <v>1609896.3211299998</v>
      </c>
      <c r="C167" s="57">
        <v>1160173.67368</v>
      </c>
      <c r="D167" s="57">
        <v>0</v>
      </c>
      <c r="E167" s="57">
        <v>0</v>
      </c>
      <c r="F167" s="57">
        <v>2770069.9948100001</v>
      </c>
    </row>
    <row r="168" spans="1:6">
      <c r="A168" s="64" t="s">
        <v>289</v>
      </c>
      <c r="B168" s="95">
        <v>14175.49935</v>
      </c>
      <c r="C168" s="95">
        <v>140316.91045000002</v>
      </c>
      <c r="D168" s="95">
        <v>0</v>
      </c>
      <c r="E168" s="95">
        <v>0</v>
      </c>
      <c r="F168" s="95">
        <v>154492.40980000002</v>
      </c>
    </row>
    <row r="169" spans="1:6">
      <c r="A169" s="64" t="s">
        <v>290</v>
      </c>
      <c r="B169" s="95">
        <v>63.49935</v>
      </c>
      <c r="C169" s="95">
        <v>0</v>
      </c>
      <c r="D169" s="95">
        <v>0</v>
      </c>
      <c r="E169" s="95">
        <v>0</v>
      </c>
      <c r="F169" s="95">
        <v>63.49935</v>
      </c>
    </row>
    <row r="170" spans="1:6">
      <c r="A170" s="64" t="s">
        <v>291</v>
      </c>
      <c r="B170" s="95">
        <v>0</v>
      </c>
      <c r="C170" s="95">
        <v>5971.9548500000001</v>
      </c>
      <c r="D170" s="95">
        <v>0</v>
      </c>
      <c r="E170" s="95">
        <v>0</v>
      </c>
      <c r="F170" s="95">
        <v>5971.9548500000001</v>
      </c>
    </row>
    <row r="171" spans="1:6">
      <c r="A171" s="64" t="s">
        <v>292</v>
      </c>
      <c r="B171" s="95">
        <v>14112</v>
      </c>
      <c r="C171" s="95">
        <v>134314.08559999999</v>
      </c>
      <c r="D171" s="95">
        <v>0</v>
      </c>
      <c r="E171" s="95">
        <v>0</v>
      </c>
      <c r="F171" s="95">
        <v>148426.08559999999</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1570410.8</v>
      </c>
      <c r="C174" s="95">
        <v>1001310.2274</v>
      </c>
      <c r="D174" s="95">
        <v>0</v>
      </c>
      <c r="E174" s="95">
        <v>0</v>
      </c>
      <c r="F174" s="95">
        <v>2571721.0274</v>
      </c>
    </row>
    <row r="175" spans="1:6">
      <c r="A175" s="64" t="s">
        <v>296</v>
      </c>
      <c r="B175" s="95">
        <v>25310.021779999999</v>
      </c>
      <c r="C175" s="95">
        <v>18546.535830000001</v>
      </c>
      <c r="D175" s="95">
        <v>0</v>
      </c>
      <c r="E175" s="95">
        <v>0</v>
      </c>
      <c r="F175" s="95">
        <v>43856.557610000003</v>
      </c>
    </row>
    <row r="176" spans="1:6">
      <c r="A176" s="155" t="s">
        <v>297</v>
      </c>
      <c r="B176" s="57">
        <v>22941287.4421</v>
      </c>
      <c r="C176" s="57">
        <v>0</v>
      </c>
      <c r="D176" s="57">
        <v>0</v>
      </c>
      <c r="E176" s="57">
        <v>0</v>
      </c>
      <c r="F176" s="57">
        <v>22941287.4421</v>
      </c>
    </row>
    <row r="177" spans="1:6">
      <c r="A177" s="63" t="s">
        <v>298</v>
      </c>
      <c r="B177" s="95">
        <v>16612274.79802</v>
      </c>
      <c r="C177" s="95">
        <v>0</v>
      </c>
      <c r="D177" s="95">
        <v>0</v>
      </c>
      <c r="E177" s="95">
        <v>0</v>
      </c>
      <c r="F177" s="95">
        <v>16612274.79802</v>
      </c>
    </row>
    <row r="178" spans="1:6">
      <c r="A178" s="64" t="s">
        <v>299</v>
      </c>
      <c r="B178" s="95">
        <v>16612274.79802</v>
      </c>
      <c r="C178" s="95">
        <v>0</v>
      </c>
      <c r="D178" s="95">
        <v>0</v>
      </c>
      <c r="E178" s="95">
        <v>0</v>
      </c>
      <c r="F178" s="95">
        <v>16612274.79802</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533009.3460299999</v>
      </c>
      <c r="C181" s="95">
        <v>0</v>
      </c>
      <c r="D181" s="95">
        <v>0</v>
      </c>
      <c r="E181" s="95">
        <v>0</v>
      </c>
      <c r="F181" s="95">
        <v>533009.3460299999</v>
      </c>
    </row>
    <row r="182" spans="1:6">
      <c r="A182" s="64" t="s">
        <v>303</v>
      </c>
      <c r="B182" s="95">
        <v>1713.9146599999999</v>
      </c>
      <c r="C182" s="95">
        <v>0</v>
      </c>
      <c r="D182" s="95">
        <v>0</v>
      </c>
      <c r="E182" s="95">
        <v>0</v>
      </c>
      <c r="F182" s="95">
        <v>1713.9146599999999</v>
      </c>
    </row>
    <row r="183" spans="1:6">
      <c r="A183" s="64" t="s">
        <v>304</v>
      </c>
      <c r="B183" s="95">
        <v>508102.96536999999</v>
      </c>
      <c r="C183" s="95">
        <v>0</v>
      </c>
      <c r="D183" s="95">
        <v>0</v>
      </c>
      <c r="E183" s="95">
        <v>0</v>
      </c>
      <c r="F183" s="95">
        <v>508102.96536999999</v>
      </c>
    </row>
    <row r="184" spans="1:6">
      <c r="A184" s="64" t="s">
        <v>305</v>
      </c>
      <c r="B184" s="95">
        <v>23192.466</v>
      </c>
      <c r="C184" s="95">
        <v>0</v>
      </c>
      <c r="D184" s="95">
        <v>0</v>
      </c>
      <c r="E184" s="95">
        <v>0</v>
      </c>
      <c r="F184" s="95">
        <v>23192.466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4489313.6873300001</v>
      </c>
      <c r="C187" s="95">
        <v>0</v>
      </c>
      <c r="D187" s="95">
        <v>0</v>
      </c>
      <c r="E187" s="95">
        <v>0</v>
      </c>
      <c r="F187" s="95">
        <v>4489313.6873300001</v>
      </c>
    </row>
    <row r="188" spans="1:6">
      <c r="A188" s="64" t="s">
        <v>309</v>
      </c>
      <c r="B188" s="95">
        <v>2740347.2161299996</v>
      </c>
      <c r="C188" s="95">
        <v>0</v>
      </c>
      <c r="D188" s="95">
        <v>0</v>
      </c>
      <c r="E188" s="95">
        <v>0</v>
      </c>
      <c r="F188" s="95">
        <v>2740347.2161299996</v>
      </c>
    </row>
    <row r="189" spans="1:6">
      <c r="A189" s="64" t="s">
        <v>310</v>
      </c>
      <c r="B189" s="95">
        <v>709755.34085000004</v>
      </c>
      <c r="C189" s="95">
        <v>0</v>
      </c>
      <c r="D189" s="95">
        <v>0</v>
      </c>
      <c r="E189" s="95">
        <v>0</v>
      </c>
      <c r="F189" s="95">
        <v>709755.34085000004</v>
      </c>
    </row>
    <row r="190" spans="1:6">
      <c r="A190" s="64" t="s">
        <v>311</v>
      </c>
      <c r="B190" s="95">
        <v>1039211.1303499999</v>
      </c>
      <c r="C190" s="95">
        <v>0</v>
      </c>
      <c r="D190" s="95">
        <v>0</v>
      </c>
      <c r="E190" s="95">
        <v>0</v>
      </c>
      <c r="F190" s="95">
        <v>1039211.1303499999</v>
      </c>
    </row>
    <row r="191" spans="1:6">
      <c r="A191" s="63" t="s">
        <v>312</v>
      </c>
      <c r="B191" s="95">
        <v>1306689.6107200002</v>
      </c>
      <c r="C191" s="95">
        <v>0</v>
      </c>
      <c r="D191" s="95">
        <v>0</v>
      </c>
      <c r="E191" s="95">
        <v>0</v>
      </c>
      <c r="F191" s="95">
        <v>1306689.6107200002</v>
      </c>
    </row>
    <row r="192" spans="1:6">
      <c r="A192" s="64" t="s">
        <v>313</v>
      </c>
      <c r="B192" s="95">
        <v>1077231.49664</v>
      </c>
      <c r="C192" s="95">
        <v>0</v>
      </c>
      <c r="D192" s="95">
        <v>0</v>
      </c>
      <c r="E192" s="95">
        <v>0</v>
      </c>
      <c r="F192" s="95">
        <v>1077231.49664</v>
      </c>
    </row>
    <row r="193" spans="1:6">
      <c r="A193" s="64" t="s">
        <v>314</v>
      </c>
      <c r="B193" s="95">
        <v>229458.11407999994</v>
      </c>
      <c r="C193" s="95">
        <v>0</v>
      </c>
      <c r="D193" s="95">
        <v>0</v>
      </c>
      <c r="E193" s="95">
        <v>0</v>
      </c>
      <c r="F193" s="95">
        <v>229458.11407999994</v>
      </c>
    </row>
    <row r="194" spans="1:6">
      <c r="A194" s="72" t="s">
        <v>315</v>
      </c>
      <c r="B194" s="57">
        <v>269989800.64743</v>
      </c>
      <c r="C194" s="57">
        <v>36555187.113309994</v>
      </c>
      <c r="D194" s="57">
        <v>270.36523</v>
      </c>
      <c r="E194" s="57">
        <v>68461.496360000005</v>
      </c>
      <c r="F194" s="57">
        <v>306613719.62233001</v>
      </c>
    </row>
    <row r="195" spans="1:6">
      <c r="A195" s="72" t="s">
        <v>316</v>
      </c>
      <c r="B195" s="57">
        <v>9452928.8472399991</v>
      </c>
      <c r="C195" s="57">
        <v>6021137.1543999994</v>
      </c>
      <c r="D195" s="57">
        <v>0</v>
      </c>
      <c r="E195" s="57">
        <v>213624.12992000001</v>
      </c>
      <c r="F195" s="57">
        <v>15687690.13156</v>
      </c>
    </row>
    <row r="196" spans="1:6">
      <c r="A196" s="66" t="s">
        <v>317</v>
      </c>
      <c r="B196" s="95">
        <v>6430.5075099999995</v>
      </c>
      <c r="C196" s="95">
        <v>1667764.8512299999</v>
      </c>
      <c r="D196" s="95">
        <v>0</v>
      </c>
      <c r="E196" s="95">
        <v>0</v>
      </c>
      <c r="F196" s="95">
        <v>1674195.3587399998</v>
      </c>
    </row>
    <row r="197" spans="1:6">
      <c r="A197" s="64" t="s">
        <v>318</v>
      </c>
      <c r="B197" s="95">
        <v>6430.5075099999995</v>
      </c>
      <c r="C197" s="95">
        <v>131453.47630000001</v>
      </c>
      <c r="D197" s="95">
        <v>0</v>
      </c>
      <c r="E197" s="95">
        <v>0</v>
      </c>
      <c r="F197" s="95">
        <v>137883.98381000001</v>
      </c>
    </row>
    <row r="198" spans="1:6">
      <c r="A198" s="64" t="s">
        <v>319</v>
      </c>
      <c r="B198" s="95">
        <v>0</v>
      </c>
      <c r="C198" s="95">
        <v>12230.562390000001</v>
      </c>
      <c r="D198" s="95">
        <v>0</v>
      </c>
      <c r="E198" s="95">
        <v>0</v>
      </c>
      <c r="F198" s="95">
        <v>12230.562390000001</v>
      </c>
    </row>
    <row r="199" spans="1:6">
      <c r="A199" s="64" t="s">
        <v>320</v>
      </c>
      <c r="B199" s="95">
        <v>0</v>
      </c>
      <c r="C199" s="95">
        <v>1117929.9231500002</v>
      </c>
      <c r="D199" s="95">
        <v>0</v>
      </c>
      <c r="E199" s="95">
        <v>0</v>
      </c>
      <c r="F199" s="95">
        <v>1117929.9231500002</v>
      </c>
    </row>
    <row r="200" spans="1:6">
      <c r="A200" s="64" t="s">
        <v>321</v>
      </c>
      <c r="B200" s="95">
        <v>0</v>
      </c>
      <c r="C200" s="95">
        <v>111.6122</v>
      </c>
      <c r="D200" s="95">
        <v>0</v>
      </c>
      <c r="E200" s="95">
        <v>0</v>
      </c>
      <c r="F200" s="95">
        <v>111.6122</v>
      </c>
    </row>
    <row r="201" spans="1:6">
      <c r="A201" s="64" t="s">
        <v>322</v>
      </c>
      <c r="B201" s="95">
        <v>0</v>
      </c>
      <c r="C201" s="95">
        <v>406039.27718999999</v>
      </c>
      <c r="D201" s="95">
        <v>0</v>
      </c>
      <c r="E201" s="95">
        <v>0</v>
      </c>
      <c r="F201" s="95">
        <v>406039.27718999999</v>
      </c>
    </row>
    <row r="202" spans="1:6">
      <c r="A202" s="63" t="s">
        <v>323</v>
      </c>
      <c r="B202" s="95">
        <v>7348195.7144600004</v>
      </c>
      <c r="C202" s="95">
        <v>4303256.0426400006</v>
      </c>
      <c r="D202" s="95">
        <v>0</v>
      </c>
      <c r="E202" s="95">
        <v>213624.12992000001</v>
      </c>
      <c r="F202" s="95">
        <v>11865075.887020001</v>
      </c>
    </row>
    <row r="203" spans="1:6">
      <c r="A203" s="64" t="s">
        <v>324</v>
      </c>
      <c r="B203" s="95">
        <v>0</v>
      </c>
      <c r="C203" s="95">
        <v>1222.1487199999999</v>
      </c>
      <c r="D203" s="95">
        <v>0</v>
      </c>
      <c r="E203" s="95">
        <v>0</v>
      </c>
      <c r="F203" s="95">
        <v>1222.1487199999999</v>
      </c>
    </row>
    <row r="204" spans="1:6">
      <c r="A204" s="64" t="s">
        <v>325</v>
      </c>
      <c r="B204" s="95">
        <v>2622584.11809</v>
      </c>
      <c r="C204" s="95">
        <v>3022495.7511100001</v>
      </c>
      <c r="D204" s="95">
        <v>0</v>
      </c>
      <c r="E204" s="95">
        <v>1611.08707</v>
      </c>
      <c r="F204" s="95">
        <v>5646690.9562700009</v>
      </c>
    </row>
    <row r="205" spans="1:6">
      <c r="A205" s="64" t="s">
        <v>326</v>
      </c>
      <c r="B205" s="95">
        <v>2891657.7041199999</v>
      </c>
      <c r="C205" s="95">
        <v>570293.41132000007</v>
      </c>
      <c r="D205" s="95">
        <v>0</v>
      </c>
      <c r="E205" s="95">
        <v>61114.23487</v>
      </c>
      <c r="F205" s="95">
        <v>3523065.3503099997</v>
      </c>
    </row>
    <row r="206" spans="1:6">
      <c r="A206" s="64" t="s">
        <v>327</v>
      </c>
      <c r="B206" s="95">
        <v>0</v>
      </c>
      <c r="C206" s="95">
        <v>0</v>
      </c>
      <c r="D206" s="95">
        <v>0</v>
      </c>
      <c r="E206" s="95">
        <v>0</v>
      </c>
      <c r="F206" s="95">
        <v>0</v>
      </c>
    </row>
    <row r="207" spans="1:6">
      <c r="A207" s="64" t="s">
        <v>328</v>
      </c>
      <c r="B207" s="95">
        <v>1833953.89225</v>
      </c>
      <c r="C207" s="95">
        <v>709244.73149000003</v>
      </c>
      <c r="D207" s="95">
        <v>0</v>
      </c>
      <c r="E207" s="95">
        <v>150898.80798000001</v>
      </c>
      <c r="F207" s="95">
        <v>2694097.4317200002</v>
      </c>
    </row>
    <row r="208" spans="1:6">
      <c r="A208" s="63" t="s">
        <v>329</v>
      </c>
      <c r="B208" s="95">
        <v>0</v>
      </c>
      <c r="C208" s="95">
        <v>0</v>
      </c>
      <c r="D208" s="95">
        <v>0</v>
      </c>
      <c r="E208" s="95">
        <v>0</v>
      </c>
      <c r="F208" s="95">
        <v>0</v>
      </c>
    </row>
    <row r="209" spans="1:6">
      <c r="A209" s="63" t="s">
        <v>330</v>
      </c>
      <c r="B209" s="95">
        <v>2046853.0136800001</v>
      </c>
      <c r="C209" s="95">
        <v>32477.85569</v>
      </c>
      <c r="D209" s="95">
        <v>0</v>
      </c>
      <c r="E209" s="95">
        <v>0</v>
      </c>
      <c r="F209" s="95">
        <v>2079330.8693700002</v>
      </c>
    </row>
    <row r="210" spans="1:6">
      <c r="A210" s="64" t="s">
        <v>331</v>
      </c>
      <c r="B210" s="95">
        <v>166039.14132</v>
      </c>
      <c r="C210" s="95">
        <v>4287.5</v>
      </c>
      <c r="D210" s="95">
        <v>0</v>
      </c>
      <c r="E210" s="95">
        <v>0</v>
      </c>
      <c r="F210" s="95">
        <v>170326.64132</v>
      </c>
    </row>
    <row r="211" spans="1:6">
      <c r="A211" s="64" t="s">
        <v>332</v>
      </c>
      <c r="B211" s="95">
        <v>1639537.3538200001</v>
      </c>
      <c r="C211" s="95">
        <v>28190.35569</v>
      </c>
      <c r="D211" s="95">
        <v>0</v>
      </c>
      <c r="E211" s="95">
        <v>0</v>
      </c>
      <c r="F211" s="95">
        <v>1667727.7095100002</v>
      </c>
    </row>
    <row r="212" spans="1:6">
      <c r="A212" s="64" t="s">
        <v>333</v>
      </c>
      <c r="B212" s="95">
        <v>0</v>
      </c>
      <c r="C212" s="95">
        <v>0</v>
      </c>
      <c r="D212" s="95">
        <v>0</v>
      </c>
      <c r="E212" s="95">
        <v>0</v>
      </c>
      <c r="F212" s="95">
        <v>0</v>
      </c>
    </row>
    <row r="213" spans="1:6">
      <c r="A213" s="64" t="s">
        <v>334</v>
      </c>
      <c r="B213" s="95">
        <v>241276.51854000002</v>
      </c>
      <c r="C213" s="95">
        <v>0</v>
      </c>
      <c r="D213" s="95">
        <v>0</v>
      </c>
      <c r="E213" s="95">
        <v>0</v>
      </c>
      <c r="F213" s="95">
        <v>241276.51854000002</v>
      </c>
    </row>
    <row r="214" spans="1:6">
      <c r="A214" s="63" t="s">
        <v>335</v>
      </c>
      <c r="B214" s="95">
        <v>51449.61159</v>
      </c>
      <c r="C214" s="95">
        <v>17638.404839999999</v>
      </c>
      <c r="D214" s="95">
        <v>0</v>
      </c>
      <c r="E214" s="95">
        <v>0</v>
      </c>
      <c r="F214" s="95">
        <v>69088.016430000003</v>
      </c>
    </row>
    <row r="215" spans="1:6">
      <c r="A215" s="177" t="s">
        <v>336</v>
      </c>
      <c r="B215" s="57">
        <v>156811154.60393</v>
      </c>
      <c r="C215" s="57">
        <v>332736318.28466988</v>
      </c>
      <c r="D215" s="57">
        <v>83151.355049999998</v>
      </c>
      <c r="E215" s="57">
        <v>22764.210950000001</v>
      </c>
      <c r="F215" s="57">
        <v>489653388.45459992</v>
      </c>
    </row>
    <row r="216" spans="1:6">
      <c r="A216" s="63" t="s">
        <v>337</v>
      </c>
      <c r="B216" s="95">
        <v>2840815.97866</v>
      </c>
      <c r="C216" s="95">
        <v>23715525.554229997</v>
      </c>
      <c r="D216" s="95">
        <v>171.35739000000001</v>
      </c>
      <c r="E216" s="95">
        <v>119.13345</v>
      </c>
      <c r="F216" s="95">
        <v>26556632.023729999</v>
      </c>
    </row>
    <row r="217" spans="1:6">
      <c r="A217" s="64" t="s">
        <v>338</v>
      </c>
      <c r="B217" s="95">
        <v>119.6</v>
      </c>
      <c r="C217" s="95">
        <v>34300</v>
      </c>
      <c r="D217" s="95">
        <v>0</v>
      </c>
      <c r="E217" s="95">
        <v>0</v>
      </c>
      <c r="F217" s="95">
        <v>34419.599999999999</v>
      </c>
    </row>
    <row r="218" spans="1:6">
      <c r="A218" s="64" t="s">
        <v>339</v>
      </c>
      <c r="B218" s="95">
        <v>1387570</v>
      </c>
      <c r="C218" s="95">
        <v>0</v>
      </c>
      <c r="D218" s="95">
        <v>0</v>
      </c>
      <c r="E218" s="95">
        <v>0</v>
      </c>
      <c r="F218" s="95">
        <v>1387570</v>
      </c>
    </row>
    <row r="219" spans="1:6">
      <c r="A219" s="64" t="s">
        <v>340</v>
      </c>
      <c r="B219" s="95">
        <v>1453126.3786599999</v>
      </c>
      <c r="C219" s="95">
        <v>23681225.554229997</v>
      </c>
      <c r="D219" s="95">
        <v>171.35739000000001</v>
      </c>
      <c r="E219" s="95">
        <v>119.13345</v>
      </c>
      <c r="F219" s="95">
        <v>25134642.423730001</v>
      </c>
    </row>
    <row r="220" spans="1:6">
      <c r="A220" s="63" t="s">
        <v>341</v>
      </c>
      <c r="B220" s="95">
        <v>20022627.54149</v>
      </c>
      <c r="C220" s="95">
        <v>157680.61695</v>
      </c>
      <c r="D220" s="95">
        <v>759.23881000000006</v>
      </c>
      <c r="E220" s="95">
        <v>0</v>
      </c>
      <c r="F220" s="95">
        <v>20181067.39725</v>
      </c>
    </row>
    <row r="221" spans="1:6">
      <c r="A221" s="64" t="s">
        <v>342</v>
      </c>
      <c r="B221" s="95">
        <v>0</v>
      </c>
      <c r="C221" s="95">
        <v>0</v>
      </c>
      <c r="D221" s="95">
        <v>0</v>
      </c>
      <c r="E221" s="95">
        <v>0</v>
      </c>
      <c r="F221" s="95">
        <v>0</v>
      </c>
    </row>
    <row r="222" spans="1:6">
      <c r="A222" s="64" t="s">
        <v>343</v>
      </c>
      <c r="B222" s="95">
        <v>342896.02126999991</v>
      </c>
      <c r="C222" s="95">
        <v>117598.19276000001</v>
      </c>
      <c r="D222" s="95">
        <v>759.23881000000006</v>
      </c>
      <c r="E222" s="95">
        <v>0</v>
      </c>
      <c r="F222" s="95">
        <v>461253.45283999993</v>
      </c>
    </row>
    <row r="223" spans="1:6">
      <c r="A223" s="64" t="s">
        <v>344</v>
      </c>
      <c r="B223" s="95">
        <v>19679573.745039999</v>
      </c>
      <c r="C223" s="95">
        <v>40082.424189999998</v>
      </c>
      <c r="D223" s="95">
        <v>0</v>
      </c>
      <c r="E223" s="95">
        <v>0</v>
      </c>
      <c r="F223" s="95">
        <v>19719656.169229999</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31.617740000000001</v>
      </c>
      <c r="C226" s="95">
        <v>278595.26481000002</v>
      </c>
      <c r="D226" s="95">
        <v>0</v>
      </c>
      <c r="E226" s="95">
        <v>0</v>
      </c>
      <c r="F226" s="95">
        <v>278626.88255000004</v>
      </c>
    </row>
    <row r="227" spans="1:6">
      <c r="A227" s="64" t="s">
        <v>348</v>
      </c>
      <c r="B227" s="95">
        <v>31.617740000000001</v>
      </c>
      <c r="C227" s="95">
        <v>152968.79506999999</v>
      </c>
      <c r="D227" s="95">
        <v>0</v>
      </c>
      <c r="E227" s="95">
        <v>0</v>
      </c>
      <c r="F227" s="95">
        <v>153000.41280999998</v>
      </c>
    </row>
    <row r="228" spans="1:6">
      <c r="A228" s="64" t="s">
        <v>349</v>
      </c>
      <c r="B228" s="95">
        <v>0</v>
      </c>
      <c r="C228" s="95">
        <v>125626.46974</v>
      </c>
      <c r="D228" s="95">
        <v>0</v>
      </c>
      <c r="E228" s="95">
        <v>0</v>
      </c>
      <c r="F228" s="95">
        <v>125626.46974</v>
      </c>
    </row>
    <row r="229" spans="1:6">
      <c r="A229" s="63" t="s">
        <v>350</v>
      </c>
      <c r="B229" s="95">
        <v>0</v>
      </c>
      <c r="C229" s="95">
        <v>11524.8</v>
      </c>
      <c r="D229" s="95">
        <v>0</v>
      </c>
      <c r="E229" s="95">
        <v>0</v>
      </c>
      <c r="F229" s="95">
        <v>11524.8</v>
      </c>
    </row>
    <row r="230" spans="1:6">
      <c r="A230" s="64" t="s">
        <v>351</v>
      </c>
      <c r="B230" s="95">
        <v>0</v>
      </c>
      <c r="C230" s="95">
        <v>11524.8</v>
      </c>
      <c r="D230" s="95">
        <v>0</v>
      </c>
      <c r="E230" s="95">
        <v>0</v>
      </c>
      <c r="F230" s="95">
        <v>11524.8</v>
      </c>
    </row>
    <row r="231" spans="1:6">
      <c r="A231" s="64" t="s">
        <v>352</v>
      </c>
      <c r="B231" s="95">
        <v>0</v>
      </c>
      <c r="C231" s="95">
        <v>0</v>
      </c>
      <c r="D231" s="95">
        <v>0</v>
      </c>
      <c r="E231" s="95">
        <v>0</v>
      </c>
      <c r="F231" s="95">
        <v>0</v>
      </c>
    </row>
    <row r="232" spans="1:6">
      <c r="A232" s="63" t="s">
        <v>353</v>
      </c>
      <c r="B232" s="95">
        <v>78222014.974030003</v>
      </c>
      <c r="C232" s="95">
        <v>245896907.63457</v>
      </c>
      <c r="D232" s="95">
        <v>2995.7757200000001</v>
      </c>
      <c r="E232" s="95">
        <v>15304.089379999999</v>
      </c>
      <c r="F232" s="95">
        <v>324137222.47370005</v>
      </c>
    </row>
    <row r="233" spans="1:6">
      <c r="A233" s="64" t="s">
        <v>354</v>
      </c>
      <c r="B233" s="95">
        <v>38040483.116430007</v>
      </c>
      <c r="C233" s="95">
        <v>196993841.51081002</v>
      </c>
      <c r="D233" s="95">
        <v>2995.7757200000001</v>
      </c>
      <c r="E233" s="95">
        <v>425.00935999999996</v>
      </c>
      <c r="F233" s="95">
        <v>235037745.41232002</v>
      </c>
    </row>
    <row r="234" spans="1:6">
      <c r="A234" s="64" t="s">
        <v>355</v>
      </c>
      <c r="B234" s="95">
        <v>114956.5252</v>
      </c>
      <c r="C234" s="95">
        <v>49730.766020000003</v>
      </c>
      <c r="D234" s="95">
        <v>0</v>
      </c>
      <c r="E234" s="95">
        <v>0</v>
      </c>
      <c r="F234" s="95">
        <v>164687.29122000001</v>
      </c>
    </row>
    <row r="235" spans="1:6">
      <c r="A235" s="64" t="s">
        <v>356</v>
      </c>
      <c r="B235" s="95">
        <v>25668701.081629999</v>
      </c>
      <c r="C235" s="95">
        <v>37398135.515090004</v>
      </c>
      <c r="D235" s="95">
        <v>0</v>
      </c>
      <c r="E235" s="95">
        <v>0</v>
      </c>
      <c r="F235" s="95">
        <v>63066836.596720003</v>
      </c>
    </row>
    <row r="236" spans="1:6">
      <c r="A236" s="64" t="s">
        <v>357</v>
      </c>
      <c r="B236" s="95">
        <v>323980.44854000007</v>
      </c>
      <c r="C236" s="95">
        <v>376569.10736999998</v>
      </c>
      <c r="D236" s="95">
        <v>0</v>
      </c>
      <c r="E236" s="95">
        <v>0</v>
      </c>
      <c r="F236" s="95">
        <v>700549.55591000011</v>
      </c>
    </row>
    <row r="237" spans="1:6">
      <c r="A237" s="64" t="s">
        <v>358</v>
      </c>
      <c r="B237" s="95">
        <v>2452038.7537000002</v>
      </c>
      <c r="C237" s="95">
        <v>523866.15479999996</v>
      </c>
      <c r="D237" s="95">
        <v>0</v>
      </c>
      <c r="E237" s="95">
        <v>14808.717269999999</v>
      </c>
      <c r="F237" s="95">
        <v>2990713.6257700003</v>
      </c>
    </row>
    <row r="238" spans="1:6">
      <c r="A238" s="64" t="s">
        <v>359</v>
      </c>
      <c r="B238" s="95">
        <v>1748944.1768999998</v>
      </c>
      <c r="C238" s="95">
        <v>8194349.7626700001</v>
      </c>
      <c r="D238" s="95">
        <v>0</v>
      </c>
      <c r="E238" s="95">
        <v>70.362750000000005</v>
      </c>
      <c r="F238" s="95">
        <v>9943364.3023199998</v>
      </c>
    </row>
    <row r="239" spans="1:6">
      <c r="A239" s="64" t="s">
        <v>360</v>
      </c>
      <c r="B239" s="95">
        <v>1492.9099799999999</v>
      </c>
      <c r="C239" s="95">
        <v>37042.880720000001</v>
      </c>
      <c r="D239" s="95">
        <v>0</v>
      </c>
      <c r="E239" s="95">
        <v>0</v>
      </c>
      <c r="F239" s="95">
        <v>38535.790699999998</v>
      </c>
    </row>
    <row r="240" spans="1:6">
      <c r="A240" s="64" t="s">
        <v>361</v>
      </c>
      <c r="B240" s="95">
        <v>0</v>
      </c>
      <c r="C240" s="95">
        <v>0</v>
      </c>
      <c r="D240" s="95">
        <v>0</v>
      </c>
      <c r="E240" s="95">
        <v>0</v>
      </c>
      <c r="F240" s="95">
        <v>0</v>
      </c>
    </row>
    <row r="241" spans="1:6">
      <c r="A241" s="64" t="s">
        <v>362</v>
      </c>
      <c r="B241" s="95">
        <v>9871417.9616500009</v>
      </c>
      <c r="C241" s="95">
        <v>2323371.9370900001</v>
      </c>
      <c r="D241" s="95">
        <v>0</v>
      </c>
      <c r="E241" s="95">
        <v>0</v>
      </c>
      <c r="F241" s="95">
        <v>12194789.898740001</v>
      </c>
    </row>
    <row r="242" spans="1:6">
      <c r="A242" s="63" t="s">
        <v>363</v>
      </c>
      <c r="B242" s="95">
        <v>34967824.525760002</v>
      </c>
      <c r="C242" s="95">
        <v>57800390.876320004</v>
      </c>
      <c r="D242" s="95">
        <v>79224.983130000008</v>
      </c>
      <c r="E242" s="95">
        <v>7325.3296700000001</v>
      </c>
      <c r="F242" s="95">
        <v>92854765.71487999</v>
      </c>
    </row>
    <row r="243" spans="1:6">
      <c r="A243" s="64" t="s">
        <v>364</v>
      </c>
      <c r="B243" s="95">
        <v>14927789.927870002</v>
      </c>
      <c r="C243" s="95">
        <v>27670853.400569998</v>
      </c>
      <c r="D243" s="95">
        <v>0</v>
      </c>
      <c r="E243" s="95">
        <v>0</v>
      </c>
      <c r="F243" s="95">
        <v>42598643.328439996</v>
      </c>
    </row>
    <row r="244" spans="1:6">
      <c r="A244" s="64" t="s">
        <v>365</v>
      </c>
      <c r="B244" s="95">
        <v>814629.23911999993</v>
      </c>
      <c r="C244" s="95">
        <v>4217197.5326199997</v>
      </c>
      <c r="D244" s="95">
        <v>0</v>
      </c>
      <c r="E244" s="95">
        <v>0</v>
      </c>
      <c r="F244" s="95">
        <v>5031826.7717399998</v>
      </c>
    </row>
    <row r="245" spans="1:6">
      <c r="A245" s="64" t="s">
        <v>366</v>
      </c>
      <c r="B245" s="95">
        <v>3218199.7699700003</v>
      </c>
      <c r="C245" s="95">
        <v>2566733.9231100003</v>
      </c>
      <c r="D245" s="95">
        <v>42917.20852</v>
      </c>
      <c r="E245" s="95">
        <v>5771.6408600000004</v>
      </c>
      <c r="F245" s="95">
        <v>5833622.5424600001</v>
      </c>
    </row>
    <row r="246" spans="1:6">
      <c r="A246" s="64" t="s">
        <v>367</v>
      </c>
      <c r="B246" s="95">
        <v>1124215.3437099999</v>
      </c>
      <c r="C246" s="95">
        <v>1138625.5870800002</v>
      </c>
      <c r="D246" s="95">
        <v>30230.447329999999</v>
      </c>
      <c r="E246" s="95">
        <v>657.74214000000006</v>
      </c>
      <c r="F246" s="95">
        <v>2293729.1202600002</v>
      </c>
    </row>
    <row r="247" spans="1:6">
      <c r="A247" s="64" t="s">
        <v>368</v>
      </c>
      <c r="B247" s="95">
        <v>0</v>
      </c>
      <c r="C247" s="95">
        <v>731427.46746000007</v>
      </c>
      <c r="D247" s="95">
        <v>0</v>
      </c>
      <c r="E247" s="95">
        <v>0</v>
      </c>
      <c r="F247" s="95">
        <v>731427.46746000007</v>
      </c>
    </row>
    <row r="248" spans="1:6">
      <c r="A248" s="64" t="s">
        <v>369</v>
      </c>
      <c r="B248" s="95">
        <v>14882990.24509</v>
      </c>
      <c r="C248" s="95">
        <v>21475552.96548</v>
      </c>
      <c r="D248" s="95">
        <v>6077.3272799999995</v>
      </c>
      <c r="E248" s="95">
        <v>895.94667000000004</v>
      </c>
      <c r="F248" s="95">
        <v>36365516.484520003</v>
      </c>
    </row>
    <row r="249" spans="1:6">
      <c r="A249" s="63" t="s">
        <v>370</v>
      </c>
      <c r="B249" s="95">
        <v>3803889.4138699998</v>
      </c>
      <c r="C249" s="95">
        <v>1807700.5290199998</v>
      </c>
      <c r="D249" s="95">
        <v>0</v>
      </c>
      <c r="E249" s="95">
        <v>15.65845</v>
      </c>
      <c r="F249" s="95">
        <v>5611605.6013399996</v>
      </c>
    </row>
    <row r="250" spans="1:6">
      <c r="A250" s="64" t="s">
        <v>371</v>
      </c>
      <c r="B250" s="95">
        <v>3758901.4621699997</v>
      </c>
      <c r="C250" s="95">
        <v>1784139.85525</v>
      </c>
      <c r="D250" s="95">
        <v>0</v>
      </c>
      <c r="E250" s="95">
        <v>15.65845</v>
      </c>
      <c r="F250" s="95">
        <v>5543056.9758700002</v>
      </c>
    </row>
    <row r="251" spans="1:6">
      <c r="A251" s="64" t="s">
        <v>372</v>
      </c>
      <c r="B251" s="95">
        <v>44987.951700000005</v>
      </c>
      <c r="C251" s="95">
        <v>23560.673770000001</v>
      </c>
      <c r="D251" s="95">
        <v>0</v>
      </c>
      <c r="E251" s="95">
        <v>0</v>
      </c>
      <c r="F251" s="95">
        <v>68548.625469999999</v>
      </c>
    </row>
    <row r="252" spans="1:6">
      <c r="A252" s="63" t="s">
        <v>373</v>
      </c>
      <c r="B252" s="95">
        <v>16953950.552379999</v>
      </c>
      <c r="C252" s="95">
        <v>3067993.00777</v>
      </c>
      <c r="D252" s="95">
        <v>0</v>
      </c>
      <c r="E252" s="95">
        <v>0</v>
      </c>
      <c r="F252" s="95">
        <v>20021943.560149997</v>
      </c>
    </row>
    <row r="253" spans="1:6">
      <c r="A253" s="64" t="s">
        <v>371</v>
      </c>
      <c r="B253" s="95">
        <v>16895590.148730002</v>
      </c>
      <c r="C253" s="95">
        <v>3067834.9450500002</v>
      </c>
      <c r="D253" s="95">
        <v>0</v>
      </c>
      <c r="E253" s="95">
        <v>0</v>
      </c>
      <c r="F253" s="95">
        <v>19963425.093780003</v>
      </c>
    </row>
    <row r="254" spans="1:6">
      <c r="A254" s="64" t="s">
        <v>372</v>
      </c>
      <c r="B254" s="95">
        <v>58360.40365</v>
      </c>
      <c r="C254" s="95">
        <v>158.06272000000001</v>
      </c>
      <c r="D254" s="95">
        <v>0</v>
      </c>
      <c r="E254" s="95">
        <v>0</v>
      </c>
      <c r="F254" s="95">
        <v>58518.466370000002</v>
      </c>
    </row>
    <row r="255" spans="1:6" ht="30" customHeight="1">
      <c r="A255" s="216" t="s">
        <v>374</v>
      </c>
      <c r="B255" s="57">
        <v>3159786.7422999996</v>
      </c>
      <c r="C255" s="57">
        <v>72777.494770000005</v>
      </c>
      <c r="D255" s="57">
        <v>1.6799999999999999E-3</v>
      </c>
      <c r="E255" s="57">
        <v>1473.44184</v>
      </c>
      <c r="F255" s="57">
        <v>3234037.68059</v>
      </c>
    </row>
    <row r="256" spans="1:6">
      <c r="A256" s="99" t="s">
        <v>375</v>
      </c>
      <c r="B256" s="95">
        <v>2333.9727899999998</v>
      </c>
      <c r="C256" s="95">
        <v>175.42768999999998</v>
      </c>
      <c r="D256" s="95">
        <v>0</v>
      </c>
      <c r="E256" s="95">
        <v>0</v>
      </c>
      <c r="F256" s="95">
        <v>2509.4004799999998</v>
      </c>
    </row>
    <row r="257" spans="1:6">
      <c r="A257" s="99" t="s">
        <v>376</v>
      </c>
      <c r="B257" s="95">
        <v>146389.89797999998</v>
      </c>
      <c r="C257" s="95">
        <v>16018.836370000003</v>
      </c>
      <c r="D257" s="95">
        <v>1.6799999999999999E-3</v>
      </c>
      <c r="E257" s="95">
        <v>155.16822999999999</v>
      </c>
      <c r="F257" s="95">
        <v>162563.90425999998</v>
      </c>
    </row>
    <row r="258" spans="1:6">
      <c r="A258" s="99" t="s">
        <v>377</v>
      </c>
      <c r="B258" s="95">
        <v>2336821.7387299999</v>
      </c>
      <c r="C258" s="95">
        <v>21871.501100000001</v>
      </c>
      <c r="D258" s="95">
        <v>0</v>
      </c>
      <c r="E258" s="95">
        <v>4.0130300000000005</v>
      </c>
      <c r="F258" s="95">
        <v>2358697.2528599999</v>
      </c>
    </row>
    <row r="259" spans="1:6">
      <c r="A259" s="99" t="s">
        <v>378</v>
      </c>
      <c r="B259" s="95">
        <v>568823.45137999998</v>
      </c>
      <c r="C259" s="95">
        <v>9412.3564100000003</v>
      </c>
      <c r="D259" s="95">
        <v>0</v>
      </c>
      <c r="E259" s="95">
        <v>0</v>
      </c>
      <c r="F259" s="95">
        <v>578235.80778999999</v>
      </c>
    </row>
    <row r="260" spans="1:6">
      <c r="A260" s="99" t="s">
        <v>379</v>
      </c>
      <c r="B260" s="95">
        <v>25466.641989999996</v>
      </c>
      <c r="C260" s="95">
        <v>494.63763999999998</v>
      </c>
      <c r="D260" s="95">
        <v>0</v>
      </c>
      <c r="E260" s="95">
        <v>0</v>
      </c>
      <c r="F260" s="95">
        <v>25961.279629999997</v>
      </c>
    </row>
    <row r="261" spans="1:6">
      <c r="A261" s="99" t="s">
        <v>380</v>
      </c>
      <c r="B261" s="95">
        <v>23099.842439999997</v>
      </c>
      <c r="C261" s="95">
        <v>148.86175</v>
      </c>
      <c r="D261" s="95">
        <v>0</v>
      </c>
      <c r="E261" s="95">
        <v>0</v>
      </c>
      <c r="F261" s="95">
        <v>23248.704189999997</v>
      </c>
    </row>
    <row r="262" spans="1:6">
      <c r="A262" s="99" t="s">
        <v>381</v>
      </c>
      <c r="B262" s="95">
        <v>5727.7392099999997</v>
      </c>
      <c r="C262" s="95">
        <v>969.28910000000008</v>
      </c>
      <c r="D262" s="95">
        <v>0</v>
      </c>
      <c r="E262" s="95">
        <v>0</v>
      </c>
      <c r="F262" s="95">
        <v>6697.0283099999997</v>
      </c>
    </row>
    <row r="263" spans="1:6">
      <c r="A263" s="99" t="s">
        <v>382</v>
      </c>
      <c r="B263" s="95">
        <v>2003.8552399999996</v>
      </c>
      <c r="C263" s="95">
        <v>471.48525999999998</v>
      </c>
      <c r="D263" s="95">
        <v>0</v>
      </c>
      <c r="E263" s="95">
        <v>0</v>
      </c>
      <c r="F263" s="95">
        <v>2475.3404999999998</v>
      </c>
    </row>
    <row r="264" spans="1:6">
      <c r="A264" s="99" t="s">
        <v>383</v>
      </c>
      <c r="B264" s="95">
        <v>1.3689999999999999E-2</v>
      </c>
      <c r="C264" s="95">
        <v>-2.0000000000000002E-5</v>
      </c>
      <c r="D264" s="95">
        <v>0</v>
      </c>
      <c r="E264" s="95">
        <v>-1.0000000000000001E-5</v>
      </c>
      <c r="F264" s="95">
        <v>1.366E-2</v>
      </c>
    </row>
    <row r="265" spans="1:6">
      <c r="A265" s="99" t="s">
        <v>384</v>
      </c>
      <c r="B265" s="95">
        <v>26341.94902</v>
      </c>
      <c r="C265" s="95">
        <v>11351.263999999999</v>
      </c>
      <c r="D265" s="95">
        <v>0</v>
      </c>
      <c r="E265" s="95">
        <v>0</v>
      </c>
      <c r="F265" s="95">
        <v>37693.213019999996</v>
      </c>
    </row>
    <row r="266" spans="1:6">
      <c r="A266" s="99" t="s">
        <v>385</v>
      </c>
      <c r="B266" s="95">
        <v>22777.639829999996</v>
      </c>
      <c r="C266" s="95">
        <v>11863.83547</v>
      </c>
      <c r="D266" s="95">
        <v>0</v>
      </c>
      <c r="E266" s="95">
        <v>1314.2605900000001</v>
      </c>
      <c r="F266" s="95">
        <v>35955.735889999996</v>
      </c>
    </row>
    <row r="267" spans="1:6">
      <c r="A267" s="216" t="s">
        <v>386</v>
      </c>
      <c r="B267" s="57">
        <v>-1207839.0944099999</v>
      </c>
      <c r="C267" s="57">
        <v>-77129.777740000005</v>
      </c>
      <c r="D267" s="57">
        <v>0</v>
      </c>
      <c r="E267" s="57">
        <v>-179.68693000000002</v>
      </c>
      <c r="F267" s="57">
        <v>-1285148.55908</v>
      </c>
    </row>
    <row r="268" spans="1:6">
      <c r="A268" s="99" t="s">
        <v>387</v>
      </c>
      <c r="B268" s="95">
        <v>-924635.3637300001</v>
      </c>
      <c r="C268" s="95">
        <v>-31638.389869999995</v>
      </c>
      <c r="D268" s="95">
        <v>0</v>
      </c>
      <c r="E268" s="95">
        <v>-165.29865000000001</v>
      </c>
      <c r="F268" s="95">
        <v>-956439.05225000007</v>
      </c>
    </row>
    <row r="269" spans="1:6">
      <c r="A269" s="99" t="s">
        <v>388</v>
      </c>
      <c r="B269" s="95">
        <v>-100.32114999999999</v>
      </c>
      <c r="C269" s="95">
        <v>-0.29724</v>
      </c>
      <c r="D269" s="95">
        <v>0</v>
      </c>
      <c r="E269" s="95">
        <v>0</v>
      </c>
      <c r="F269" s="95">
        <v>-100.61838999999999</v>
      </c>
    </row>
    <row r="270" spans="1:6">
      <c r="A270" s="99" t="s">
        <v>389</v>
      </c>
      <c r="B270" s="95">
        <v>-146960.23003999999</v>
      </c>
      <c r="C270" s="95">
        <v>-25403.59575</v>
      </c>
      <c r="D270" s="95">
        <v>0</v>
      </c>
      <c r="E270" s="95">
        <v>0</v>
      </c>
      <c r="F270" s="95">
        <v>-172363.82579</v>
      </c>
    </row>
    <row r="271" spans="1:6">
      <c r="A271" s="99" t="s">
        <v>390</v>
      </c>
      <c r="B271" s="95">
        <v>-11258.354139999999</v>
      </c>
      <c r="C271" s="95">
        <v>-1246.7764999999999</v>
      </c>
      <c r="D271" s="95">
        <v>0</v>
      </c>
      <c r="E271" s="95">
        <v>-14.38828</v>
      </c>
      <c r="F271" s="95">
        <v>-12519.518919999999</v>
      </c>
    </row>
    <row r="272" spans="1:6">
      <c r="A272" s="99" t="s">
        <v>391</v>
      </c>
      <c r="B272" s="95">
        <v>-45091.039620000003</v>
      </c>
      <c r="C272" s="95">
        <v>-1924.7721800000002</v>
      </c>
      <c r="D272" s="95">
        <v>0</v>
      </c>
      <c r="E272" s="95">
        <v>0</v>
      </c>
      <c r="F272" s="95">
        <v>-47015.811800000003</v>
      </c>
    </row>
    <row r="273" spans="1:6">
      <c r="A273" s="156" t="s">
        <v>392</v>
      </c>
      <c r="B273" s="95">
        <v>-14092.342769999999</v>
      </c>
      <c r="C273" s="95">
        <v>-8298.9624100000001</v>
      </c>
      <c r="D273" s="95">
        <v>0</v>
      </c>
      <c r="E273" s="95">
        <v>0</v>
      </c>
      <c r="F273" s="95">
        <v>-22391.305179999999</v>
      </c>
    </row>
    <row r="274" spans="1:6">
      <c r="A274" s="99" t="s">
        <v>464</v>
      </c>
      <c r="B274" s="95">
        <v>-65701.442960000015</v>
      </c>
      <c r="C274" s="95">
        <v>-8616.9837899999984</v>
      </c>
      <c r="D274" s="95">
        <v>0</v>
      </c>
      <c r="E274" s="95">
        <v>0</v>
      </c>
      <c r="F274" s="95">
        <v>-74318.426750000013</v>
      </c>
    </row>
    <row r="275" spans="1:6">
      <c r="A275" s="216" t="s">
        <v>979</v>
      </c>
      <c r="B275" s="57">
        <v>1951947.6478899999</v>
      </c>
      <c r="C275" s="57">
        <v>-4352.2829699999993</v>
      </c>
      <c r="D275" s="57">
        <v>1.6799999999999999E-3</v>
      </c>
      <c r="E275" s="57">
        <v>1293.7549099999999</v>
      </c>
      <c r="F275" s="57">
        <v>1948889.1215099997</v>
      </c>
    </row>
    <row r="276" spans="1:6">
      <c r="A276" s="69" t="s">
        <v>393</v>
      </c>
      <c r="B276" s="57">
        <v>421154.2695600001</v>
      </c>
      <c r="C276" s="57">
        <v>300414.94182999997</v>
      </c>
      <c r="D276" s="57">
        <v>2.33E-3</v>
      </c>
      <c r="E276" s="57">
        <v>3.06073</v>
      </c>
      <c r="F276" s="57">
        <v>721572.27445000014</v>
      </c>
    </row>
    <row r="277" spans="1:6">
      <c r="A277" s="99" t="s">
        <v>394</v>
      </c>
      <c r="B277" s="95">
        <v>188889.70760999998</v>
      </c>
      <c r="C277" s="95">
        <v>128478.24956999999</v>
      </c>
      <c r="D277" s="95">
        <v>0</v>
      </c>
      <c r="E277" s="95">
        <v>0.27065</v>
      </c>
      <c r="F277" s="95">
        <v>317368.22782999999</v>
      </c>
    </row>
    <row r="278" spans="1:6">
      <c r="A278" s="99" t="s">
        <v>395</v>
      </c>
      <c r="B278" s="95">
        <v>62219.029910000005</v>
      </c>
      <c r="C278" s="95">
        <v>157021.42939000003</v>
      </c>
      <c r="D278" s="95">
        <v>2.33E-3</v>
      </c>
      <c r="E278" s="95">
        <v>2.7900800000000001</v>
      </c>
      <c r="F278" s="95">
        <v>219243.25171000004</v>
      </c>
    </row>
    <row r="279" spans="1:6">
      <c r="A279" s="99" t="s">
        <v>396</v>
      </c>
      <c r="B279" s="95">
        <v>104363.37248000001</v>
      </c>
      <c r="C279" s="95">
        <v>5775.3837699999995</v>
      </c>
      <c r="D279" s="95">
        <v>0</v>
      </c>
      <c r="E279" s="95">
        <v>0</v>
      </c>
      <c r="F279" s="95">
        <v>110138.75625000001</v>
      </c>
    </row>
    <row r="280" spans="1:6">
      <c r="A280" s="99" t="s">
        <v>397</v>
      </c>
      <c r="B280" s="95">
        <v>37117.438710000002</v>
      </c>
      <c r="C280" s="95">
        <v>5.1449999999999996</v>
      </c>
      <c r="D280" s="95">
        <v>0</v>
      </c>
      <c r="E280" s="95">
        <v>0</v>
      </c>
      <c r="F280" s="95">
        <v>37122.583709999999</v>
      </c>
    </row>
    <row r="281" spans="1:6">
      <c r="A281" s="99" t="s">
        <v>398</v>
      </c>
      <c r="B281" s="95">
        <v>24146.774939999999</v>
      </c>
      <c r="C281" s="95">
        <v>9134.7340999999997</v>
      </c>
      <c r="D281" s="95">
        <v>0</v>
      </c>
      <c r="E281" s="95">
        <v>0</v>
      </c>
      <c r="F281" s="95">
        <v>33281.509039999997</v>
      </c>
    </row>
    <row r="282" spans="1:6">
      <c r="A282" s="99" t="s">
        <v>399</v>
      </c>
      <c r="B282" s="95">
        <v>4417.9459100000004</v>
      </c>
      <c r="C282" s="95">
        <v>0</v>
      </c>
      <c r="D282" s="95">
        <v>0</v>
      </c>
      <c r="E282" s="95">
        <v>0</v>
      </c>
      <c r="F282" s="95">
        <v>4417.9459100000004</v>
      </c>
    </row>
    <row r="283" spans="1:6">
      <c r="A283" s="157" t="s">
        <v>400</v>
      </c>
      <c r="B283" s="57">
        <v>-228203.11078000002</v>
      </c>
      <c r="C283" s="57">
        <v>-127884.40917</v>
      </c>
      <c r="D283" s="57">
        <v>-2.3400000000000001E-3</v>
      </c>
      <c r="E283" s="57">
        <v>-60.12379</v>
      </c>
      <c r="F283" s="57">
        <v>-356147.64607999998</v>
      </c>
    </row>
    <row r="284" spans="1:6">
      <c r="A284" s="99" t="s">
        <v>394</v>
      </c>
      <c r="B284" s="95">
        <v>-49503.745110000003</v>
      </c>
      <c r="C284" s="95">
        <v>-28373.25431</v>
      </c>
      <c r="D284" s="95">
        <v>0</v>
      </c>
      <c r="E284" s="95">
        <v>-60.104300000000002</v>
      </c>
      <c r="F284" s="95">
        <v>-77937.103720000014</v>
      </c>
    </row>
    <row r="285" spans="1:6">
      <c r="A285" s="99" t="s">
        <v>401</v>
      </c>
      <c r="B285" s="95">
        <v>-98760.593829999998</v>
      </c>
      <c r="C285" s="95">
        <v>-13.265219999999999</v>
      </c>
      <c r="D285" s="95">
        <v>0</v>
      </c>
      <c r="E285" s="95">
        <v>0</v>
      </c>
      <c r="F285" s="95">
        <v>-98773.859049999999</v>
      </c>
    </row>
    <row r="286" spans="1:6">
      <c r="A286" s="99" t="s">
        <v>402</v>
      </c>
      <c r="B286" s="95">
        <v>-12244.34871</v>
      </c>
      <c r="C286" s="95">
        <v>-393.77559000000002</v>
      </c>
      <c r="D286" s="95">
        <v>0</v>
      </c>
      <c r="E286" s="95">
        <v>0</v>
      </c>
      <c r="F286" s="95">
        <v>-12638.124299999999</v>
      </c>
    </row>
    <row r="287" spans="1:6">
      <c r="A287" s="99" t="s">
        <v>403</v>
      </c>
      <c r="B287" s="95">
        <v>-13.74644</v>
      </c>
      <c r="C287" s="95">
        <v>0</v>
      </c>
      <c r="D287" s="95">
        <v>0</v>
      </c>
      <c r="E287" s="95">
        <v>0</v>
      </c>
      <c r="F287" s="95">
        <v>-13.74644</v>
      </c>
    </row>
    <row r="288" spans="1:6">
      <c r="A288" s="99" t="s">
        <v>404</v>
      </c>
      <c r="B288" s="95">
        <v>-67582.066390000022</v>
      </c>
      <c r="C288" s="95">
        <v>-99104.114049999989</v>
      </c>
      <c r="D288" s="95">
        <v>-2.3400000000000001E-3</v>
      </c>
      <c r="E288" s="95">
        <v>-1.9489999999999997E-2</v>
      </c>
      <c r="F288" s="95">
        <v>-166686.20227000004</v>
      </c>
    </row>
    <row r="289" spans="1:6">
      <c r="A289" s="99" t="s">
        <v>405</v>
      </c>
      <c r="B289" s="95">
        <v>-98.610300000000009</v>
      </c>
      <c r="C289" s="95">
        <v>0</v>
      </c>
      <c r="D289" s="95">
        <v>0</v>
      </c>
      <c r="E289" s="95">
        <v>0</v>
      </c>
      <c r="F289" s="95">
        <v>-98.610300000000009</v>
      </c>
    </row>
    <row r="290" spans="1:6">
      <c r="A290" s="216" t="s">
        <v>978</v>
      </c>
      <c r="B290" s="57">
        <v>2144898.8066699998</v>
      </c>
      <c r="C290" s="57">
        <v>168178.24969</v>
      </c>
      <c r="D290" s="57">
        <v>1.6699999999999998E-3</v>
      </c>
      <c r="E290" s="57">
        <v>1236.6918500000002</v>
      </c>
      <c r="F290" s="57">
        <v>2314313.74988</v>
      </c>
    </row>
    <row r="291" spans="1:6">
      <c r="A291" s="99" t="s">
        <v>406</v>
      </c>
      <c r="B291" s="95">
        <v>494304.11101000005</v>
      </c>
      <c r="C291" s="95">
        <v>31141.807379999998</v>
      </c>
      <c r="D291" s="95">
        <v>0</v>
      </c>
      <c r="E291" s="95">
        <v>1345.7792800000002</v>
      </c>
      <c r="F291" s="95">
        <v>526791.69767000002</v>
      </c>
    </row>
    <row r="292" spans="1:6">
      <c r="A292" s="99" t="s">
        <v>407</v>
      </c>
      <c r="B292" s="95">
        <v>19681.316179999998</v>
      </c>
      <c r="C292" s="95">
        <v>2896.4354399999997</v>
      </c>
      <c r="D292" s="95">
        <v>0</v>
      </c>
      <c r="E292" s="95">
        <v>0</v>
      </c>
      <c r="F292" s="95">
        <v>22577.751619999999</v>
      </c>
    </row>
    <row r="293" spans="1:6">
      <c r="A293" s="99" t="s">
        <v>408</v>
      </c>
      <c r="B293" s="95">
        <v>466620.55048999999</v>
      </c>
      <c r="C293" s="95">
        <v>21243.755940000003</v>
      </c>
      <c r="D293" s="95">
        <v>0</v>
      </c>
      <c r="E293" s="95">
        <v>1345.7792800000002</v>
      </c>
      <c r="F293" s="95">
        <v>489210.08571000001</v>
      </c>
    </row>
    <row r="294" spans="1:6">
      <c r="A294" s="99" t="s">
        <v>409</v>
      </c>
      <c r="B294" s="95">
        <v>3737.8972400000002</v>
      </c>
      <c r="C294" s="95">
        <v>6915.1987900000004</v>
      </c>
      <c r="D294" s="95">
        <v>0</v>
      </c>
      <c r="E294" s="95">
        <v>0</v>
      </c>
      <c r="F294" s="95">
        <v>10653.096030000001</v>
      </c>
    </row>
    <row r="295" spans="1:6">
      <c r="A295" s="99" t="s">
        <v>410</v>
      </c>
      <c r="B295" s="95">
        <v>3977.0104500000002</v>
      </c>
      <c r="C295" s="95">
        <v>3.43</v>
      </c>
      <c r="D295" s="95">
        <v>0</v>
      </c>
      <c r="E295" s="95">
        <v>0</v>
      </c>
      <c r="F295" s="95">
        <v>3980.4404500000001</v>
      </c>
    </row>
    <row r="296" spans="1:6">
      <c r="A296" s="99" t="s">
        <v>411</v>
      </c>
      <c r="B296" s="95">
        <v>0</v>
      </c>
      <c r="C296" s="95">
        <v>17.750599999999999</v>
      </c>
      <c r="D296" s="95">
        <v>0</v>
      </c>
      <c r="E296" s="95">
        <v>0</v>
      </c>
      <c r="F296" s="95">
        <v>17.750599999999999</v>
      </c>
    </row>
    <row r="297" spans="1:6">
      <c r="A297" s="99" t="s">
        <v>412</v>
      </c>
      <c r="B297" s="95">
        <v>287.33665000000002</v>
      </c>
      <c r="C297" s="95">
        <v>65.236609999999999</v>
      </c>
      <c r="D297" s="95">
        <v>0</v>
      </c>
      <c r="E297" s="95">
        <v>0</v>
      </c>
      <c r="F297" s="95">
        <v>352.57326</v>
      </c>
    </row>
    <row r="298" spans="1:6">
      <c r="A298" s="99" t="s">
        <v>413</v>
      </c>
      <c r="B298" s="95">
        <v>0</v>
      </c>
      <c r="C298" s="95">
        <v>0</v>
      </c>
      <c r="D298" s="95">
        <v>0</v>
      </c>
      <c r="E298" s="95">
        <v>0</v>
      </c>
      <c r="F298" s="95">
        <v>0</v>
      </c>
    </row>
    <row r="299" spans="1:6">
      <c r="A299" s="99" t="s">
        <v>414</v>
      </c>
      <c r="B299" s="95">
        <v>-693890.54039999994</v>
      </c>
      <c r="C299" s="95">
        <v>-75235.487670000002</v>
      </c>
      <c r="D299" s="95">
        <v>0</v>
      </c>
      <c r="E299" s="95">
        <v>-1242.6328800000001</v>
      </c>
      <c r="F299" s="95">
        <v>-770368.66095000005</v>
      </c>
    </row>
    <row r="300" spans="1:6">
      <c r="A300" s="99" t="s">
        <v>415</v>
      </c>
      <c r="B300" s="95">
        <v>-588837.34699999995</v>
      </c>
      <c r="C300" s="95">
        <v>-53142.119879999991</v>
      </c>
      <c r="D300" s="95">
        <v>0</v>
      </c>
      <c r="E300" s="95">
        <v>-1242.6328800000001</v>
      </c>
      <c r="F300" s="95">
        <v>-643222.09976000001</v>
      </c>
    </row>
    <row r="301" spans="1:6">
      <c r="A301" s="99" t="s">
        <v>416</v>
      </c>
      <c r="B301" s="95">
        <v>-21748.773850000001</v>
      </c>
      <c r="C301" s="95">
        <v>-16540.055330000003</v>
      </c>
      <c r="D301" s="95">
        <v>0</v>
      </c>
      <c r="E301" s="95">
        <v>0</v>
      </c>
      <c r="F301" s="95">
        <v>-38288.829180000001</v>
      </c>
    </row>
    <row r="302" spans="1:6">
      <c r="A302" s="99" t="s">
        <v>417</v>
      </c>
      <c r="B302" s="95">
        <v>-11075.13819</v>
      </c>
      <c r="C302" s="95">
        <v>-550.87189000000001</v>
      </c>
      <c r="D302" s="95">
        <v>0</v>
      </c>
      <c r="E302" s="95">
        <v>0</v>
      </c>
      <c r="F302" s="95">
        <v>-11626.01008</v>
      </c>
    </row>
    <row r="303" spans="1:6">
      <c r="A303" s="156" t="s">
        <v>418</v>
      </c>
      <c r="B303" s="95">
        <v>-69119.644629999995</v>
      </c>
      <c r="C303" s="95">
        <v>-4501.8838100000003</v>
      </c>
      <c r="D303" s="95">
        <v>0</v>
      </c>
      <c r="E303" s="95">
        <v>0</v>
      </c>
      <c r="F303" s="95">
        <v>-73621.528439999995</v>
      </c>
    </row>
    <row r="304" spans="1:6">
      <c r="A304" s="156" t="s">
        <v>419</v>
      </c>
      <c r="B304" s="95">
        <v>0</v>
      </c>
      <c r="C304" s="95">
        <v>0</v>
      </c>
      <c r="D304" s="95">
        <v>0</v>
      </c>
      <c r="E304" s="95">
        <v>0</v>
      </c>
      <c r="F304" s="95">
        <v>0</v>
      </c>
    </row>
    <row r="305" spans="1:6">
      <c r="A305" s="156" t="s">
        <v>420</v>
      </c>
      <c r="B305" s="95">
        <v>-3109.6367300000002</v>
      </c>
      <c r="C305" s="95">
        <v>-500.55676</v>
      </c>
      <c r="D305" s="95">
        <v>0</v>
      </c>
      <c r="E305" s="95">
        <v>0</v>
      </c>
      <c r="F305" s="95">
        <v>-3610.1934900000001</v>
      </c>
    </row>
    <row r="306" spans="1:6">
      <c r="A306" s="216" t="s">
        <v>977</v>
      </c>
      <c r="B306" s="57">
        <v>1945312.3772799997</v>
      </c>
      <c r="C306" s="57">
        <v>124084.56940000001</v>
      </c>
      <c r="D306" s="57">
        <v>1.6699999999999998E-3</v>
      </c>
      <c r="E306" s="57">
        <v>1339.83825</v>
      </c>
      <c r="F306" s="57">
        <v>2070736.7865999995</v>
      </c>
    </row>
    <row r="307" spans="1:6">
      <c r="A307" s="216" t="s">
        <v>421</v>
      </c>
      <c r="B307" s="57">
        <v>-1542104.5759699999</v>
      </c>
      <c r="C307" s="57">
        <v>-89038.641059999994</v>
      </c>
      <c r="D307" s="57">
        <v>0</v>
      </c>
      <c r="E307" s="57">
        <v>-9.3472500000000007</v>
      </c>
      <c r="F307" s="57">
        <v>-1631152.56428</v>
      </c>
    </row>
    <row r="308" spans="1:6">
      <c r="A308" s="99" t="s">
        <v>422</v>
      </c>
      <c r="B308" s="95">
        <v>-853966.53148000001</v>
      </c>
      <c r="C308" s="95">
        <v>-1147.8181399999999</v>
      </c>
      <c r="D308" s="95">
        <v>0</v>
      </c>
      <c r="E308" s="95">
        <v>0</v>
      </c>
      <c r="F308" s="95">
        <v>-855114.34961999999</v>
      </c>
    </row>
    <row r="309" spans="1:6">
      <c r="A309" s="99" t="s">
        <v>423</v>
      </c>
      <c r="B309" s="95">
        <v>-125573.54798</v>
      </c>
      <c r="C309" s="95">
        <v>-5711.0276200000008</v>
      </c>
      <c r="D309" s="95">
        <v>0</v>
      </c>
      <c r="E309" s="95">
        <v>0</v>
      </c>
      <c r="F309" s="95">
        <v>-131284.57560000001</v>
      </c>
    </row>
    <row r="310" spans="1:6">
      <c r="A310" s="99" t="s">
        <v>424</v>
      </c>
      <c r="B310" s="95">
        <v>-8564.2522600000011</v>
      </c>
      <c r="C310" s="95">
        <v>-8238.9600699999992</v>
      </c>
      <c r="D310" s="95">
        <v>0</v>
      </c>
      <c r="E310" s="95">
        <v>0</v>
      </c>
      <c r="F310" s="95">
        <v>-16803.212330000002</v>
      </c>
    </row>
    <row r="311" spans="1:6">
      <c r="A311" s="99" t="s">
        <v>425</v>
      </c>
      <c r="B311" s="95">
        <v>-38701.071040000003</v>
      </c>
      <c r="C311" s="95">
        <v>-400.10648000000003</v>
      </c>
      <c r="D311" s="95">
        <v>0</v>
      </c>
      <c r="E311" s="95">
        <v>0</v>
      </c>
      <c r="F311" s="95">
        <v>-39101.177520000005</v>
      </c>
    </row>
    <row r="312" spans="1:6">
      <c r="A312" s="99" t="s">
        <v>426</v>
      </c>
      <c r="B312" s="95">
        <v>-84664.757280000005</v>
      </c>
      <c r="C312" s="95">
        <v>-266.48250999999999</v>
      </c>
      <c r="D312" s="95">
        <v>0</v>
      </c>
      <c r="E312" s="95">
        <v>0</v>
      </c>
      <c r="F312" s="95">
        <v>-84931.239790000007</v>
      </c>
    </row>
    <row r="313" spans="1:6">
      <c r="A313" s="99" t="s">
        <v>427</v>
      </c>
      <c r="B313" s="95">
        <v>-31858.78786</v>
      </c>
      <c r="C313" s="95">
        <v>-3892.20361</v>
      </c>
      <c r="D313" s="95">
        <v>0</v>
      </c>
      <c r="E313" s="95">
        <v>0</v>
      </c>
      <c r="F313" s="95">
        <v>-35750.991470000001</v>
      </c>
    </row>
    <row r="314" spans="1:6">
      <c r="A314" s="99" t="s">
        <v>428</v>
      </c>
      <c r="B314" s="95">
        <v>-62046.284240000001</v>
      </c>
      <c r="C314" s="95">
        <v>0</v>
      </c>
      <c r="D314" s="95">
        <v>0</v>
      </c>
      <c r="E314" s="95">
        <v>0</v>
      </c>
      <c r="F314" s="95">
        <v>-62046.284240000001</v>
      </c>
    </row>
    <row r="315" spans="1:6">
      <c r="A315" s="99" t="s">
        <v>429</v>
      </c>
      <c r="B315" s="95">
        <v>-32456.811280000002</v>
      </c>
      <c r="C315" s="95">
        <v>-82.851309999999998</v>
      </c>
      <c r="D315" s="95">
        <v>0</v>
      </c>
      <c r="E315" s="95">
        <v>0</v>
      </c>
      <c r="F315" s="95">
        <v>-32539.66259</v>
      </c>
    </row>
    <row r="316" spans="1:6">
      <c r="A316" s="99" t="s">
        <v>430</v>
      </c>
      <c r="B316" s="95">
        <v>-304272.53255</v>
      </c>
      <c r="C316" s="95">
        <v>-69299.191319999998</v>
      </c>
      <c r="D316" s="95">
        <v>0</v>
      </c>
      <c r="E316" s="95">
        <v>-9.3472500000000007</v>
      </c>
      <c r="F316" s="95">
        <v>-373581.07111999998</v>
      </c>
    </row>
    <row r="317" spans="1:6">
      <c r="A317" s="69" t="s">
        <v>976</v>
      </c>
      <c r="B317" s="57">
        <v>403207.80131000001</v>
      </c>
      <c r="C317" s="57">
        <v>35045.928339999999</v>
      </c>
      <c r="D317" s="57">
        <v>1.6699999999999998E-3</v>
      </c>
      <c r="E317" s="57">
        <v>1330.491</v>
      </c>
      <c r="F317" s="57">
        <v>439584.22232</v>
      </c>
    </row>
    <row r="318" spans="1:6">
      <c r="A318" s="156" t="s">
        <v>431</v>
      </c>
      <c r="B318" s="95">
        <v>140.85811000000001</v>
      </c>
      <c r="C318" s="95">
        <v>47988.616670000003</v>
      </c>
      <c r="D318" s="95">
        <v>0</v>
      </c>
      <c r="E318" s="95">
        <v>144.33747000000002</v>
      </c>
      <c r="F318" s="95">
        <v>48273.812250000003</v>
      </c>
    </row>
    <row r="319" spans="1:6">
      <c r="A319" s="156" t="s">
        <v>432</v>
      </c>
      <c r="B319" s="95">
        <v>138.06237999999999</v>
      </c>
      <c r="C319" s="95">
        <v>47988.616670000003</v>
      </c>
      <c r="D319" s="95">
        <v>0</v>
      </c>
      <c r="E319" s="95">
        <v>0</v>
      </c>
      <c r="F319" s="95">
        <v>48126.679050000006</v>
      </c>
    </row>
    <row r="320" spans="1:6">
      <c r="A320" s="156" t="s">
        <v>433</v>
      </c>
      <c r="B320" s="95">
        <v>2.7957299999999998</v>
      </c>
      <c r="C320" s="95">
        <v>0</v>
      </c>
      <c r="D320" s="95">
        <v>0</v>
      </c>
      <c r="E320" s="95">
        <v>144.33747000000002</v>
      </c>
      <c r="F320" s="95">
        <v>147.13320000000002</v>
      </c>
    </row>
    <row r="321" spans="1:6">
      <c r="A321" s="156" t="s">
        <v>434</v>
      </c>
      <c r="B321" s="95">
        <v>-8.1220100000000013</v>
      </c>
      <c r="C321" s="95">
        <v>-47939.125370000009</v>
      </c>
      <c r="D321" s="95">
        <v>0</v>
      </c>
      <c r="E321" s="95">
        <v>-89.816479999999984</v>
      </c>
      <c r="F321" s="95">
        <v>-48037.063860000009</v>
      </c>
    </row>
    <row r="322" spans="1:6">
      <c r="A322" s="156" t="s">
        <v>435</v>
      </c>
      <c r="B322" s="95">
        <v>-3.7538200000000002</v>
      </c>
      <c r="C322" s="95">
        <v>-47939.125370000009</v>
      </c>
      <c r="D322" s="95">
        <v>0</v>
      </c>
      <c r="E322" s="95">
        <v>0</v>
      </c>
      <c r="F322" s="95">
        <v>-47942.879190000007</v>
      </c>
    </row>
    <row r="323" spans="1:6">
      <c r="A323" s="156" t="s">
        <v>436</v>
      </c>
      <c r="B323" s="95">
        <v>-4.3681899999999994</v>
      </c>
      <c r="C323" s="95">
        <v>0</v>
      </c>
      <c r="D323" s="95">
        <v>0</v>
      </c>
      <c r="E323" s="95">
        <v>-89.816479999999984</v>
      </c>
      <c r="F323" s="95">
        <v>-94.184669999999983</v>
      </c>
    </row>
    <row r="324" spans="1:6">
      <c r="A324" s="69" t="s">
        <v>1244</v>
      </c>
      <c r="B324" s="57">
        <v>403340.53740999999</v>
      </c>
      <c r="C324" s="57">
        <v>35095.419640000007</v>
      </c>
      <c r="D324" s="57">
        <v>1.6699999999999998E-3</v>
      </c>
      <c r="E324" s="57">
        <v>1385.01199</v>
      </c>
      <c r="F324" s="57">
        <v>439820.97071000002</v>
      </c>
    </row>
    <row r="325" spans="1:6">
      <c r="A325" s="99" t="s">
        <v>437</v>
      </c>
      <c r="B325" s="95">
        <v>-744.77737999999999</v>
      </c>
      <c r="C325" s="95">
        <v>1066.37176</v>
      </c>
      <c r="D325" s="95">
        <v>0</v>
      </c>
      <c r="E325" s="95">
        <v>0</v>
      </c>
      <c r="F325" s="95">
        <v>321.59438</v>
      </c>
    </row>
    <row r="326" spans="1:6">
      <c r="A326" s="69" t="s">
        <v>975</v>
      </c>
      <c r="B326" s="57">
        <v>402595.76002999995</v>
      </c>
      <c r="C326" s="57">
        <v>36161.791399999987</v>
      </c>
      <c r="D326" s="57">
        <v>1.6699999999999998E-3</v>
      </c>
      <c r="E326" s="57">
        <v>1385.01199</v>
      </c>
      <c r="F326" s="57">
        <v>440142.56508999999</v>
      </c>
    </row>
    <row r="327" spans="1:6">
      <c r="A327" s="156" t="s">
        <v>438</v>
      </c>
      <c r="B327" s="95">
        <v>6411.7882399999999</v>
      </c>
      <c r="C327" s="95">
        <v>-102.63298</v>
      </c>
      <c r="D327" s="95">
        <v>0</v>
      </c>
      <c r="E327" s="95">
        <v>0</v>
      </c>
      <c r="F327" s="95">
        <v>6309.1552599999995</v>
      </c>
    </row>
    <row r="328" spans="1:6">
      <c r="A328" s="216" t="s">
        <v>1245</v>
      </c>
      <c r="B328" s="57">
        <v>409007.54826999997</v>
      </c>
      <c r="C328" s="57">
        <v>36059.158419999992</v>
      </c>
      <c r="D328" s="57">
        <v>1.6699999999999998E-3</v>
      </c>
      <c r="E328" s="57">
        <v>1385.01199</v>
      </c>
      <c r="F328" s="57">
        <v>446451.72035000002</v>
      </c>
    </row>
    <row r="329" spans="1:6">
      <c r="A329" s="156" t="s">
        <v>439</v>
      </c>
      <c r="B329" s="95">
        <v>0</v>
      </c>
      <c r="C329" s="95">
        <v>0</v>
      </c>
      <c r="D329" s="95">
        <v>0</v>
      </c>
      <c r="E329" s="95">
        <v>0</v>
      </c>
      <c r="F329" s="95">
        <v>0</v>
      </c>
    </row>
    <row r="330" spans="1:6">
      <c r="A330" s="69" t="s">
        <v>974</v>
      </c>
      <c r="B330" s="57">
        <v>409007.54826999997</v>
      </c>
      <c r="C330" s="57">
        <v>36059.158419999992</v>
      </c>
      <c r="D330" s="57">
        <v>1.6699999999999998E-3</v>
      </c>
      <c r="E330" s="57">
        <v>1385.01199</v>
      </c>
      <c r="F330" s="57">
        <v>446451.72035000002</v>
      </c>
    </row>
    <row r="331" spans="1:6">
      <c r="A331" s="557" t="s">
        <v>440</v>
      </c>
      <c r="B331" s="95">
        <v>-216993.60627000002</v>
      </c>
      <c r="C331" s="95">
        <v>0</v>
      </c>
      <c r="D331" s="95">
        <v>0</v>
      </c>
      <c r="E331" s="95">
        <v>0</v>
      </c>
      <c r="F331" s="95">
        <v>-216993.60627000002</v>
      </c>
    </row>
    <row r="332" spans="1:6">
      <c r="A332" s="69" t="s">
        <v>973</v>
      </c>
      <c r="B332" s="57">
        <v>192013.94200000001</v>
      </c>
      <c r="C332" s="57">
        <v>36059.158419999992</v>
      </c>
      <c r="D332" s="57">
        <v>1.6699999999999998E-3</v>
      </c>
      <c r="E332" s="57">
        <v>1385.01199</v>
      </c>
      <c r="F332" s="57">
        <v>229458.11408</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zoomScaleNormal="100" workbookViewId="0">
      <selection sqref="A1:K1"/>
    </sheetView>
  </sheetViews>
  <sheetFormatPr defaultColWidth="9.140625" defaultRowHeight="15"/>
  <cols>
    <col min="1" max="1" width="48.85546875" style="5" customWidth="1"/>
    <col min="2" max="2" width="20.28515625" style="5" bestFit="1" customWidth="1"/>
    <col min="3" max="3" width="16.1406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5.7109375" style="5" bestFit="1" customWidth="1"/>
    <col min="12" max="16384" width="9.140625" style="5"/>
  </cols>
  <sheetData>
    <row r="1" spans="1:11" ht="12" customHeight="1">
      <c r="A1" s="732"/>
      <c r="B1" s="732"/>
      <c r="C1" s="732"/>
      <c r="D1" s="732"/>
      <c r="E1" s="732"/>
      <c r="F1" s="732"/>
      <c r="G1" s="732"/>
      <c r="H1" s="732"/>
      <c r="I1" s="732"/>
      <c r="J1" s="732"/>
      <c r="K1" s="732"/>
    </row>
    <row r="2" spans="1:11" ht="18">
      <c r="A2" s="732" t="s">
        <v>441</v>
      </c>
      <c r="B2" s="732"/>
      <c r="C2" s="732"/>
      <c r="D2" s="732"/>
      <c r="E2" s="732"/>
      <c r="F2" s="732"/>
      <c r="G2" s="732"/>
      <c r="H2" s="732"/>
      <c r="I2" s="732"/>
      <c r="J2" s="732"/>
      <c r="K2" s="732"/>
    </row>
    <row r="3" spans="1:11" ht="18">
      <c r="A3" s="732" t="s">
        <v>471</v>
      </c>
      <c r="B3" s="732"/>
      <c r="C3" s="732"/>
      <c r="D3" s="732"/>
      <c r="E3" s="732"/>
      <c r="F3" s="732"/>
      <c r="G3" s="732"/>
      <c r="H3" s="732"/>
      <c r="I3" s="732"/>
      <c r="J3" s="732"/>
      <c r="K3" s="732"/>
    </row>
    <row r="4" spans="1:11" ht="18">
      <c r="A4" s="732" t="s">
        <v>1408</v>
      </c>
      <c r="B4" s="732"/>
      <c r="C4" s="732"/>
      <c r="D4" s="732"/>
      <c r="E4" s="732"/>
      <c r="F4" s="732"/>
      <c r="G4" s="732"/>
      <c r="H4" s="732"/>
      <c r="I4" s="732"/>
      <c r="J4" s="732"/>
      <c r="K4" s="732"/>
    </row>
    <row r="5" spans="1:11" ht="18">
      <c r="A5" s="733" t="s">
        <v>515</v>
      </c>
      <c r="B5" s="733"/>
      <c r="C5" s="733"/>
      <c r="D5" s="733"/>
      <c r="E5" s="733"/>
      <c r="F5" s="733"/>
      <c r="G5" s="733"/>
      <c r="H5" s="733"/>
      <c r="I5" s="733"/>
      <c r="J5" s="733"/>
      <c r="K5" s="733"/>
    </row>
    <row r="6" spans="1:11" ht="12" customHeight="1">
      <c r="A6" s="89"/>
      <c r="B6" s="90"/>
      <c r="C6" s="90"/>
      <c r="D6" s="90"/>
      <c r="E6" s="90"/>
      <c r="F6" s="90"/>
      <c r="G6" s="90"/>
      <c r="H6" s="90"/>
      <c r="I6" s="90"/>
      <c r="J6" s="90"/>
      <c r="K6" s="632"/>
    </row>
    <row r="7" spans="1:11" ht="3.75" customHeight="1"/>
    <row r="8" spans="1:11" ht="30" customHeight="1" thickBot="1">
      <c r="A8" s="482" t="s">
        <v>472</v>
      </c>
      <c r="B8" s="483" t="s">
        <v>451</v>
      </c>
      <c r="C8" s="483" t="s">
        <v>452</v>
      </c>
      <c r="D8" s="483" t="s">
        <v>453</v>
      </c>
      <c r="E8" s="483" t="s">
        <v>454</v>
      </c>
      <c r="F8" s="483" t="s">
        <v>473</v>
      </c>
      <c r="G8" s="483" t="s">
        <v>455</v>
      </c>
      <c r="H8" s="483" t="s">
        <v>456</v>
      </c>
      <c r="I8" s="483" t="s">
        <v>449</v>
      </c>
      <c r="J8" s="483" t="s">
        <v>457</v>
      </c>
      <c r="K8" s="483" t="s">
        <v>160</v>
      </c>
    </row>
    <row r="9" spans="1:11" ht="15.75" thickTop="1">
      <c r="A9" s="484" t="s">
        <v>442</v>
      </c>
      <c r="B9" s="485"/>
      <c r="C9" s="485"/>
      <c r="D9" s="485"/>
      <c r="E9" s="485"/>
      <c r="F9" s="485"/>
      <c r="G9" s="485"/>
      <c r="H9" s="485"/>
      <c r="I9" s="485"/>
      <c r="J9" s="486"/>
      <c r="K9" s="487"/>
    </row>
    <row r="10" spans="1:11">
      <c r="A10" s="79" t="s">
        <v>46</v>
      </c>
      <c r="B10" s="80">
        <v>193887.51175999999</v>
      </c>
      <c r="C10" s="80">
        <v>11107666.65717</v>
      </c>
      <c r="D10" s="80">
        <v>1381921.9711</v>
      </c>
      <c r="E10" s="80">
        <v>234969.48772999999</v>
      </c>
      <c r="F10" s="80">
        <v>303587.34447000001</v>
      </c>
      <c r="G10" s="80">
        <v>240014.38447999998</v>
      </c>
      <c r="H10" s="80">
        <v>3398775.52721</v>
      </c>
      <c r="I10" s="80">
        <v>23240.39444</v>
      </c>
      <c r="J10" s="80">
        <v>0</v>
      </c>
      <c r="K10" s="80">
        <v>16884063.278360002</v>
      </c>
    </row>
    <row r="11" spans="1:11">
      <c r="A11" s="79" t="s">
        <v>40</v>
      </c>
      <c r="B11" s="80">
        <v>50675.947529999998</v>
      </c>
      <c r="C11" s="80">
        <v>601754.4633099999</v>
      </c>
      <c r="D11" s="80">
        <v>546758.57646000001</v>
      </c>
      <c r="E11" s="80">
        <v>18917.137119999999</v>
      </c>
      <c r="F11" s="80">
        <v>2569.84337</v>
      </c>
      <c r="G11" s="80">
        <v>30248.09073</v>
      </c>
      <c r="H11" s="80">
        <v>6893168.7844200004</v>
      </c>
      <c r="I11" s="80">
        <v>0</v>
      </c>
      <c r="J11" s="80">
        <v>0</v>
      </c>
      <c r="K11" s="80">
        <v>8144092.8429399999</v>
      </c>
    </row>
    <row r="12" spans="1:11">
      <c r="A12" s="79" t="s">
        <v>52</v>
      </c>
      <c r="B12" s="80">
        <v>31629.861250000002</v>
      </c>
      <c r="C12" s="80">
        <v>2584853.2541199997</v>
      </c>
      <c r="D12" s="80">
        <v>172095.49051</v>
      </c>
      <c r="E12" s="80">
        <v>56668.749680000001</v>
      </c>
      <c r="F12" s="80">
        <v>0</v>
      </c>
      <c r="G12" s="80">
        <v>76942.206849999988</v>
      </c>
      <c r="H12" s="80">
        <v>237618.18677</v>
      </c>
      <c r="I12" s="80">
        <v>0</v>
      </c>
      <c r="J12" s="80">
        <v>0</v>
      </c>
      <c r="K12" s="80">
        <v>3159807.7491799998</v>
      </c>
    </row>
    <row r="13" spans="1:11">
      <c r="A13" s="79" t="s">
        <v>54</v>
      </c>
      <c r="B13" s="80">
        <v>90209.66274</v>
      </c>
      <c r="C13" s="80">
        <v>1291850.5230999999</v>
      </c>
      <c r="D13" s="80">
        <v>915568.44386</v>
      </c>
      <c r="E13" s="80">
        <v>49186.707929999997</v>
      </c>
      <c r="F13" s="80">
        <v>50199.335780000001</v>
      </c>
      <c r="G13" s="80">
        <v>132721.42819000001</v>
      </c>
      <c r="H13" s="80">
        <v>17799819.674509998</v>
      </c>
      <c r="I13" s="80">
        <v>0</v>
      </c>
      <c r="J13" s="80">
        <v>0</v>
      </c>
      <c r="K13" s="80">
        <v>20329555.776110001</v>
      </c>
    </row>
    <row r="14" spans="1:11">
      <c r="A14" s="79" t="s">
        <v>44</v>
      </c>
      <c r="B14" s="80">
        <v>38102.230430000003</v>
      </c>
      <c r="C14" s="80">
        <v>2885237.6604899997</v>
      </c>
      <c r="D14" s="80">
        <v>383177.62926999998</v>
      </c>
      <c r="E14" s="80">
        <v>83475.302590000007</v>
      </c>
      <c r="F14" s="80">
        <v>0</v>
      </c>
      <c r="G14" s="80">
        <v>141307.9865</v>
      </c>
      <c r="H14" s="80">
        <v>6657299.3919599997</v>
      </c>
      <c r="I14" s="80">
        <v>147941.59417</v>
      </c>
      <c r="J14" s="80">
        <v>26426.630690000002</v>
      </c>
      <c r="K14" s="80">
        <v>10362968.426100001</v>
      </c>
    </row>
    <row r="15" spans="1:11">
      <c r="A15" s="79" t="s">
        <v>50</v>
      </c>
      <c r="B15" s="80">
        <v>193592.95836000002</v>
      </c>
      <c r="C15" s="80">
        <v>9127412.9482999984</v>
      </c>
      <c r="D15" s="80">
        <v>787267.56546000007</v>
      </c>
      <c r="E15" s="80">
        <v>173770.7764</v>
      </c>
      <c r="F15" s="80">
        <v>452296.89127999998</v>
      </c>
      <c r="G15" s="80">
        <v>282588.90987999999</v>
      </c>
      <c r="H15" s="80">
        <v>1022057.5604900001</v>
      </c>
      <c r="I15" s="80">
        <v>25981.445070000002</v>
      </c>
      <c r="J15" s="80">
        <v>23811.042799999999</v>
      </c>
      <c r="K15" s="80">
        <v>12088780.098040001</v>
      </c>
    </row>
    <row r="16" spans="1:11">
      <c r="A16" s="79" t="s">
        <v>38</v>
      </c>
      <c r="B16" s="80">
        <v>252336.81528000001</v>
      </c>
      <c r="C16" s="80">
        <v>9502188.7371800002</v>
      </c>
      <c r="D16" s="80">
        <v>1488049.8679899999</v>
      </c>
      <c r="E16" s="80">
        <v>195961.25727999999</v>
      </c>
      <c r="F16" s="80">
        <v>229540.54973</v>
      </c>
      <c r="G16" s="80">
        <v>314988.77043999999</v>
      </c>
      <c r="H16" s="80">
        <v>5720083.8037799997</v>
      </c>
      <c r="I16" s="80">
        <v>35990.889600000002</v>
      </c>
      <c r="J16" s="80">
        <v>41761.969830000002</v>
      </c>
      <c r="K16" s="80">
        <v>17780902.661109999</v>
      </c>
    </row>
    <row r="17" spans="1:11">
      <c r="A17" s="79" t="s">
        <v>36</v>
      </c>
      <c r="B17" s="80">
        <v>231890.71145</v>
      </c>
      <c r="C17" s="80">
        <v>16988074.759059999</v>
      </c>
      <c r="D17" s="80">
        <v>2806541.13723</v>
      </c>
      <c r="E17" s="80">
        <v>492616.95477999997</v>
      </c>
      <c r="F17" s="80">
        <v>233461.65325999999</v>
      </c>
      <c r="G17" s="80">
        <v>526973.74143000005</v>
      </c>
      <c r="H17" s="80">
        <v>8178240.0716300001</v>
      </c>
      <c r="I17" s="80">
        <v>122422.00303000001</v>
      </c>
      <c r="J17" s="80">
        <v>47357.66517</v>
      </c>
      <c r="K17" s="80">
        <v>29627578.697039999</v>
      </c>
    </row>
    <row r="18" spans="1:11">
      <c r="A18" s="79" t="s">
        <v>48</v>
      </c>
      <c r="B18" s="80">
        <v>0</v>
      </c>
      <c r="C18" s="80">
        <v>0</v>
      </c>
      <c r="D18" s="80">
        <v>0</v>
      </c>
      <c r="E18" s="80">
        <v>0</v>
      </c>
      <c r="F18" s="80">
        <v>0</v>
      </c>
      <c r="G18" s="80">
        <v>0</v>
      </c>
      <c r="H18" s="80">
        <v>64443.682150000001</v>
      </c>
      <c r="I18" s="80">
        <v>0</v>
      </c>
      <c r="J18" s="80">
        <v>0</v>
      </c>
      <c r="K18" s="80">
        <v>64443.682150000001</v>
      </c>
    </row>
    <row r="19" spans="1:11">
      <c r="A19" s="79" t="s">
        <v>34</v>
      </c>
      <c r="B19" s="80">
        <v>595945.79069000005</v>
      </c>
      <c r="C19" s="80">
        <v>11975361.471309999</v>
      </c>
      <c r="D19" s="80">
        <v>5317947.4229199998</v>
      </c>
      <c r="E19" s="80">
        <v>763619.40151</v>
      </c>
      <c r="F19" s="80">
        <v>532635.85062000004</v>
      </c>
      <c r="G19" s="80">
        <v>489577.09170999995</v>
      </c>
      <c r="H19" s="80">
        <v>3916814.7053499999</v>
      </c>
      <c r="I19" s="80">
        <v>171429.10811</v>
      </c>
      <c r="J19" s="80">
        <v>28043.534620000002</v>
      </c>
      <c r="K19" s="80">
        <v>23791374.376839999</v>
      </c>
    </row>
    <row r="20" spans="1:11">
      <c r="A20" s="79" t="s">
        <v>56</v>
      </c>
      <c r="B20" s="80">
        <v>178603.04731999998</v>
      </c>
      <c r="C20" s="80">
        <v>4875273.4753700001</v>
      </c>
      <c r="D20" s="80">
        <v>646614.54301000002</v>
      </c>
      <c r="E20" s="80">
        <v>71310.101030000005</v>
      </c>
      <c r="F20" s="80">
        <v>311847.16841000004</v>
      </c>
      <c r="G20" s="80">
        <v>176625.02027000001</v>
      </c>
      <c r="H20" s="80">
        <v>619997.23190999997</v>
      </c>
      <c r="I20" s="80">
        <v>165373.75097999998</v>
      </c>
      <c r="J20" s="80">
        <v>42243.213219999998</v>
      </c>
      <c r="K20" s="80">
        <v>7087887.5515200002</v>
      </c>
    </row>
    <row r="21" spans="1:11">
      <c r="A21" s="79" t="s">
        <v>42</v>
      </c>
      <c r="B21" s="80">
        <v>209931.43971000001</v>
      </c>
      <c r="C21" s="80">
        <v>8284328.1376200002</v>
      </c>
      <c r="D21" s="80">
        <v>1122823.58485</v>
      </c>
      <c r="E21" s="80">
        <v>168367.11319</v>
      </c>
      <c r="F21" s="80">
        <v>51642.845409999994</v>
      </c>
      <c r="G21" s="80">
        <v>164685.97927000001</v>
      </c>
      <c r="H21" s="80">
        <v>928788.87910000002</v>
      </c>
      <c r="I21" s="80">
        <v>24190.087510000001</v>
      </c>
      <c r="J21" s="80">
        <v>15400.23552</v>
      </c>
      <c r="K21" s="80">
        <v>10970158.30218</v>
      </c>
    </row>
    <row r="22" spans="1:11">
      <c r="A22" s="79" t="s">
        <v>443</v>
      </c>
      <c r="B22" s="80">
        <v>2066805.97652</v>
      </c>
      <c r="C22" s="80">
        <v>79224002.087029994</v>
      </c>
      <c r="D22" s="80">
        <v>15568766.232659999</v>
      </c>
      <c r="E22" s="80">
        <v>2308862.9892399996</v>
      </c>
      <c r="F22" s="80">
        <v>2167781.48233</v>
      </c>
      <c r="G22" s="80">
        <v>2576673.6097499998</v>
      </c>
      <c r="H22" s="80">
        <v>55437107.499279998</v>
      </c>
      <c r="I22" s="80">
        <v>716569.27290999994</v>
      </c>
      <c r="J22" s="80">
        <v>225044.29184999998</v>
      </c>
      <c r="K22" s="80">
        <v>160291613.44157001</v>
      </c>
    </row>
    <row r="23" spans="1:11">
      <c r="A23" s="81" t="s">
        <v>444</v>
      </c>
      <c r="B23" s="81"/>
      <c r="C23" s="81"/>
      <c r="D23" s="81"/>
      <c r="E23" s="81"/>
      <c r="F23" s="81"/>
      <c r="G23" s="81"/>
      <c r="H23" s="81"/>
      <c r="I23" s="82"/>
      <c r="J23" s="81"/>
      <c r="K23" s="81"/>
    </row>
    <row r="24" spans="1:11">
      <c r="A24" s="79" t="s">
        <v>58</v>
      </c>
      <c r="B24" s="80">
        <v>0</v>
      </c>
      <c r="C24" s="80">
        <v>75706.028409999999</v>
      </c>
      <c r="D24" s="80">
        <v>340412.14464999997</v>
      </c>
      <c r="E24" s="80">
        <v>0</v>
      </c>
      <c r="F24" s="80">
        <v>0</v>
      </c>
      <c r="G24" s="80">
        <v>0</v>
      </c>
      <c r="H24" s="80">
        <v>23710.953590000001</v>
      </c>
      <c r="I24" s="80">
        <v>0</v>
      </c>
      <c r="J24" s="80">
        <v>0</v>
      </c>
      <c r="K24" s="80">
        <v>439829.12664999999</v>
      </c>
    </row>
    <row r="25" spans="1:11">
      <c r="A25" s="79" t="s">
        <v>60</v>
      </c>
      <c r="B25" s="80">
        <v>44910.431100000002</v>
      </c>
      <c r="C25" s="80">
        <v>3611025.9448899999</v>
      </c>
      <c r="D25" s="80">
        <v>100470.23007999999</v>
      </c>
      <c r="E25" s="80">
        <v>184288.32102</v>
      </c>
      <c r="F25" s="80">
        <v>65292.932670000002</v>
      </c>
      <c r="G25" s="80">
        <v>57304.365640000004</v>
      </c>
      <c r="H25" s="80">
        <v>176001.25577000002</v>
      </c>
      <c r="I25" s="80">
        <v>8616.926660000001</v>
      </c>
      <c r="J25" s="80">
        <v>596.55497000000003</v>
      </c>
      <c r="K25" s="80">
        <v>4248506.9627999999</v>
      </c>
    </row>
    <row r="26" spans="1:11">
      <c r="A26" s="83" t="s">
        <v>443</v>
      </c>
      <c r="B26" s="80">
        <v>44910.431100000002</v>
      </c>
      <c r="C26" s="80">
        <v>3686731.9733000002</v>
      </c>
      <c r="D26" s="80">
        <v>440882.37473000004</v>
      </c>
      <c r="E26" s="80">
        <v>184288.32102</v>
      </c>
      <c r="F26" s="80">
        <v>65292.932670000002</v>
      </c>
      <c r="G26" s="80">
        <v>57304.365640000004</v>
      </c>
      <c r="H26" s="80">
        <v>199712.20936000001</v>
      </c>
      <c r="I26" s="80">
        <v>8616.926660000001</v>
      </c>
      <c r="J26" s="80">
        <v>596.55497000000003</v>
      </c>
      <c r="K26" s="80">
        <v>4688336.0894499999</v>
      </c>
    </row>
    <row r="27" spans="1:11">
      <c r="A27" s="81" t="s">
        <v>446</v>
      </c>
      <c r="B27" s="81"/>
      <c r="C27" s="81"/>
      <c r="D27" s="81"/>
      <c r="E27" s="81"/>
      <c r="F27" s="81"/>
      <c r="G27" s="81"/>
      <c r="H27" s="81"/>
      <c r="I27" s="82"/>
      <c r="J27" s="81"/>
      <c r="K27" s="81"/>
    </row>
    <row r="28" spans="1:11">
      <c r="A28" s="79" t="s">
        <v>63</v>
      </c>
      <c r="B28" s="80">
        <v>82812.531569999992</v>
      </c>
      <c r="C28" s="80">
        <v>1405759.5804999999</v>
      </c>
      <c r="D28" s="80">
        <v>7431.5430099999994</v>
      </c>
      <c r="E28" s="80">
        <v>0</v>
      </c>
      <c r="F28" s="80">
        <v>0</v>
      </c>
      <c r="G28" s="80">
        <v>18910.47104</v>
      </c>
      <c r="H28" s="80">
        <v>13159.62549</v>
      </c>
      <c r="I28" s="80">
        <v>0</v>
      </c>
      <c r="J28" s="80">
        <v>0</v>
      </c>
      <c r="K28" s="80">
        <v>1528073.7516099999</v>
      </c>
    </row>
    <row r="29" spans="1:11">
      <c r="A29" s="79" t="s">
        <v>67</v>
      </c>
      <c r="B29" s="80">
        <v>0</v>
      </c>
      <c r="C29" s="80">
        <v>0</v>
      </c>
      <c r="D29" s="80">
        <v>0</v>
      </c>
      <c r="E29" s="80">
        <v>160688.69290999998</v>
      </c>
      <c r="F29" s="80">
        <v>0</v>
      </c>
      <c r="G29" s="80">
        <v>0</v>
      </c>
      <c r="H29" s="80">
        <v>0</v>
      </c>
      <c r="I29" s="80">
        <v>0</v>
      </c>
      <c r="J29" s="80">
        <v>0</v>
      </c>
      <c r="K29" s="80">
        <v>160688.69290999998</v>
      </c>
    </row>
    <row r="30" spans="1:11">
      <c r="A30" s="79" t="s">
        <v>65</v>
      </c>
      <c r="B30" s="80">
        <v>0</v>
      </c>
      <c r="C30" s="80">
        <v>0</v>
      </c>
      <c r="D30" s="80">
        <v>587285.39696000004</v>
      </c>
      <c r="E30" s="80">
        <v>0</v>
      </c>
      <c r="F30" s="80">
        <v>62220.669909999997</v>
      </c>
      <c r="G30" s="80">
        <v>0</v>
      </c>
      <c r="H30" s="80">
        <v>0</v>
      </c>
      <c r="I30" s="80">
        <v>49070.334670000004</v>
      </c>
      <c r="J30" s="80">
        <v>52559.265100000004</v>
      </c>
      <c r="K30" s="80">
        <v>751135.66663999995</v>
      </c>
    </row>
    <row r="31" spans="1:11">
      <c r="A31" s="79" t="s">
        <v>443</v>
      </c>
      <c r="B31" s="80">
        <v>82812.531569999992</v>
      </c>
      <c r="C31" s="80">
        <v>1405759.5804999999</v>
      </c>
      <c r="D31" s="80">
        <v>594716.93997000006</v>
      </c>
      <c r="E31" s="80">
        <v>160688.69290999998</v>
      </c>
      <c r="F31" s="80">
        <v>62220.669909999997</v>
      </c>
      <c r="G31" s="80">
        <v>18910.47104</v>
      </c>
      <c r="H31" s="80">
        <v>13159.62549</v>
      </c>
      <c r="I31" s="80">
        <v>49070.334670000004</v>
      </c>
      <c r="J31" s="80">
        <v>52559.265100000004</v>
      </c>
      <c r="K31" s="80">
        <v>2439898.1111599999</v>
      </c>
    </row>
    <row r="32" spans="1:11">
      <c r="A32" s="84" t="s">
        <v>966</v>
      </c>
      <c r="B32" s="82"/>
      <c r="C32" s="82"/>
      <c r="D32" s="82"/>
      <c r="E32" s="82"/>
      <c r="F32" s="82"/>
      <c r="G32" s="82"/>
      <c r="H32" s="82"/>
      <c r="I32" s="82"/>
      <c r="J32" s="82"/>
      <c r="K32" s="81"/>
    </row>
    <row r="33" spans="1:11">
      <c r="A33" s="79" t="s">
        <v>89</v>
      </c>
      <c r="B33" s="80">
        <v>0</v>
      </c>
      <c r="C33" s="80">
        <v>0</v>
      </c>
      <c r="D33" s="80">
        <v>9537.6433500000003</v>
      </c>
      <c r="E33" s="80">
        <v>127625.03735</v>
      </c>
      <c r="F33" s="80">
        <v>176198.03034</v>
      </c>
      <c r="G33" s="80">
        <v>0</v>
      </c>
      <c r="H33" s="80">
        <v>0</v>
      </c>
      <c r="I33" s="80">
        <v>0</v>
      </c>
      <c r="J33" s="80">
        <v>0</v>
      </c>
      <c r="K33" s="80">
        <v>313360.71104000002</v>
      </c>
    </row>
    <row r="34" spans="1:11">
      <c r="A34" s="79" t="s">
        <v>90</v>
      </c>
      <c r="B34" s="80">
        <v>0</v>
      </c>
      <c r="C34" s="80">
        <v>0</v>
      </c>
      <c r="D34" s="80">
        <v>0</v>
      </c>
      <c r="E34" s="80">
        <v>0</v>
      </c>
      <c r="F34" s="80">
        <v>0</v>
      </c>
      <c r="G34" s="80">
        <v>107665.22001999999</v>
      </c>
      <c r="H34" s="80">
        <v>0</v>
      </c>
      <c r="I34" s="80">
        <v>0</v>
      </c>
      <c r="J34" s="80">
        <v>0</v>
      </c>
      <c r="K34" s="80">
        <v>107665.22001999999</v>
      </c>
    </row>
    <row r="35" spans="1:11">
      <c r="A35" s="79" t="s">
        <v>94</v>
      </c>
      <c r="B35" s="80">
        <v>0</v>
      </c>
      <c r="C35" s="80">
        <v>0</v>
      </c>
      <c r="D35" s="80">
        <v>100963.76531</v>
      </c>
      <c r="E35" s="80">
        <v>0</v>
      </c>
      <c r="F35" s="80">
        <v>0</v>
      </c>
      <c r="G35" s="80">
        <v>0</v>
      </c>
      <c r="H35" s="80">
        <v>0</v>
      </c>
      <c r="I35" s="80">
        <v>0</v>
      </c>
      <c r="J35" s="80">
        <v>0</v>
      </c>
      <c r="K35" s="80">
        <v>100963.76531</v>
      </c>
    </row>
    <row r="36" spans="1:11">
      <c r="A36" s="79" t="s">
        <v>95</v>
      </c>
      <c r="B36" s="80">
        <v>0</v>
      </c>
      <c r="C36" s="80">
        <v>0</v>
      </c>
      <c r="D36" s="80">
        <v>255967.12119000001</v>
      </c>
      <c r="E36" s="80">
        <v>7085.0018399999999</v>
      </c>
      <c r="F36" s="80">
        <v>0</v>
      </c>
      <c r="G36" s="80">
        <v>0</v>
      </c>
      <c r="H36" s="80">
        <v>0</v>
      </c>
      <c r="I36" s="80">
        <v>0</v>
      </c>
      <c r="J36" s="80">
        <v>0</v>
      </c>
      <c r="K36" s="80">
        <v>263052.12303000002</v>
      </c>
    </row>
    <row r="37" spans="1:11">
      <c r="A37" s="79" t="s">
        <v>81</v>
      </c>
      <c r="B37" s="80">
        <v>0</v>
      </c>
      <c r="C37" s="80">
        <v>0</v>
      </c>
      <c r="D37" s="80">
        <v>0</v>
      </c>
      <c r="E37" s="80">
        <v>0</v>
      </c>
      <c r="F37" s="80">
        <v>0</v>
      </c>
      <c r="G37" s="80">
        <v>0</v>
      </c>
      <c r="H37" s="80">
        <v>130341.18426000001</v>
      </c>
      <c r="I37" s="80">
        <v>0</v>
      </c>
      <c r="J37" s="80">
        <v>0</v>
      </c>
      <c r="K37" s="80">
        <v>130341.18426000001</v>
      </c>
    </row>
    <row r="38" spans="1:11">
      <c r="A38" s="79" t="s">
        <v>88</v>
      </c>
      <c r="B38" s="80">
        <v>17550.0069</v>
      </c>
      <c r="C38" s="80">
        <v>0</v>
      </c>
      <c r="D38" s="80">
        <v>0</v>
      </c>
      <c r="E38" s="80">
        <v>0</v>
      </c>
      <c r="F38" s="80">
        <v>241568.5716</v>
      </c>
      <c r="G38" s="80">
        <v>0</v>
      </c>
      <c r="H38" s="80">
        <v>0</v>
      </c>
      <c r="I38" s="80">
        <v>0</v>
      </c>
      <c r="J38" s="80">
        <v>0</v>
      </c>
      <c r="K38" s="80">
        <v>259118.5785</v>
      </c>
    </row>
    <row r="39" spans="1:11">
      <c r="A39" s="79" t="s">
        <v>80</v>
      </c>
      <c r="B39" s="80">
        <v>0</v>
      </c>
      <c r="C39" s="80">
        <v>0</v>
      </c>
      <c r="D39" s="80">
        <v>0</v>
      </c>
      <c r="E39" s="80">
        <v>0</v>
      </c>
      <c r="F39" s="80">
        <v>200018.92371</v>
      </c>
      <c r="G39" s="80">
        <v>37677.706090000007</v>
      </c>
      <c r="H39" s="80">
        <v>0</v>
      </c>
      <c r="I39" s="80">
        <v>0</v>
      </c>
      <c r="J39" s="80">
        <v>0</v>
      </c>
      <c r="K39" s="80">
        <v>237696.62980000002</v>
      </c>
    </row>
    <row r="40" spans="1:11">
      <c r="A40" s="79" t="s">
        <v>79</v>
      </c>
      <c r="B40" s="80">
        <v>0</v>
      </c>
      <c r="C40" s="80">
        <v>0</v>
      </c>
      <c r="D40" s="80">
        <v>0</v>
      </c>
      <c r="E40" s="80">
        <v>0</v>
      </c>
      <c r="F40" s="80">
        <v>0</v>
      </c>
      <c r="G40" s="80">
        <v>63340.100960000003</v>
      </c>
      <c r="H40" s="80">
        <v>0</v>
      </c>
      <c r="I40" s="80">
        <v>0</v>
      </c>
      <c r="J40" s="80">
        <v>0</v>
      </c>
      <c r="K40" s="80">
        <v>63340.100960000003</v>
      </c>
    </row>
    <row r="41" spans="1:11">
      <c r="A41" s="79" t="s">
        <v>70</v>
      </c>
      <c r="B41" s="80">
        <v>0</v>
      </c>
      <c r="C41" s="80">
        <v>0</v>
      </c>
      <c r="D41" s="80">
        <v>0</v>
      </c>
      <c r="E41" s="80">
        <v>0</v>
      </c>
      <c r="F41" s="80">
        <v>0</v>
      </c>
      <c r="G41" s="80">
        <v>0</v>
      </c>
      <c r="H41" s="80">
        <v>389255.83572000003</v>
      </c>
      <c r="I41" s="80">
        <v>0</v>
      </c>
      <c r="J41" s="80">
        <v>0</v>
      </c>
      <c r="K41" s="80">
        <v>389255.83572000003</v>
      </c>
    </row>
    <row r="42" spans="1:11">
      <c r="A42" s="79" t="s">
        <v>75</v>
      </c>
      <c r="B42" s="80">
        <v>0</v>
      </c>
      <c r="C42" s="80">
        <v>0</v>
      </c>
      <c r="D42" s="80">
        <v>163286.48975000001</v>
      </c>
      <c r="E42" s="80">
        <v>0</v>
      </c>
      <c r="F42" s="80">
        <v>0</v>
      </c>
      <c r="G42" s="80">
        <v>0</v>
      </c>
      <c r="H42" s="80">
        <v>0</v>
      </c>
      <c r="I42" s="80">
        <v>0</v>
      </c>
      <c r="J42" s="80">
        <v>0</v>
      </c>
      <c r="K42" s="80">
        <v>163286.48975000001</v>
      </c>
    </row>
    <row r="43" spans="1:11">
      <c r="A43" s="79" t="s">
        <v>87</v>
      </c>
      <c r="B43" s="80">
        <v>0</v>
      </c>
      <c r="C43" s="80">
        <v>0</v>
      </c>
      <c r="D43" s="80">
        <v>0</v>
      </c>
      <c r="E43" s="80">
        <v>0</v>
      </c>
      <c r="F43" s="80">
        <v>0</v>
      </c>
      <c r="G43" s="80">
        <v>62876.151680000003</v>
      </c>
      <c r="H43" s="80">
        <v>0</v>
      </c>
      <c r="I43" s="80">
        <v>0</v>
      </c>
      <c r="J43" s="80">
        <v>0</v>
      </c>
      <c r="K43" s="80">
        <v>62876.151680000003</v>
      </c>
    </row>
    <row r="44" spans="1:11">
      <c r="A44" s="79" t="s">
        <v>68</v>
      </c>
      <c r="B44" s="80">
        <v>10060.518669999999</v>
      </c>
      <c r="C44" s="80">
        <v>0</v>
      </c>
      <c r="D44" s="80">
        <v>24950.712520000001</v>
      </c>
      <c r="E44" s="80">
        <v>0</v>
      </c>
      <c r="F44" s="80">
        <v>0</v>
      </c>
      <c r="G44" s="80">
        <v>0</v>
      </c>
      <c r="H44" s="80">
        <v>935477.59424999997</v>
      </c>
      <c r="I44" s="80">
        <v>15779.94513</v>
      </c>
      <c r="J44" s="80">
        <v>7402.2980700000007</v>
      </c>
      <c r="K44" s="80">
        <v>993671.06863999995</v>
      </c>
    </row>
    <row r="45" spans="1:11">
      <c r="A45" s="79" t="s">
        <v>84</v>
      </c>
      <c r="B45" s="80">
        <v>0</v>
      </c>
      <c r="C45" s="80">
        <v>0</v>
      </c>
      <c r="D45" s="80">
        <v>94014.844620000003</v>
      </c>
      <c r="E45" s="80">
        <v>0</v>
      </c>
      <c r="F45" s="80">
        <v>0</v>
      </c>
      <c r="G45" s="80">
        <v>0</v>
      </c>
      <c r="H45" s="80">
        <v>0</v>
      </c>
      <c r="I45" s="80">
        <v>0</v>
      </c>
      <c r="J45" s="80">
        <v>0</v>
      </c>
      <c r="K45" s="80">
        <v>94014.844620000003</v>
      </c>
    </row>
    <row r="46" spans="1:11">
      <c r="A46" s="79" t="s">
        <v>77</v>
      </c>
      <c r="B46" s="80">
        <v>0</v>
      </c>
      <c r="C46" s="80">
        <v>0</v>
      </c>
      <c r="D46" s="80">
        <v>106813.14015000001</v>
      </c>
      <c r="E46" s="80">
        <v>0</v>
      </c>
      <c r="F46" s="80">
        <v>0</v>
      </c>
      <c r="G46" s="80">
        <v>0</v>
      </c>
      <c r="H46" s="80">
        <v>0</v>
      </c>
      <c r="I46" s="80">
        <v>0</v>
      </c>
      <c r="J46" s="80">
        <v>0</v>
      </c>
      <c r="K46" s="80">
        <v>106813.14015000001</v>
      </c>
    </row>
    <row r="47" spans="1:11">
      <c r="A47" s="79" t="s">
        <v>97</v>
      </c>
      <c r="B47" s="80">
        <v>0</v>
      </c>
      <c r="C47" s="80">
        <v>61353.50561</v>
      </c>
      <c r="D47" s="80">
        <v>0</v>
      </c>
      <c r="E47" s="80">
        <v>0</v>
      </c>
      <c r="F47" s="80">
        <v>0</v>
      </c>
      <c r="G47" s="80">
        <v>0</v>
      </c>
      <c r="H47" s="80">
        <v>0</v>
      </c>
      <c r="I47" s="80">
        <v>0</v>
      </c>
      <c r="J47" s="80">
        <v>0</v>
      </c>
      <c r="K47" s="80">
        <v>61353.50561</v>
      </c>
    </row>
    <row r="48" spans="1:11">
      <c r="A48" s="79" t="s">
        <v>72</v>
      </c>
      <c r="B48" s="80">
        <v>0</v>
      </c>
      <c r="C48" s="80">
        <v>0</v>
      </c>
      <c r="D48" s="80">
        <v>190317.50631999999</v>
      </c>
      <c r="E48" s="80">
        <v>0</v>
      </c>
      <c r="F48" s="80">
        <v>0</v>
      </c>
      <c r="G48" s="80">
        <v>0</v>
      </c>
      <c r="H48" s="80">
        <v>0</v>
      </c>
      <c r="I48" s="80">
        <v>0</v>
      </c>
      <c r="J48" s="80">
        <v>0</v>
      </c>
      <c r="K48" s="80">
        <v>190317.50631999999</v>
      </c>
    </row>
    <row r="49" spans="1:11">
      <c r="A49" s="79" t="s">
        <v>98</v>
      </c>
      <c r="B49" s="80">
        <v>252263.82486000002</v>
      </c>
      <c r="C49" s="80">
        <v>0</v>
      </c>
      <c r="D49" s="80">
        <v>0</v>
      </c>
      <c r="E49" s="80">
        <v>0</v>
      </c>
      <c r="F49" s="80">
        <v>0</v>
      </c>
      <c r="G49" s="80">
        <v>0</v>
      </c>
      <c r="H49" s="80">
        <v>0</v>
      </c>
      <c r="I49" s="80">
        <v>0</v>
      </c>
      <c r="J49" s="80">
        <v>0</v>
      </c>
      <c r="K49" s="80">
        <v>252263.82486000002</v>
      </c>
    </row>
    <row r="50" spans="1:11">
      <c r="A50" s="79" t="s">
        <v>93</v>
      </c>
      <c r="B50" s="80">
        <v>0</v>
      </c>
      <c r="C50" s="80">
        <v>0</v>
      </c>
      <c r="D50" s="80">
        <v>0</v>
      </c>
      <c r="E50" s="80">
        <v>0</v>
      </c>
      <c r="F50" s="80">
        <v>0</v>
      </c>
      <c r="G50" s="80">
        <v>0</v>
      </c>
      <c r="H50" s="80">
        <v>251739.18786999999</v>
      </c>
      <c r="I50" s="80">
        <v>4321.7348099999999</v>
      </c>
      <c r="J50" s="80">
        <v>0</v>
      </c>
      <c r="K50" s="80">
        <v>256060.92268000002</v>
      </c>
    </row>
    <row r="51" spans="1:11">
      <c r="A51" s="79" t="s">
        <v>78</v>
      </c>
      <c r="B51" s="80">
        <v>0</v>
      </c>
      <c r="C51" s="80">
        <v>0</v>
      </c>
      <c r="D51" s="80">
        <v>0</v>
      </c>
      <c r="E51" s="80">
        <v>0</v>
      </c>
      <c r="F51" s="80">
        <v>62164.952140000001</v>
      </c>
      <c r="G51" s="80">
        <v>8471.2565099999993</v>
      </c>
      <c r="H51" s="80">
        <v>0</v>
      </c>
      <c r="I51" s="80">
        <v>0</v>
      </c>
      <c r="J51" s="80">
        <v>0</v>
      </c>
      <c r="K51" s="80">
        <v>70636.20865</v>
      </c>
    </row>
    <row r="52" spans="1:11">
      <c r="A52" s="79" t="s">
        <v>92</v>
      </c>
      <c r="B52" s="80">
        <v>0</v>
      </c>
      <c r="C52" s="80">
        <v>0</v>
      </c>
      <c r="D52" s="80">
        <v>0</v>
      </c>
      <c r="E52" s="80">
        <v>0</v>
      </c>
      <c r="F52" s="80">
        <v>0</v>
      </c>
      <c r="G52" s="80">
        <v>100060.91436</v>
      </c>
      <c r="H52" s="80">
        <v>0</v>
      </c>
      <c r="I52" s="80">
        <v>0</v>
      </c>
      <c r="J52" s="80">
        <v>0</v>
      </c>
      <c r="K52" s="80">
        <v>100060.91436</v>
      </c>
    </row>
    <row r="53" spans="1:11">
      <c r="A53" s="79" t="s">
        <v>85</v>
      </c>
      <c r="B53" s="80">
        <v>0</v>
      </c>
      <c r="C53" s="80">
        <v>0</v>
      </c>
      <c r="D53" s="80">
        <v>0</v>
      </c>
      <c r="E53" s="80">
        <v>0</v>
      </c>
      <c r="F53" s="80">
        <v>0</v>
      </c>
      <c r="G53" s="80">
        <v>165596.89724000002</v>
      </c>
      <c r="H53" s="80">
        <v>0</v>
      </c>
      <c r="I53" s="80">
        <v>0</v>
      </c>
      <c r="J53" s="80">
        <v>0</v>
      </c>
      <c r="K53" s="80">
        <v>165596.89724000002</v>
      </c>
    </row>
    <row r="54" spans="1:11">
      <c r="A54" s="79" t="s">
        <v>96</v>
      </c>
      <c r="B54" s="80">
        <v>0</v>
      </c>
      <c r="C54" s="80">
        <v>0</v>
      </c>
      <c r="D54" s="80">
        <v>0</v>
      </c>
      <c r="E54" s="80">
        <v>0</v>
      </c>
      <c r="F54" s="80">
        <v>0</v>
      </c>
      <c r="G54" s="80">
        <v>0</v>
      </c>
      <c r="H54" s="80">
        <v>223356.13063</v>
      </c>
      <c r="I54" s="80">
        <v>0</v>
      </c>
      <c r="J54" s="80">
        <v>0</v>
      </c>
      <c r="K54" s="80">
        <v>223356.13063</v>
      </c>
    </row>
    <row r="55" spans="1:11">
      <c r="A55" s="79" t="s">
        <v>74</v>
      </c>
      <c r="B55" s="80">
        <v>0</v>
      </c>
      <c r="C55" s="80">
        <v>0</v>
      </c>
      <c r="D55" s="80">
        <v>176773.73440000002</v>
      </c>
      <c r="E55" s="80">
        <v>0</v>
      </c>
      <c r="F55" s="80">
        <v>0</v>
      </c>
      <c r="G55" s="80">
        <v>0</v>
      </c>
      <c r="H55" s="80">
        <v>0</v>
      </c>
      <c r="I55" s="80">
        <v>0</v>
      </c>
      <c r="J55" s="80">
        <v>0</v>
      </c>
      <c r="K55" s="80">
        <v>176773.73440000002</v>
      </c>
    </row>
    <row r="56" spans="1:11">
      <c r="A56" s="79" t="s">
        <v>76</v>
      </c>
      <c r="B56" s="80">
        <v>0</v>
      </c>
      <c r="C56" s="80">
        <v>0</v>
      </c>
      <c r="D56" s="80">
        <v>146599.09821</v>
      </c>
      <c r="E56" s="80">
        <v>0</v>
      </c>
      <c r="F56" s="80">
        <v>0</v>
      </c>
      <c r="G56" s="80">
        <v>0</v>
      </c>
      <c r="H56" s="80">
        <v>0</v>
      </c>
      <c r="I56" s="80">
        <v>0</v>
      </c>
      <c r="J56" s="80">
        <v>0</v>
      </c>
      <c r="K56" s="80">
        <v>146599.09821</v>
      </c>
    </row>
    <row r="57" spans="1:11">
      <c r="A57" s="79" t="s">
        <v>73</v>
      </c>
      <c r="B57" s="80">
        <v>0</v>
      </c>
      <c r="C57" s="80">
        <v>0</v>
      </c>
      <c r="D57" s="80">
        <v>284927.98794999998</v>
      </c>
      <c r="E57" s="80">
        <v>0</v>
      </c>
      <c r="F57" s="80">
        <v>0</v>
      </c>
      <c r="G57" s="80">
        <v>0</v>
      </c>
      <c r="H57" s="80">
        <v>0</v>
      </c>
      <c r="I57" s="80">
        <v>0</v>
      </c>
      <c r="J57" s="80">
        <v>0</v>
      </c>
      <c r="K57" s="80">
        <v>284927.98794999998</v>
      </c>
    </row>
    <row r="58" spans="1:11">
      <c r="A58" s="79" t="s">
        <v>69</v>
      </c>
      <c r="B58" s="80">
        <v>21583.20523</v>
      </c>
      <c r="C58" s="80">
        <v>13832.781080000001</v>
      </c>
      <c r="D58" s="80">
        <v>45609.736369999999</v>
      </c>
      <c r="E58" s="80">
        <v>0</v>
      </c>
      <c r="F58" s="80">
        <v>0</v>
      </c>
      <c r="G58" s="80">
        <v>71076.51324</v>
      </c>
      <c r="H58" s="80">
        <v>610284.00676999998</v>
      </c>
      <c r="I58" s="80">
        <v>0</v>
      </c>
      <c r="J58" s="80">
        <v>0</v>
      </c>
      <c r="K58" s="80">
        <v>762386.2426900001</v>
      </c>
    </row>
    <row r="59" spans="1:11">
      <c r="A59" s="79" t="s">
        <v>71</v>
      </c>
      <c r="B59" s="80">
        <v>0</v>
      </c>
      <c r="C59" s="80">
        <v>0</v>
      </c>
      <c r="D59" s="80">
        <v>91209.566550000003</v>
      </c>
      <c r="E59" s="80">
        <v>0</v>
      </c>
      <c r="F59" s="80">
        <v>0</v>
      </c>
      <c r="G59" s="80">
        <v>0</v>
      </c>
      <c r="H59" s="80">
        <v>0</v>
      </c>
      <c r="I59" s="80">
        <v>0</v>
      </c>
      <c r="J59" s="80">
        <v>0</v>
      </c>
      <c r="K59" s="80">
        <v>91209.566550000003</v>
      </c>
    </row>
    <row r="60" spans="1:11">
      <c r="A60" s="79" t="s">
        <v>91</v>
      </c>
      <c r="B60" s="80">
        <v>197522.02127</v>
      </c>
      <c r="C60" s="80">
        <v>0</v>
      </c>
      <c r="D60" s="80">
        <v>0</v>
      </c>
      <c r="E60" s="80">
        <v>9769.4046199999993</v>
      </c>
      <c r="F60" s="80">
        <v>32026.264620000002</v>
      </c>
      <c r="G60" s="80">
        <v>0</v>
      </c>
      <c r="H60" s="80">
        <v>0</v>
      </c>
      <c r="I60" s="80">
        <v>0</v>
      </c>
      <c r="J60" s="80">
        <v>0</v>
      </c>
      <c r="K60" s="80">
        <v>239317.69050999999</v>
      </c>
    </row>
    <row r="61" spans="1:11">
      <c r="A61" s="79" t="s">
        <v>82</v>
      </c>
      <c r="B61" s="80">
        <v>0</v>
      </c>
      <c r="C61" s="80">
        <v>0</v>
      </c>
      <c r="D61" s="80">
        <v>0</v>
      </c>
      <c r="E61" s="80">
        <v>0</v>
      </c>
      <c r="F61" s="80">
        <v>0</v>
      </c>
      <c r="G61" s="80">
        <v>0</v>
      </c>
      <c r="H61" s="80">
        <v>83313.804329999999</v>
      </c>
      <c r="I61" s="80">
        <v>0</v>
      </c>
      <c r="J61" s="80">
        <v>0</v>
      </c>
      <c r="K61" s="80">
        <v>83313.804329999999</v>
      </c>
    </row>
    <row r="62" spans="1:11">
      <c r="A62" s="79" t="s">
        <v>83</v>
      </c>
      <c r="B62" s="80">
        <v>0</v>
      </c>
      <c r="C62" s="80">
        <v>0</v>
      </c>
      <c r="D62" s="80">
        <v>0</v>
      </c>
      <c r="E62" s="80">
        <v>0</v>
      </c>
      <c r="F62" s="80">
        <v>0</v>
      </c>
      <c r="G62" s="80">
        <v>0</v>
      </c>
      <c r="H62" s="80">
        <v>0</v>
      </c>
      <c r="I62" s="80">
        <v>51150.326950000002</v>
      </c>
      <c r="J62" s="80">
        <v>0</v>
      </c>
      <c r="K62" s="80">
        <v>51150.326950000002</v>
      </c>
    </row>
    <row r="63" spans="1:11">
      <c r="A63" s="79" t="s">
        <v>521</v>
      </c>
      <c r="B63" s="80">
        <v>0</v>
      </c>
      <c r="C63" s="80">
        <v>0</v>
      </c>
      <c r="D63" s="80">
        <v>0</v>
      </c>
      <c r="E63" s="80">
        <v>0</v>
      </c>
      <c r="F63" s="80">
        <v>23024.20724</v>
      </c>
      <c r="G63" s="80">
        <v>0</v>
      </c>
      <c r="H63" s="80">
        <v>0</v>
      </c>
      <c r="I63" s="80">
        <v>0</v>
      </c>
      <c r="J63" s="80">
        <v>0</v>
      </c>
      <c r="K63" s="80">
        <v>23024.20724</v>
      </c>
    </row>
    <row r="64" spans="1:11">
      <c r="A64" s="79" t="s">
        <v>1319</v>
      </c>
      <c r="B64" s="80">
        <v>0</v>
      </c>
      <c r="C64" s="80">
        <v>0</v>
      </c>
      <c r="D64" s="80">
        <v>54868.823210000002</v>
      </c>
      <c r="E64" s="80">
        <v>0</v>
      </c>
      <c r="F64" s="80">
        <v>0</v>
      </c>
      <c r="G64" s="80">
        <v>0</v>
      </c>
      <c r="H64" s="80">
        <v>0</v>
      </c>
      <c r="I64" s="80">
        <v>0</v>
      </c>
      <c r="J64" s="80">
        <v>0</v>
      </c>
      <c r="K64" s="80">
        <v>54868.823210000002</v>
      </c>
    </row>
    <row r="65" spans="1:11">
      <c r="A65" s="79" t="s">
        <v>1332</v>
      </c>
      <c r="B65" s="80">
        <v>3172.7266800000002</v>
      </c>
      <c r="C65" s="80">
        <v>0</v>
      </c>
      <c r="D65" s="80">
        <v>0</v>
      </c>
      <c r="E65" s="80">
        <v>0</v>
      </c>
      <c r="F65" s="80">
        <v>0</v>
      </c>
      <c r="G65" s="80">
        <v>50689.24278</v>
      </c>
      <c r="H65" s="80">
        <v>1180.55008</v>
      </c>
      <c r="I65" s="80">
        <v>0</v>
      </c>
      <c r="J65" s="80">
        <v>0</v>
      </c>
      <c r="K65" s="80">
        <v>55042.519540000001</v>
      </c>
    </row>
    <row r="66" spans="1:11">
      <c r="A66" s="79" t="s">
        <v>1333</v>
      </c>
      <c r="B66" s="80">
        <v>0</v>
      </c>
      <c r="C66" s="80">
        <v>0</v>
      </c>
      <c r="D66" s="80">
        <v>0</v>
      </c>
      <c r="E66" s="80">
        <v>0</v>
      </c>
      <c r="F66" s="80">
        <v>0</v>
      </c>
      <c r="G66" s="80">
        <v>14033.116759999999</v>
      </c>
      <c r="H66" s="80">
        <v>0</v>
      </c>
      <c r="I66" s="80">
        <v>0</v>
      </c>
      <c r="J66" s="80">
        <v>0</v>
      </c>
      <c r="K66" s="80">
        <v>14033.116759999999</v>
      </c>
    </row>
    <row r="67" spans="1:11" s="711" customFormat="1">
      <c r="A67" s="79" t="s">
        <v>1350</v>
      </c>
      <c r="B67" s="80">
        <v>0</v>
      </c>
      <c r="C67" s="80">
        <v>5534.7790100000002</v>
      </c>
      <c r="D67" s="80">
        <v>0</v>
      </c>
      <c r="E67" s="80">
        <v>0</v>
      </c>
      <c r="F67" s="80">
        <v>0</v>
      </c>
      <c r="G67" s="80">
        <v>0</v>
      </c>
      <c r="H67" s="80">
        <v>0</v>
      </c>
      <c r="I67" s="80">
        <v>0</v>
      </c>
      <c r="J67" s="80">
        <v>0</v>
      </c>
      <c r="K67" s="80">
        <v>5534.7790100000002</v>
      </c>
    </row>
    <row r="68" spans="1:11" s="711" customFormat="1">
      <c r="A68" s="79" t="s">
        <v>1351</v>
      </c>
      <c r="B68" s="80">
        <v>0</v>
      </c>
      <c r="C68" s="80">
        <v>0</v>
      </c>
      <c r="D68" s="80">
        <v>40112.551299999999</v>
      </c>
      <c r="E68" s="80">
        <v>0</v>
      </c>
      <c r="F68" s="80">
        <v>0</v>
      </c>
      <c r="G68" s="80">
        <v>0</v>
      </c>
      <c r="H68" s="80">
        <v>0</v>
      </c>
      <c r="I68" s="80">
        <v>0</v>
      </c>
      <c r="J68" s="80">
        <v>0</v>
      </c>
      <c r="K68" s="80">
        <v>40112.551299999999</v>
      </c>
    </row>
    <row r="69" spans="1:11">
      <c r="A69" s="79" t="s">
        <v>443</v>
      </c>
      <c r="B69" s="80">
        <v>502152.30361</v>
      </c>
      <c r="C69" s="80">
        <v>80721.065700000006</v>
      </c>
      <c r="D69" s="80">
        <v>1785952.7212</v>
      </c>
      <c r="E69" s="80">
        <v>144479.44381</v>
      </c>
      <c r="F69" s="80">
        <v>735000.94964999997</v>
      </c>
      <c r="G69" s="80">
        <v>681487.11963999993</v>
      </c>
      <c r="H69" s="80">
        <v>2624948.29391</v>
      </c>
      <c r="I69" s="80">
        <v>71252.006890000004</v>
      </c>
      <c r="J69" s="80">
        <v>7402.2980700000007</v>
      </c>
      <c r="K69" s="80">
        <v>6633396.2024799995</v>
      </c>
    </row>
    <row r="70" spans="1:11">
      <c r="A70" s="84" t="s">
        <v>450</v>
      </c>
      <c r="B70" s="82"/>
      <c r="C70" s="82"/>
      <c r="D70" s="82"/>
      <c r="E70" s="82"/>
      <c r="F70" s="82"/>
      <c r="G70" s="82"/>
      <c r="H70" s="82"/>
      <c r="I70" s="82"/>
      <c r="J70" s="82"/>
      <c r="K70" s="81"/>
    </row>
    <row r="71" spans="1:11">
      <c r="A71" s="79" t="s">
        <v>101</v>
      </c>
      <c r="B71" s="80">
        <v>1104.84835</v>
      </c>
      <c r="C71" s="80">
        <v>6976.3768499999996</v>
      </c>
      <c r="D71" s="80">
        <v>24179.13797</v>
      </c>
      <c r="E71" s="80">
        <v>1549.92292</v>
      </c>
      <c r="F71" s="80">
        <v>1038.4633000000001</v>
      </c>
      <c r="G71" s="80">
        <v>2368.9937500000001</v>
      </c>
      <c r="H71" s="80">
        <v>4141.8754200000003</v>
      </c>
      <c r="I71" s="80">
        <v>145.27432999999999</v>
      </c>
      <c r="J71" s="80">
        <v>415.69189</v>
      </c>
      <c r="K71" s="80">
        <v>41920.584780000005</v>
      </c>
    </row>
    <row r="72" spans="1:11">
      <c r="A72" s="79" t="s">
        <v>1281</v>
      </c>
      <c r="B72" s="80">
        <v>664.49759999999992</v>
      </c>
      <c r="C72" s="80">
        <v>104922.62337999999</v>
      </c>
      <c r="D72" s="80">
        <v>920.49724000000003</v>
      </c>
      <c r="E72" s="80">
        <v>2405.9276600000003</v>
      </c>
      <c r="F72" s="80">
        <v>853.06164999999999</v>
      </c>
      <c r="G72" s="80">
        <v>120.93977000000001</v>
      </c>
      <c r="H72" s="80">
        <v>345.81702000000001</v>
      </c>
      <c r="I72" s="80">
        <v>191.73179000000002</v>
      </c>
      <c r="J72" s="80">
        <v>0</v>
      </c>
      <c r="K72" s="80">
        <v>110425.09611</v>
      </c>
    </row>
    <row r="73" spans="1:11">
      <c r="A73" s="79" t="s">
        <v>1310</v>
      </c>
      <c r="B73" s="80">
        <v>5336.5224500000004</v>
      </c>
      <c r="C73" s="80">
        <v>200690.08502</v>
      </c>
      <c r="D73" s="80">
        <v>5606.1667600000001</v>
      </c>
      <c r="E73" s="80">
        <v>3360.9703599999998</v>
      </c>
      <c r="F73" s="80">
        <v>5917.1234899999999</v>
      </c>
      <c r="G73" s="80">
        <v>5060.4952199999998</v>
      </c>
      <c r="H73" s="80">
        <v>12600.39841</v>
      </c>
      <c r="I73" s="80">
        <v>3811.75812</v>
      </c>
      <c r="J73" s="80">
        <v>419.08029999999997</v>
      </c>
      <c r="K73" s="80">
        <v>242802.60013000001</v>
      </c>
    </row>
    <row r="74" spans="1:11">
      <c r="A74" s="79" t="s">
        <v>1311</v>
      </c>
      <c r="B74" s="80">
        <v>0</v>
      </c>
      <c r="C74" s="80">
        <v>522.85230999999999</v>
      </c>
      <c r="D74" s="80">
        <v>0</v>
      </c>
      <c r="E74" s="80">
        <v>0</v>
      </c>
      <c r="F74" s="80">
        <v>0</v>
      </c>
      <c r="G74" s="80">
        <v>0</v>
      </c>
      <c r="H74" s="80">
        <v>15.785450000000001</v>
      </c>
      <c r="I74" s="80">
        <v>0</v>
      </c>
      <c r="J74" s="80">
        <v>0</v>
      </c>
      <c r="K74" s="80">
        <v>538.63775999999996</v>
      </c>
    </row>
    <row r="75" spans="1:11">
      <c r="A75" s="79" t="s">
        <v>443</v>
      </c>
      <c r="B75" s="80">
        <v>7105.8684000000003</v>
      </c>
      <c r="C75" s="80">
        <v>313111.93755999999</v>
      </c>
      <c r="D75" s="80">
        <v>30705.80197</v>
      </c>
      <c r="E75" s="80">
        <v>7316.8209400000005</v>
      </c>
      <c r="F75" s="80">
        <v>7808.6484400000008</v>
      </c>
      <c r="G75" s="80">
        <v>7550.4287400000003</v>
      </c>
      <c r="H75" s="80">
        <v>17103.8763</v>
      </c>
      <c r="I75" s="80">
        <v>4148.7642400000004</v>
      </c>
      <c r="J75" s="80">
        <v>834.77218999999991</v>
      </c>
      <c r="K75" s="80">
        <v>395686.91877999995</v>
      </c>
    </row>
    <row r="76" spans="1:11">
      <c r="A76" s="84" t="s">
        <v>447</v>
      </c>
      <c r="B76" s="82"/>
      <c r="C76" s="82"/>
      <c r="D76" s="82"/>
      <c r="E76" s="82"/>
      <c r="F76" s="82"/>
      <c r="G76" s="82"/>
      <c r="H76" s="82"/>
      <c r="I76" s="82"/>
      <c r="J76" s="82"/>
      <c r="K76" s="81"/>
    </row>
    <row r="77" spans="1:11">
      <c r="A77" s="79" t="s">
        <v>117</v>
      </c>
      <c r="B77" s="80">
        <v>811710.61739999999</v>
      </c>
      <c r="C77" s="80">
        <v>13072287.44444</v>
      </c>
      <c r="D77" s="80">
        <v>4016189.9341700003</v>
      </c>
      <c r="E77" s="80">
        <v>688506.75150000001</v>
      </c>
      <c r="F77" s="80">
        <v>738351.07068</v>
      </c>
      <c r="G77" s="80">
        <v>1016311.66768</v>
      </c>
      <c r="H77" s="80">
        <v>10423915.503459999</v>
      </c>
      <c r="I77" s="80">
        <v>516308.15567000001</v>
      </c>
      <c r="J77" s="80">
        <v>182929.37784999999</v>
      </c>
      <c r="K77" s="80">
        <v>31466510.522849999</v>
      </c>
    </row>
    <row r="78" spans="1:11">
      <c r="A78" s="79" t="s">
        <v>443</v>
      </c>
      <c r="B78" s="80">
        <v>811710.61739999999</v>
      </c>
      <c r="C78" s="80">
        <v>13072287.44444</v>
      </c>
      <c r="D78" s="80">
        <v>4016189.9341700003</v>
      </c>
      <c r="E78" s="80">
        <v>688506.75150000001</v>
      </c>
      <c r="F78" s="80">
        <v>738351.07068</v>
      </c>
      <c r="G78" s="80">
        <v>1016311.66768</v>
      </c>
      <c r="H78" s="80">
        <v>10423915.503459999</v>
      </c>
      <c r="I78" s="80">
        <v>516308.15567000001</v>
      </c>
      <c r="J78" s="80">
        <v>182929.37784999999</v>
      </c>
      <c r="K78" s="80">
        <v>31466510.522849999</v>
      </c>
    </row>
    <row r="79" spans="1:11">
      <c r="A79" s="85" t="s">
        <v>448</v>
      </c>
      <c r="B79" s="82"/>
      <c r="C79" s="82"/>
      <c r="D79" s="82"/>
      <c r="E79" s="82"/>
      <c r="F79" s="82"/>
      <c r="G79" s="82"/>
      <c r="H79" s="82"/>
      <c r="I79" s="82"/>
      <c r="J79" s="82"/>
      <c r="K79" s="82"/>
    </row>
    <row r="80" spans="1:11">
      <c r="A80" s="79" t="s">
        <v>120</v>
      </c>
      <c r="B80" s="80">
        <v>0</v>
      </c>
      <c r="C80" s="80">
        <v>3975692.67007</v>
      </c>
      <c r="D80" s="80">
        <v>0</v>
      </c>
      <c r="E80" s="80">
        <v>0</v>
      </c>
      <c r="F80" s="80">
        <v>0</v>
      </c>
      <c r="G80" s="80">
        <v>0</v>
      </c>
      <c r="H80" s="80">
        <v>0</v>
      </c>
      <c r="I80" s="80">
        <v>0</v>
      </c>
      <c r="J80" s="80">
        <v>0</v>
      </c>
      <c r="K80" s="80">
        <v>3975692.67007</v>
      </c>
    </row>
    <row r="81" spans="1:11">
      <c r="A81" s="79" t="s">
        <v>443</v>
      </c>
      <c r="B81" s="80">
        <v>0</v>
      </c>
      <c r="C81" s="80">
        <v>3975692.67007</v>
      </c>
      <c r="D81" s="80">
        <v>0</v>
      </c>
      <c r="E81" s="80">
        <v>0</v>
      </c>
      <c r="F81" s="80">
        <v>0</v>
      </c>
      <c r="G81" s="80">
        <v>0</v>
      </c>
      <c r="H81" s="80">
        <v>0</v>
      </c>
      <c r="I81" s="80">
        <v>0</v>
      </c>
      <c r="J81" s="80">
        <v>0</v>
      </c>
      <c r="K81" s="80">
        <v>3975692.67007</v>
      </c>
    </row>
    <row r="82" spans="1:11">
      <c r="A82" s="85" t="s">
        <v>160</v>
      </c>
      <c r="B82" s="82">
        <f>SUM(B22,B26,B31,B69,B78,B81,B75)</f>
        <v>3515497.7286</v>
      </c>
      <c r="C82" s="82">
        <f t="shared" ref="C82:J82" si="0">SUM(C22,C26,C31,C69,C78,C81,C75)</f>
        <v>101758306.75859998</v>
      </c>
      <c r="D82" s="82">
        <f t="shared" si="0"/>
        <v>22437214.004700001</v>
      </c>
      <c r="E82" s="82">
        <f t="shared" si="0"/>
        <v>3494143.0194199998</v>
      </c>
      <c r="F82" s="82">
        <f t="shared" si="0"/>
        <v>3776455.7536800001</v>
      </c>
      <c r="G82" s="82">
        <f t="shared" si="0"/>
        <v>4358237.66249</v>
      </c>
      <c r="H82" s="82">
        <f t="shared" si="0"/>
        <v>68715947.007800013</v>
      </c>
      <c r="I82" s="82">
        <f t="shared" si="0"/>
        <v>1365965.46104</v>
      </c>
      <c r="J82" s="82">
        <f t="shared" si="0"/>
        <v>469366.56002999999</v>
      </c>
      <c r="K82" s="82">
        <f>SUM(K22,K26,K31,K69,K78,K81,K75)</f>
        <v>209891133.95636001</v>
      </c>
    </row>
    <row r="83" spans="1:11" ht="7.5" customHeight="1" thickBot="1">
      <c r="A83" s="86"/>
      <c r="B83" s="86"/>
      <c r="C83" s="86"/>
      <c r="D83" s="86"/>
      <c r="E83" s="86"/>
      <c r="F83" s="86"/>
      <c r="G83" s="86"/>
      <c r="H83" s="86"/>
      <c r="I83" s="86"/>
      <c r="J83" s="86"/>
      <c r="K83" s="86"/>
    </row>
    <row r="84" spans="1:11" ht="15.75" thickTop="1">
      <c r="A84" s="4" t="s">
        <v>474</v>
      </c>
      <c r="B84" s="87"/>
      <c r="C84" s="87"/>
      <c r="D84" s="87"/>
      <c r="E84" s="87"/>
      <c r="F84" s="87"/>
      <c r="G84" s="87"/>
      <c r="H84" s="87"/>
      <c r="I84" s="87"/>
      <c r="J84" s="87"/>
      <c r="K84" s="87"/>
    </row>
    <row r="85" spans="1:11">
      <c r="A85" s="617" t="s">
        <v>1308</v>
      </c>
      <c r="B85" s="88"/>
      <c r="C85" s="88"/>
      <c r="D85" s="88"/>
      <c r="E85" s="88"/>
      <c r="F85" s="88"/>
      <c r="G85" s="88"/>
      <c r="H85" s="88"/>
      <c r="I85" s="88"/>
      <c r="J85" s="88"/>
      <c r="K85" s="94"/>
    </row>
    <row r="86" spans="1:11">
      <c r="A86" s="617" t="s">
        <v>1312</v>
      </c>
      <c r="B86" s="88"/>
      <c r="C86" s="88"/>
      <c r="D86" s="88"/>
      <c r="E86" s="88"/>
      <c r="F86" s="88"/>
      <c r="G86" s="88"/>
      <c r="H86" s="88"/>
      <c r="I86" s="88"/>
      <c r="J86" s="88"/>
      <c r="K86" s="88"/>
    </row>
    <row r="87" spans="1:11">
      <c r="A87" s="617" t="s">
        <v>1320</v>
      </c>
      <c r="B87" s="88"/>
      <c r="C87" s="88"/>
      <c r="D87" s="88"/>
      <c r="E87" s="88"/>
      <c r="F87" s="88"/>
      <c r="G87" s="88"/>
      <c r="H87" s="88"/>
      <c r="I87" s="88"/>
      <c r="J87" s="88"/>
      <c r="K87" s="88"/>
    </row>
    <row r="88" spans="1:11">
      <c r="A88" s="617" t="s">
        <v>1334</v>
      </c>
    </row>
    <row r="89" spans="1:11">
      <c r="A89" s="617" t="s">
        <v>1352</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election sqref="A1:K1"/>
    </sheetView>
  </sheetViews>
  <sheetFormatPr defaultColWidth="9.140625" defaultRowHeight="15"/>
  <cols>
    <col min="1" max="1" width="47" style="5" bestFit="1" customWidth="1"/>
    <col min="2" max="2" width="20.28515625" style="5" bestFit="1" customWidth="1"/>
    <col min="3" max="3" width="15.425781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7.28515625" style="5" customWidth="1"/>
    <col min="12" max="16384" width="9.140625" style="5"/>
  </cols>
  <sheetData>
    <row r="1" spans="1:11" ht="18">
      <c r="A1" s="732"/>
      <c r="B1" s="732"/>
      <c r="C1" s="732"/>
      <c r="D1" s="732"/>
      <c r="E1" s="732"/>
      <c r="F1" s="732"/>
      <c r="G1" s="732"/>
      <c r="H1" s="732"/>
      <c r="I1" s="732"/>
      <c r="J1" s="732"/>
      <c r="K1" s="732"/>
    </row>
    <row r="2" spans="1:11" ht="18">
      <c r="A2" s="732" t="s">
        <v>441</v>
      </c>
      <c r="B2" s="732"/>
      <c r="C2" s="732"/>
      <c r="D2" s="732"/>
      <c r="E2" s="732"/>
      <c r="F2" s="732"/>
      <c r="G2" s="732"/>
      <c r="H2" s="732"/>
      <c r="I2" s="732"/>
      <c r="J2" s="732"/>
      <c r="K2" s="732"/>
    </row>
    <row r="3" spans="1:11" ht="18">
      <c r="A3" s="732" t="s">
        <v>475</v>
      </c>
      <c r="B3" s="732"/>
      <c r="C3" s="732"/>
      <c r="D3" s="732"/>
      <c r="E3" s="732"/>
      <c r="F3" s="732"/>
      <c r="G3" s="732"/>
      <c r="H3" s="732"/>
      <c r="I3" s="732"/>
      <c r="J3" s="732"/>
      <c r="K3" s="732"/>
    </row>
    <row r="4" spans="1:11" ht="18">
      <c r="A4" s="732" t="s">
        <v>1408</v>
      </c>
      <c r="B4" s="732"/>
      <c r="C4" s="732"/>
      <c r="D4" s="732"/>
      <c r="E4" s="732"/>
      <c r="F4" s="732"/>
      <c r="G4" s="732"/>
      <c r="H4" s="732"/>
      <c r="I4" s="732"/>
      <c r="J4" s="732"/>
      <c r="K4" s="732"/>
    </row>
    <row r="5" spans="1:11" ht="18">
      <c r="A5" s="733" t="s">
        <v>515</v>
      </c>
      <c r="B5" s="733"/>
      <c r="C5" s="733"/>
      <c r="D5" s="733"/>
      <c r="E5" s="733"/>
      <c r="F5" s="733"/>
      <c r="G5" s="733"/>
      <c r="H5" s="733"/>
      <c r="I5" s="733"/>
      <c r="J5" s="733"/>
      <c r="K5" s="733"/>
    </row>
    <row r="6" spans="1:11" ht="9" customHeight="1">
      <c r="A6" s="93"/>
      <c r="B6" s="6"/>
      <c r="C6" s="6"/>
      <c r="D6" s="6"/>
      <c r="E6" s="6"/>
      <c r="F6" s="6"/>
      <c r="G6" s="6"/>
      <c r="H6" s="6"/>
      <c r="I6" s="6"/>
      <c r="J6" s="6"/>
      <c r="K6" s="93"/>
    </row>
    <row r="7" spans="1:11" ht="3.75" customHeight="1"/>
    <row r="8" spans="1:11" ht="30" customHeight="1" thickBot="1">
      <c r="A8" s="482" t="s">
        <v>472</v>
      </c>
      <c r="B8" s="483" t="s">
        <v>451</v>
      </c>
      <c r="C8" s="483" t="s">
        <v>452</v>
      </c>
      <c r="D8" s="483" t="s">
        <v>453</v>
      </c>
      <c r="E8" s="483" t="s">
        <v>454</v>
      </c>
      <c r="F8" s="483" t="s">
        <v>473</v>
      </c>
      <c r="G8" s="483" t="s">
        <v>455</v>
      </c>
      <c r="H8" s="483" t="s">
        <v>456</v>
      </c>
      <c r="I8" s="483" t="s">
        <v>449</v>
      </c>
      <c r="J8" s="483" t="s">
        <v>457</v>
      </c>
      <c r="K8" s="483" t="s">
        <v>160</v>
      </c>
    </row>
    <row r="9" spans="1:11" ht="15.75" thickTop="1">
      <c r="A9" s="484" t="s">
        <v>442</v>
      </c>
      <c r="B9" s="485"/>
      <c r="C9" s="485"/>
      <c r="D9" s="485"/>
      <c r="E9" s="485"/>
      <c r="F9" s="485"/>
      <c r="G9" s="485"/>
      <c r="H9" s="485"/>
      <c r="I9" s="485"/>
      <c r="J9" s="486"/>
      <c r="K9" s="487"/>
    </row>
    <row r="10" spans="1:11">
      <c r="A10" s="79" t="s">
        <v>46</v>
      </c>
      <c r="B10" s="80">
        <v>693916.41148999997</v>
      </c>
      <c r="C10" s="80">
        <v>3994617.97725</v>
      </c>
      <c r="D10" s="80">
        <v>2423596.5430799997</v>
      </c>
      <c r="E10" s="80">
        <v>356970.70353</v>
      </c>
      <c r="F10" s="80">
        <v>256946.02558000002</v>
      </c>
      <c r="G10" s="80">
        <v>491995.82011999999</v>
      </c>
      <c r="H10" s="80">
        <v>7435341.5548</v>
      </c>
      <c r="I10" s="80">
        <v>74366.55068</v>
      </c>
      <c r="J10" s="80">
        <v>0</v>
      </c>
      <c r="K10" s="80">
        <v>15727751.58653</v>
      </c>
    </row>
    <row r="11" spans="1:11">
      <c r="A11" s="79" t="s">
        <v>40</v>
      </c>
      <c r="B11" s="80">
        <v>78127.875050000002</v>
      </c>
      <c r="C11" s="80">
        <v>1395527.51291</v>
      </c>
      <c r="D11" s="80">
        <v>1446988.1175899999</v>
      </c>
      <c r="E11" s="80">
        <v>52933.318770000005</v>
      </c>
      <c r="F11" s="80">
        <v>3502.61382</v>
      </c>
      <c r="G11" s="80">
        <v>240075.95431999999</v>
      </c>
      <c r="H11" s="80">
        <v>5636342.0819799993</v>
      </c>
      <c r="I11" s="80">
        <v>0</v>
      </c>
      <c r="J11" s="80">
        <v>0</v>
      </c>
      <c r="K11" s="80">
        <v>8853497.474440001</v>
      </c>
    </row>
    <row r="12" spans="1:11">
      <c r="A12" s="79" t="s">
        <v>52</v>
      </c>
      <c r="B12" s="80">
        <v>214936.80756000002</v>
      </c>
      <c r="C12" s="80">
        <v>1145939.99229</v>
      </c>
      <c r="D12" s="80">
        <v>639759.73702999996</v>
      </c>
      <c r="E12" s="80">
        <v>291549.8688</v>
      </c>
      <c r="F12" s="80">
        <v>0</v>
      </c>
      <c r="G12" s="80">
        <v>318220.82650000002</v>
      </c>
      <c r="H12" s="80">
        <v>904618.04428999999</v>
      </c>
      <c r="I12" s="80">
        <v>0</v>
      </c>
      <c r="J12" s="80">
        <v>0</v>
      </c>
      <c r="K12" s="80">
        <v>3515025.2764699999</v>
      </c>
    </row>
    <row r="13" spans="1:11">
      <c r="A13" s="79" t="s">
        <v>54</v>
      </c>
      <c r="B13" s="80">
        <v>290347.88248000003</v>
      </c>
      <c r="C13" s="80">
        <v>1810119.5594200001</v>
      </c>
      <c r="D13" s="80">
        <v>1270433.13968</v>
      </c>
      <c r="E13" s="80">
        <v>152266.50806999998</v>
      </c>
      <c r="F13" s="80">
        <v>60502.66375</v>
      </c>
      <c r="G13" s="80">
        <v>208784.54152</v>
      </c>
      <c r="H13" s="80">
        <v>15540813.70686</v>
      </c>
      <c r="I13" s="80">
        <v>0</v>
      </c>
      <c r="J13" s="80">
        <v>0</v>
      </c>
      <c r="K13" s="80">
        <v>19333268.00178</v>
      </c>
    </row>
    <row r="14" spans="1:11">
      <c r="A14" s="79" t="s">
        <v>44</v>
      </c>
      <c r="B14" s="80">
        <v>240670.59355000002</v>
      </c>
      <c r="C14" s="80">
        <v>956531.05802</v>
      </c>
      <c r="D14" s="80">
        <v>795951.53232</v>
      </c>
      <c r="E14" s="80">
        <v>143239.59259000001</v>
      </c>
      <c r="F14" s="80">
        <v>0</v>
      </c>
      <c r="G14" s="80">
        <v>245103.76622999998</v>
      </c>
      <c r="H14" s="80">
        <v>7561413.1430600006</v>
      </c>
      <c r="I14" s="80">
        <v>626704.69085999997</v>
      </c>
      <c r="J14" s="80">
        <v>55688.827060000003</v>
      </c>
      <c r="K14" s="80">
        <v>10625303.20369</v>
      </c>
    </row>
    <row r="15" spans="1:11">
      <c r="A15" s="79" t="s">
        <v>50</v>
      </c>
      <c r="B15" s="80">
        <v>627070.07404999994</v>
      </c>
      <c r="C15" s="80">
        <v>5033122.9593599997</v>
      </c>
      <c r="D15" s="80">
        <v>1986173.3596900001</v>
      </c>
      <c r="E15" s="80">
        <v>382745.99200000003</v>
      </c>
      <c r="F15" s="80">
        <v>653329.47555999993</v>
      </c>
      <c r="G15" s="80">
        <v>717487.96972000005</v>
      </c>
      <c r="H15" s="80">
        <v>4289233.0974000003</v>
      </c>
      <c r="I15" s="80">
        <v>119707.98354</v>
      </c>
      <c r="J15" s="80">
        <v>115389.95206</v>
      </c>
      <c r="K15" s="80">
        <v>13924260.86338</v>
      </c>
    </row>
    <row r="16" spans="1:11">
      <c r="A16" s="79" t="s">
        <v>38</v>
      </c>
      <c r="B16" s="80">
        <v>449836.16034</v>
      </c>
      <c r="C16" s="80">
        <v>4992427.2684399998</v>
      </c>
      <c r="D16" s="80">
        <v>2782837.3081900002</v>
      </c>
      <c r="E16" s="80">
        <v>173535.63346000001</v>
      </c>
      <c r="F16" s="80">
        <v>295416.42379999999</v>
      </c>
      <c r="G16" s="80">
        <v>537330.42700999998</v>
      </c>
      <c r="H16" s="80">
        <v>6363134.3438599994</v>
      </c>
      <c r="I16" s="80">
        <v>172591.47287999999</v>
      </c>
      <c r="J16" s="80">
        <v>108066.14129</v>
      </c>
      <c r="K16" s="80">
        <v>15875175.179270001</v>
      </c>
    </row>
    <row r="17" spans="1:11">
      <c r="A17" s="79" t="s">
        <v>36</v>
      </c>
      <c r="B17" s="80">
        <v>1331967.7794300001</v>
      </c>
      <c r="C17" s="80">
        <v>5878840.76779</v>
      </c>
      <c r="D17" s="80">
        <v>4466642.9294399992</v>
      </c>
      <c r="E17" s="80">
        <v>725759.82854000002</v>
      </c>
      <c r="F17" s="80">
        <v>347714.06138999999</v>
      </c>
      <c r="G17" s="80">
        <v>1127858.5264999999</v>
      </c>
      <c r="H17" s="80">
        <v>10891994.63545</v>
      </c>
      <c r="I17" s="80">
        <v>493874.95656000002</v>
      </c>
      <c r="J17" s="80">
        <v>48750.687420000002</v>
      </c>
      <c r="K17" s="80">
        <v>25313404.17252</v>
      </c>
    </row>
    <row r="18" spans="1:11">
      <c r="A18" s="79" t="s">
        <v>48</v>
      </c>
      <c r="B18" s="80">
        <v>0</v>
      </c>
      <c r="C18" s="80">
        <v>0</v>
      </c>
      <c r="D18" s="80">
        <v>0</v>
      </c>
      <c r="E18" s="80">
        <v>0</v>
      </c>
      <c r="F18" s="80">
        <v>0</v>
      </c>
      <c r="G18" s="80">
        <v>0</v>
      </c>
      <c r="H18" s="80">
        <v>99621.080659999992</v>
      </c>
      <c r="I18" s="80">
        <v>0</v>
      </c>
      <c r="J18" s="80">
        <v>0</v>
      </c>
      <c r="K18" s="80">
        <v>99621.080659999992</v>
      </c>
    </row>
    <row r="19" spans="1:11">
      <c r="A19" s="79" t="s">
        <v>34</v>
      </c>
      <c r="B19" s="80">
        <v>955775.90610000002</v>
      </c>
      <c r="C19" s="80">
        <v>4703791.0697400002</v>
      </c>
      <c r="D19" s="80">
        <v>4516490.8704300001</v>
      </c>
      <c r="E19" s="80">
        <v>567434.14489</v>
      </c>
      <c r="F19" s="80">
        <v>514609.00789000001</v>
      </c>
      <c r="G19" s="80">
        <v>596552.69141999993</v>
      </c>
      <c r="H19" s="80">
        <v>6896844.1224799994</v>
      </c>
      <c r="I19" s="80">
        <v>742289.64144000004</v>
      </c>
      <c r="J19" s="80">
        <v>79612.798269999999</v>
      </c>
      <c r="K19" s="80">
        <v>19573400.252659999</v>
      </c>
    </row>
    <row r="20" spans="1:11">
      <c r="A20" s="79" t="s">
        <v>56</v>
      </c>
      <c r="B20" s="80">
        <v>426617.55469000002</v>
      </c>
      <c r="C20" s="80">
        <v>2173382.0812600004</v>
      </c>
      <c r="D20" s="80">
        <v>2490426.5388600002</v>
      </c>
      <c r="E20" s="80">
        <v>208481.04421000002</v>
      </c>
      <c r="F20" s="80">
        <v>425040.21542000002</v>
      </c>
      <c r="G20" s="80">
        <v>446293.32498999999</v>
      </c>
      <c r="H20" s="80">
        <v>1678831.65344</v>
      </c>
      <c r="I20" s="80">
        <v>534552.78911000001</v>
      </c>
      <c r="J20" s="80">
        <v>107924.7479</v>
      </c>
      <c r="K20" s="80">
        <v>8491549.9498800002</v>
      </c>
    </row>
    <row r="21" spans="1:11">
      <c r="A21" s="79" t="s">
        <v>42</v>
      </c>
      <c r="B21" s="80">
        <v>488898.39891000005</v>
      </c>
      <c r="C21" s="80">
        <v>5535354.2626999998</v>
      </c>
      <c r="D21" s="80">
        <v>3312571.0707700001</v>
      </c>
      <c r="E21" s="80">
        <v>376876.16914999997</v>
      </c>
      <c r="F21" s="80">
        <v>136129.49067</v>
      </c>
      <c r="G21" s="80">
        <v>460115.86514999997</v>
      </c>
      <c r="H21" s="80">
        <v>2872459.1958000003</v>
      </c>
      <c r="I21" s="80">
        <v>116099.06868000001</v>
      </c>
      <c r="J21" s="80">
        <v>31473.886640000001</v>
      </c>
      <c r="K21" s="80">
        <v>13329977.408469999</v>
      </c>
    </row>
    <row r="22" spans="1:11">
      <c r="A22" s="91" t="s">
        <v>443</v>
      </c>
      <c r="B22" s="80">
        <v>5798165.4436499998</v>
      </c>
      <c r="C22" s="80">
        <v>37619654.509180002</v>
      </c>
      <c r="D22" s="80">
        <v>26131871.14708</v>
      </c>
      <c r="E22" s="80">
        <v>3431792.8040100001</v>
      </c>
      <c r="F22" s="80">
        <v>2693189.9778800001</v>
      </c>
      <c r="G22" s="80">
        <v>5389819.7134799995</v>
      </c>
      <c r="H22" s="80">
        <v>70170646.660080001</v>
      </c>
      <c r="I22" s="80">
        <v>2880187.1537500001</v>
      </c>
      <c r="J22" s="80">
        <v>546907.04064000002</v>
      </c>
      <c r="K22" s="80">
        <v>154662234.44975001</v>
      </c>
    </row>
    <row r="23" spans="1:11">
      <c r="A23" s="81" t="s">
        <v>444</v>
      </c>
      <c r="B23" s="82"/>
      <c r="C23" s="82"/>
      <c r="D23" s="82"/>
      <c r="E23" s="82"/>
      <c r="F23" s="82"/>
      <c r="G23" s="82"/>
      <c r="H23" s="82"/>
      <c r="I23" s="82"/>
      <c r="J23" s="82"/>
      <c r="K23" s="82"/>
    </row>
    <row r="24" spans="1:11">
      <c r="A24" s="79" t="s">
        <v>58</v>
      </c>
      <c r="B24" s="80">
        <v>0</v>
      </c>
      <c r="C24" s="80">
        <v>187829.98613999999</v>
      </c>
      <c r="D24" s="80">
        <v>336431.71580000001</v>
      </c>
      <c r="E24" s="80">
        <v>0</v>
      </c>
      <c r="F24" s="80">
        <v>0</v>
      </c>
      <c r="G24" s="80">
        <v>0</v>
      </c>
      <c r="H24" s="80">
        <v>162322.70040999999</v>
      </c>
      <c r="I24" s="80">
        <v>0</v>
      </c>
      <c r="J24" s="80">
        <v>0</v>
      </c>
      <c r="K24" s="80">
        <v>686584.40234999999</v>
      </c>
    </row>
    <row r="25" spans="1:11">
      <c r="A25" s="79" t="s">
        <v>60</v>
      </c>
      <c r="B25" s="80">
        <v>231038.88535</v>
      </c>
      <c r="C25" s="80">
        <v>1054314.80159</v>
      </c>
      <c r="D25" s="80">
        <v>588704.55989999999</v>
      </c>
      <c r="E25" s="80">
        <v>470544.08762000001</v>
      </c>
      <c r="F25" s="80">
        <v>349469.02254000003</v>
      </c>
      <c r="G25" s="80">
        <v>240852.10563999999</v>
      </c>
      <c r="H25" s="80">
        <v>646076.17327000003</v>
      </c>
      <c r="I25" s="80">
        <v>93761.668279999998</v>
      </c>
      <c r="J25" s="80">
        <v>984.52175</v>
      </c>
      <c r="K25" s="80">
        <v>3675745.8259399999</v>
      </c>
    </row>
    <row r="26" spans="1:11">
      <c r="A26" s="92" t="s">
        <v>443</v>
      </c>
      <c r="B26" s="80">
        <v>231038.88535</v>
      </c>
      <c r="C26" s="80">
        <v>1242144.78773</v>
      </c>
      <c r="D26" s="80">
        <v>925136.2757</v>
      </c>
      <c r="E26" s="80">
        <v>470544.08762000001</v>
      </c>
      <c r="F26" s="80">
        <v>349469.02254000003</v>
      </c>
      <c r="G26" s="80">
        <v>240852.10563999999</v>
      </c>
      <c r="H26" s="80">
        <v>808398.87367999996</v>
      </c>
      <c r="I26" s="80">
        <v>93761.668279999998</v>
      </c>
      <c r="J26" s="80">
        <v>984.52175</v>
      </c>
      <c r="K26" s="80">
        <v>4362330.22829</v>
      </c>
    </row>
    <row r="27" spans="1:11">
      <c r="A27" s="81" t="s">
        <v>446</v>
      </c>
      <c r="B27" s="82"/>
      <c r="C27" s="82"/>
      <c r="D27" s="82"/>
      <c r="E27" s="82"/>
      <c r="F27" s="82"/>
      <c r="G27" s="82"/>
      <c r="H27" s="82"/>
      <c r="I27" s="82"/>
      <c r="J27" s="82"/>
      <c r="K27" s="82"/>
    </row>
    <row r="28" spans="1:11">
      <c r="A28" s="79" t="s">
        <v>63</v>
      </c>
      <c r="B28" s="80">
        <v>152742.70431</v>
      </c>
      <c r="C28" s="80">
        <v>957491.34021000005</v>
      </c>
      <c r="D28" s="80">
        <v>143205.08983000001</v>
      </c>
      <c r="E28" s="80">
        <v>0</v>
      </c>
      <c r="F28" s="80">
        <v>0</v>
      </c>
      <c r="G28" s="80">
        <v>126471.24679</v>
      </c>
      <c r="H28" s="80">
        <v>278982.82520999998</v>
      </c>
      <c r="I28" s="80">
        <v>0</v>
      </c>
      <c r="J28" s="80">
        <v>0</v>
      </c>
      <c r="K28" s="80">
        <v>1658893.2063499999</v>
      </c>
    </row>
    <row r="29" spans="1:11">
      <c r="A29" s="79" t="s">
        <v>67</v>
      </c>
      <c r="B29" s="80">
        <v>0</v>
      </c>
      <c r="C29" s="80">
        <v>0</v>
      </c>
      <c r="D29" s="80">
        <v>0</v>
      </c>
      <c r="E29" s="80">
        <v>236846.77351</v>
      </c>
      <c r="F29" s="80">
        <v>0</v>
      </c>
      <c r="G29" s="80">
        <v>0</v>
      </c>
      <c r="H29" s="80">
        <v>0</v>
      </c>
      <c r="I29" s="80">
        <v>0</v>
      </c>
      <c r="J29" s="80">
        <v>0</v>
      </c>
      <c r="K29" s="80">
        <v>236846.77351</v>
      </c>
    </row>
    <row r="30" spans="1:11">
      <c r="A30" s="79" t="s">
        <v>65</v>
      </c>
      <c r="B30" s="80">
        <v>0</v>
      </c>
      <c r="C30" s="80">
        <v>0</v>
      </c>
      <c r="D30" s="80">
        <v>597511.70862000005</v>
      </c>
      <c r="E30" s="80">
        <v>0</v>
      </c>
      <c r="F30" s="80">
        <v>59743.124960000001</v>
      </c>
      <c r="G30" s="80">
        <v>0</v>
      </c>
      <c r="H30" s="80">
        <v>0</v>
      </c>
      <c r="I30" s="80">
        <v>50483.556259999998</v>
      </c>
      <c r="J30" s="80">
        <v>55150.823939999995</v>
      </c>
      <c r="K30" s="80">
        <v>762889.21377999999</v>
      </c>
    </row>
    <row r="31" spans="1:11">
      <c r="A31" s="91" t="s">
        <v>443</v>
      </c>
      <c r="B31" s="80">
        <v>152742.70431</v>
      </c>
      <c r="C31" s="80">
        <v>957491.34021000005</v>
      </c>
      <c r="D31" s="80">
        <v>740716.79845</v>
      </c>
      <c r="E31" s="80">
        <v>236846.77351</v>
      </c>
      <c r="F31" s="80">
        <v>59743.124960000001</v>
      </c>
      <c r="G31" s="80">
        <v>126471.24679</v>
      </c>
      <c r="H31" s="80">
        <v>278982.82520999998</v>
      </c>
      <c r="I31" s="80">
        <v>50483.556259999998</v>
      </c>
      <c r="J31" s="80">
        <v>55150.823939999995</v>
      </c>
      <c r="K31" s="80">
        <v>2658629.1936399997</v>
      </c>
    </row>
    <row r="32" spans="1:11">
      <c r="A32" s="84" t="s">
        <v>966</v>
      </c>
      <c r="B32" s="82"/>
      <c r="C32" s="82"/>
      <c r="D32" s="82"/>
      <c r="E32" s="82"/>
      <c r="F32" s="82"/>
      <c r="G32" s="82"/>
      <c r="H32" s="82"/>
      <c r="I32" s="82"/>
      <c r="J32" s="82"/>
      <c r="K32" s="82"/>
    </row>
    <row r="33" spans="1:11">
      <c r="A33" s="79" t="s">
        <v>89</v>
      </c>
      <c r="B33" s="80">
        <v>0</v>
      </c>
      <c r="C33" s="80">
        <v>0</v>
      </c>
      <c r="D33" s="80">
        <v>14357.423369999999</v>
      </c>
      <c r="E33" s="80">
        <v>95563.18664</v>
      </c>
      <c r="F33" s="80">
        <v>143552.45831000002</v>
      </c>
      <c r="G33" s="80">
        <v>0</v>
      </c>
      <c r="H33" s="80">
        <v>0</v>
      </c>
      <c r="I33" s="80">
        <v>0</v>
      </c>
      <c r="J33" s="80">
        <v>0</v>
      </c>
      <c r="K33" s="80">
        <v>253473.06831999999</v>
      </c>
    </row>
    <row r="34" spans="1:11">
      <c r="A34" s="79" t="s">
        <v>90</v>
      </c>
      <c r="B34" s="80">
        <v>0</v>
      </c>
      <c r="C34" s="80">
        <v>0</v>
      </c>
      <c r="D34" s="80">
        <v>0</v>
      </c>
      <c r="E34" s="80">
        <v>0</v>
      </c>
      <c r="F34" s="80">
        <v>0</v>
      </c>
      <c r="G34" s="80">
        <v>112300.72053000001</v>
      </c>
      <c r="H34" s="80">
        <v>0</v>
      </c>
      <c r="I34" s="80">
        <v>0</v>
      </c>
      <c r="J34" s="80">
        <v>0</v>
      </c>
      <c r="K34" s="80">
        <v>112300.72053000001</v>
      </c>
    </row>
    <row r="35" spans="1:11">
      <c r="A35" s="79" t="s">
        <v>94</v>
      </c>
      <c r="B35" s="80">
        <v>0</v>
      </c>
      <c r="C35" s="80">
        <v>0</v>
      </c>
      <c r="D35" s="80">
        <v>106240.07807999999</v>
      </c>
      <c r="E35" s="80">
        <v>0</v>
      </c>
      <c r="F35" s="80">
        <v>0</v>
      </c>
      <c r="G35" s="80">
        <v>0</v>
      </c>
      <c r="H35" s="80">
        <v>0</v>
      </c>
      <c r="I35" s="80">
        <v>0</v>
      </c>
      <c r="J35" s="80">
        <v>0</v>
      </c>
      <c r="K35" s="80">
        <v>106240.07807999999</v>
      </c>
    </row>
    <row r="36" spans="1:11">
      <c r="A36" s="79" t="s">
        <v>95</v>
      </c>
      <c r="B36" s="80">
        <v>0</v>
      </c>
      <c r="C36" s="80">
        <v>0</v>
      </c>
      <c r="D36" s="80">
        <v>258188.49041</v>
      </c>
      <c r="E36" s="80">
        <v>15424.16404</v>
      </c>
      <c r="F36" s="80">
        <v>0</v>
      </c>
      <c r="G36" s="80">
        <v>0</v>
      </c>
      <c r="H36" s="80">
        <v>0</v>
      </c>
      <c r="I36" s="80">
        <v>0</v>
      </c>
      <c r="J36" s="80">
        <v>0</v>
      </c>
      <c r="K36" s="80">
        <v>273612.65444999997</v>
      </c>
    </row>
    <row r="37" spans="1:11">
      <c r="A37" s="79" t="s">
        <v>81</v>
      </c>
      <c r="B37" s="80">
        <v>0</v>
      </c>
      <c r="C37" s="80">
        <v>0</v>
      </c>
      <c r="D37" s="80">
        <v>0</v>
      </c>
      <c r="E37" s="80">
        <v>0</v>
      </c>
      <c r="F37" s="80">
        <v>0</v>
      </c>
      <c r="G37" s="80">
        <v>0</v>
      </c>
      <c r="H37" s="80">
        <v>120130.59871999999</v>
      </c>
      <c r="I37" s="80">
        <v>0</v>
      </c>
      <c r="J37" s="80">
        <v>0</v>
      </c>
      <c r="K37" s="80">
        <v>120130.59871999999</v>
      </c>
    </row>
    <row r="38" spans="1:11">
      <c r="A38" s="79" t="s">
        <v>88</v>
      </c>
      <c r="B38" s="80">
        <v>61738.646789999999</v>
      </c>
      <c r="C38" s="80">
        <v>0</v>
      </c>
      <c r="D38" s="80">
        <v>0</v>
      </c>
      <c r="E38" s="80">
        <v>0</v>
      </c>
      <c r="F38" s="80">
        <v>197732.96544999999</v>
      </c>
      <c r="G38" s="80">
        <v>0</v>
      </c>
      <c r="H38" s="80">
        <v>0</v>
      </c>
      <c r="I38" s="80">
        <v>0</v>
      </c>
      <c r="J38" s="80">
        <v>0</v>
      </c>
      <c r="K38" s="80">
        <v>259471.61224000002</v>
      </c>
    </row>
    <row r="39" spans="1:11">
      <c r="A39" s="79" t="s">
        <v>80</v>
      </c>
      <c r="B39" s="80">
        <v>0</v>
      </c>
      <c r="C39" s="80">
        <v>0</v>
      </c>
      <c r="D39" s="80">
        <v>0</v>
      </c>
      <c r="E39" s="80">
        <v>0</v>
      </c>
      <c r="F39" s="80">
        <v>205084.08784999998</v>
      </c>
      <c r="G39" s="80">
        <v>38894.872840000004</v>
      </c>
      <c r="H39" s="80">
        <v>0</v>
      </c>
      <c r="I39" s="80">
        <v>0</v>
      </c>
      <c r="J39" s="80">
        <v>0</v>
      </c>
      <c r="K39" s="80">
        <v>243978.96069000001</v>
      </c>
    </row>
    <row r="40" spans="1:11">
      <c r="A40" s="79" t="s">
        <v>79</v>
      </c>
      <c r="B40" s="80">
        <v>0</v>
      </c>
      <c r="C40" s="80">
        <v>0</v>
      </c>
      <c r="D40" s="80">
        <v>0</v>
      </c>
      <c r="E40" s="80">
        <v>0</v>
      </c>
      <c r="F40" s="80">
        <v>0</v>
      </c>
      <c r="G40" s="80">
        <v>61236.590659999994</v>
      </c>
      <c r="H40" s="80">
        <v>0</v>
      </c>
      <c r="I40" s="80">
        <v>0</v>
      </c>
      <c r="J40" s="80">
        <v>0</v>
      </c>
      <c r="K40" s="80">
        <v>61236.590659999994</v>
      </c>
    </row>
    <row r="41" spans="1:11">
      <c r="A41" s="79" t="s">
        <v>70</v>
      </c>
      <c r="B41" s="80">
        <v>0</v>
      </c>
      <c r="C41" s="80">
        <v>0</v>
      </c>
      <c r="D41" s="80">
        <v>0</v>
      </c>
      <c r="E41" s="80">
        <v>0</v>
      </c>
      <c r="F41" s="80">
        <v>0</v>
      </c>
      <c r="G41" s="80">
        <v>0</v>
      </c>
      <c r="H41" s="80">
        <v>358969.67580999999</v>
      </c>
      <c r="I41" s="80">
        <v>0</v>
      </c>
      <c r="J41" s="80">
        <v>0</v>
      </c>
      <c r="K41" s="80">
        <v>358969.67580999999</v>
      </c>
    </row>
    <row r="42" spans="1:11">
      <c r="A42" s="79" t="s">
        <v>75</v>
      </c>
      <c r="B42" s="80">
        <v>0</v>
      </c>
      <c r="C42" s="80">
        <v>0</v>
      </c>
      <c r="D42" s="80">
        <v>172680.86797999998</v>
      </c>
      <c r="E42" s="80">
        <v>0</v>
      </c>
      <c r="F42" s="80">
        <v>0</v>
      </c>
      <c r="G42" s="80">
        <v>0</v>
      </c>
      <c r="H42" s="80">
        <v>0</v>
      </c>
      <c r="I42" s="80">
        <v>0</v>
      </c>
      <c r="J42" s="80">
        <v>0</v>
      </c>
      <c r="K42" s="80">
        <v>172680.86797999998</v>
      </c>
    </row>
    <row r="43" spans="1:11">
      <c r="A43" s="79" t="s">
        <v>87</v>
      </c>
      <c r="B43" s="80">
        <v>0</v>
      </c>
      <c r="C43" s="80">
        <v>0</v>
      </c>
      <c r="D43" s="80">
        <v>0</v>
      </c>
      <c r="E43" s="80">
        <v>0</v>
      </c>
      <c r="F43" s="80">
        <v>0</v>
      </c>
      <c r="G43" s="80">
        <v>58633.061809999999</v>
      </c>
      <c r="H43" s="80">
        <v>0</v>
      </c>
      <c r="I43" s="80">
        <v>0</v>
      </c>
      <c r="J43" s="80">
        <v>0</v>
      </c>
      <c r="K43" s="80">
        <v>58633.061809999999</v>
      </c>
    </row>
    <row r="44" spans="1:11">
      <c r="A44" s="79" t="s">
        <v>68</v>
      </c>
      <c r="B44" s="80">
        <v>12796.57043</v>
      </c>
      <c r="C44" s="80">
        <v>0</v>
      </c>
      <c r="D44" s="80">
        <v>124049.23499</v>
      </c>
      <c r="E44" s="80">
        <v>0</v>
      </c>
      <c r="F44" s="80">
        <v>0</v>
      </c>
      <c r="G44" s="80">
        <v>0</v>
      </c>
      <c r="H44" s="80">
        <v>895151.56949000002</v>
      </c>
      <c r="I44" s="80">
        <v>63115.569049999998</v>
      </c>
      <c r="J44" s="80">
        <v>50960.838020000003</v>
      </c>
      <c r="K44" s="80">
        <v>1146073.78198</v>
      </c>
    </row>
    <row r="45" spans="1:11">
      <c r="A45" s="79" t="s">
        <v>84</v>
      </c>
      <c r="B45" s="80">
        <v>0</v>
      </c>
      <c r="C45" s="80">
        <v>0</v>
      </c>
      <c r="D45" s="80">
        <v>87454.315849999999</v>
      </c>
      <c r="E45" s="80">
        <v>0</v>
      </c>
      <c r="F45" s="80">
        <v>0</v>
      </c>
      <c r="G45" s="80">
        <v>0</v>
      </c>
      <c r="H45" s="80">
        <v>0</v>
      </c>
      <c r="I45" s="80">
        <v>0</v>
      </c>
      <c r="J45" s="80">
        <v>0</v>
      </c>
      <c r="K45" s="80">
        <v>87454.315849999999</v>
      </c>
    </row>
    <row r="46" spans="1:11">
      <c r="A46" s="79" t="s">
        <v>77</v>
      </c>
      <c r="B46" s="80">
        <v>0</v>
      </c>
      <c r="C46" s="80">
        <v>0</v>
      </c>
      <c r="D46" s="80">
        <v>122152.9972</v>
      </c>
      <c r="E46" s="80">
        <v>0</v>
      </c>
      <c r="F46" s="80">
        <v>0</v>
      </c>
      <c r="G46" s="80">
        <v>0</v>
      </c>
      <c r="H46" s="80">
        <v>0</v>
      </c>
      <c r="I46" s="80">
        <v>0</v>
      </c>
      <c r="J46" s="80">
        <v>0</v>
      </c>
      <c r="K46" s="80">
        <v>122152.9972</v>
      </c>
    </row>
    <row r="47" spans="1:11">
      <c r="A47" s="79" t="s">
        <v>97</v>
      </c>
      <c r="B47" s="80">
        <v>0</v>
      </c>
      <c r="C47" s="80">
        <v>61524.350009999995</v>
      </c>
      <c r="D47" s="80">
        <v>0</v>
      </c>
      <c r="E47" s="80">
        <v>0</v>
      </c>
      <c r="F47" s="80">
        <v>0</v>
      </c>
      <c r="G47" s="80">
        <v>0</v>
      </c>
      <c r="H47" s="80">
        <v>0</v>
      </c>
      <c r="I47" s="80">
        <v>0</v>
      </c>
      <c r="J47" s="80">
        <v>0</v>
      </c>
      <c r="K47" s="80">
        <v>61524.350009999995</v>
      </c>
    </row>
    <row r="48" spans="1:11">
      <c r="A48" s="79" t="s">
        <v>72</v>
      </c>
      <c r="B48" s="80">
        <v>0</v>
      </c>
      <c r="C48" s="80">
        <v>0</v>
      </c>
      <c r="D48" s="80">
        <v>184009.6519</v>
      </c>
      <c r="E48" s="80">
        <v>0</v>
      </c>
      <c r="F48" s="80">
        <v>0</v>
      </c>
      <c r="G48" s="80">
        <v>0</v>
      </c>
      <c r="H48" s="80">
        <v>0</v>
      </c>
      <c r="I48" s="80">
        <v>0</v>
      </c>
      <c r="J48" s="80">
        <v>0</v>
      </c>
      <c r="K48" s="80">
        <v>184009.6519</v>
      </c>
    </row>
    <row r="49" spans="1:11">
      <c r="A49" s="79" t="s">
        <v>98</v>
      </c>
      <c r="B49" s="80">
        <v>227941.59586</v>
      </c>
      <c r="C49" s="80">
        <v>0</v>
      </c>
      <c r="D49" s="80">
        <v>0</v>
      </c>
      <c r="E49" s="80">
        <v>0</v>
      </c>
      <c r="F49" s="80">
        <v>0</v>
      </c>
      <c r="G49" s="80">
        <v>0</v>
      </c>
      <c r="H49" s="80">
        <v>0</v>
      </c>
      <c r="I49" s="80">
        <v>0</v>
      </c>
      <c r="J49" s="80">
        <v>0</v>
      </c>
      <c r="K49" s="80">
        <v>227941.59586</v>
      </c>
    </row>
    <row r="50" spans="1:11">
      <c r="A50" s="79" t="s">
        <v>93</v>
      </c>
      <c r="B50" s="80">
        <v>0</v>
      </c>
      <c r="C50" s="80">
        <v>0</v>
      </c>
      <c r="D50" s="80">
        <v>0</v>
      </c>
      <c r="E50" s="80">
        <v>0</v>
      </c>
      <c r="F50" s="80">
        <v>0</v>
      </c>
      <c r="G50" s="80">
        <v>0</v>
      </c>
      <c r="H50" s="80">
        <v>190265.23091999997</v>
      </c>
      <c r="I50" s="80">
        <v>21032.718440000001</v>
      </c>
      <c r="J50" s="80">
        <v>0</v>
      </c>
      <c r="K50" s="80">
        <v>211297.94936000003</v>
      </c>
    </row>
    <row r="51" spans="1:11">
      <c r="A51" s="79" t="s">
        <v>78</v>
      </c>
      <c r="B51" s="80">
        <v>0</v>
      </c>
      <c r="C51" s="80">
        <v>0</v>
      </c>
      <c r="D51" s="80">
        <v>0</v>
      </c>
      <c r="E51" s="80">
        <v>0</v>
      </c>
      <c r="F51" s="80">
        <v>73999.608829999997</v>
      </c>
      <c r="G51" s="80">
        <v>22201.079670000003</v>
      </c>
      <c r="H51" s="80">
        <v>0</v>
      </c>
      <c r="I51" s="80">
        <v>0</v>
      </c>
      <c r="J51" s="80">
        <v>0</v>
      </c>
      <c r="K51" s="80">
        <v>96200.688500000004</v>
      </c>
    </row>
    <row r="52" spans="1:11">
      <c r="A52" s="79" t="s">
        <v>92</v>
      </c>
      <c r="B52" s="80">
        <v>0</v>
      </c>
      <c r="C52" s="80">
        <v>0</v>
      </c>
      <c r="D52" s="80">
        <v>0</v>
      </c>
      <c r="E52" s="80">
        <v>0</v>
      </c>
      <c r="F52" s="80">
        <v>0</v>
      </c>
      <c r="G52" s="80">
        <v>100338.46189000001</v>
      </c>
      <c r="H52" s="80">
        <v>0</v>
      </c>
      <c r="I52" s="80">
        <v>0</v>
      </c>
      <c r="J52" s="80">
        <v>0</v>
      </c>
      <c r="K52" s="80">
        <v>100338.46189000001</v>
      </c>
    </row>
    <row r="53" spans="1:11">
      <c r="A53" s="79" t="s">
        <v>85</v>
      </c>
      <c r="B53" s="80">
        <v>0</v>
      </c>
      <c r="C53" s="80">
        <v>0</v>
      </c>
      <c r="D53" s="80">
        <v>0</v>
      </c>
      <c r="E53" s="80">
        <v>0</v>
      </c>
      <c r="F53" s="80">
        <v>0</v>
      </c>
      <c r="G53" s="80">
        <v>165639.64381000001</v>
      </c>
      <c r="H53" s="80">
        <v>0</v>
      </c>
      <c r="I53" s="80">
        <v>0</v>
      </c>
      <c r="J53" s="80">
        <v>0</v>
      </c>
      <c r="K53" s="80">
        <v>165639.64381000001</v>
      </c>
    </row>
    <row r="54" spans="1:11">
      <c r="A54" s="79" t="s">
        <v>96</v>
      </c>
      <c r="B54" s="80">
        <v>0</v>
      </c>
      <c r="C54" s="80">
        <v>0</v>
      </c>
      <c r="D54" s="80">
        <v>0</v>
      </c>
      <c r="E54" s="80">
        <v>0</v>
      </c>
      <c r="F54" s="80">
        <v>0</v>
      </c>
      <c r="G54" s="80">
        <v>0</v>
      </c>
      <c r="H54" s="80">
        <v>217138.22721000001</v>
      </c>
      <c r="I54" s="80">
        <v>0</v>
      </c>
      <c r="J54" s="80">
        <v>0</v>
      </c>
      <c r="K54" s="80">
        <v>217138.22721000001</v>
      </c>
    </row>
    <row r="55" spans="1:11">
      <c r="A55" s="79" t="s">
        <v>74</v>
      </c>
      <c r="B55" s="80">
        <v>0</v>
      </c>
      <c r="C55" s="80">
        <v>0</v>
      </c>
      <c r="D55" s="80">
        <v>176346.86739</v>
      </c>
      <c r="E55" s="80">
        <v>0</v>
      </c>
      <c r="F55" s="80">
        <v>0</v>
      </c>
      <c r="G55" s="80">
        <v>0</v>
      </c>
      <c r="H55" s="80">
        <v>0</v>
      </c>
      <c r="I55" s="80">
        <v>0</v>
      </c>
      <c r="J55" s="80">
        <v>0</v>
      </c>
      <c r="K55" s="80">
        <v>176346.86739</v>
      </c>
    </row>
    <row r="56" spans="1:11">
      <c r="A56" s="79" t="s">
        <v>76</v>
      </c>
      <c r="B56" s="80">
        <v>0</v>
      </c>
      <c r="C56" s="80">
        <v>0</v>
      </c>
      <c r="D56" s="80">
        <v>153139.76136</v>
      </c>
      <c r="E56" s="80">
        <v>0</v>
      </c>
      <c r="F56" s="80">
        <v>0</v>
      </c>
      <c r="G56" s="80">
        <v>0</v>
      </c>
      <c r="H56" s="80">
        <v>0</v>
      </c>
      <c r="I56" s="80">
        <v>0</v>
      </c>
      <c r="J56" s="80">
        <v>0</v>
      </c>
      <c r="K56" s="80">
        <v>153139.76136</v>
      </c>
    </row>
    <row r="57" spans="1:11">
      <c r="A57" s="79" t="s">
        <v>73</v>
      </c>
      <c r="B57" s="80">
        <v>0</v>
      </c>
      <c r="C57" s="80">
        <v>0</v>
      </c>
      <c r="D57" s="80">
        <v>328767.14438999997</v>
      </c>
      <c r="E57" s="80">
        <v>0</v>
      </c>
      <c r="F57" s="80">
        <v>0</v>
      </c>
      <c r="G57" s="80">
        <v>0</v>
      </c>
      <c r="H57" s="80">
        <v>0</v>
      </c>
      <c r="I57" s="80">
        <v>0</v>
      </c>
      <c r="J57" s="80">
        <v>0</v>
      </c>
      <c r="K57" s="80">
        <v>328767.14438999997</v>
      </c>
    </row>
    <row r="58" spans="1:11">
      <c r="A58" s="79" t="s">
        <v>69</v>
      </c>
      <c r="B58" s="80">
        <v>27144.44599</v>
      </c>
      <c r="C58" s="80">
        <v>18178.02233</v>
      </c>
      <c r="D58" s="80">
        <v>30085.52634</v>
      </c>
      <c r="E58" s="80">
        <v>0</v>
      </c>
      <c r="F58" s="80">
        <v>0</v>
      </c>
      <c r="G58" s="80">
        <v>109719.90161</v>
      </c>
      <c r="H58" s="80">
        <v>570872.66786000005</v>
      </c>
      <c r="I58" s="80">
        <v>0</v>
      </c>
      <c r="J58" s="80">
        <v>0</v>
      </c>
      <c r="K58" s="80">
        <v>756000.56412999996</v>
      </c>
    </row>
    <row r="59" spans="1:11">
      <c r="A59" s="79" t="s">
        <v>71</v>
      </c>
      <c r="B59" s="80">
        <v>0</v>
      </c>
      <c r="C59" s="80">
        <v>0</v>
      </c>
      <c r="D59" s="80">
        <v>91653.47056999999</v>
      </c>
      <c r="E59" s="80">
        <v>0</v>
      </c>
      <c r="F59" s="80">
        <v>0</v>
      </c>
      <c r="G59" s="80">
        <v>0</v>
      </c>
      <c r="H59" s="80">
        <v>0</v>
      </c>
      <c r="I59" s="80">
        <v>0</v>
      </c>
      <c r="J59" s="80">
        <v>0</v>
      </c>
      <c r="K59" s="80">
        <v>91653.47056999999</v>
      </c>
    </row>
    <row r="60" spans="1:11">
      <c r="A60" s="79" t="s">
        <v>91</v>
      </c>
      <c r="B60" s="80">
        <v>148114.84402000002</v>
      </c>
      <c r="C60" s="80">
        <v>0</v>
      </c>
      <c r="D60" s="80">
        <v>0</v>
      </c>
      <c r="E60" s="80">
        <v>8626.5843199999999</v>
      </c>
      <c r="F60" s="80">
        <v>27776.50159</v>
      </c>
      <c r="G60" s="80">
        <v>0</v>
      </c>
      <c r="H60" s="80">
        <v>0</v>
      </c>
      <c r="I60" s="80">
        <v>0</v>
      </c>
      <c r="J60" s="80">
        <v>0</v>
      </c>
      <c r="K60" s="80">
        <v>184517.92993000001</v>
      </c>
    </row>
    <row r="61" spans="1:11">
      <c r="A61" s="79" t="s">
        <v>82</v>
      </c>
      <c r="B61" s="80">
        <v>0</v>
      </c>
      <c r="C61" s="80">
        <v>0</v>
      </c>
      <c r="D61" s="80">
        <v>0</v>
      </c>
      <c r="E61" s="80">
        <v>0</v>
      </c>
      <c r="F61" s="80">
        <v>0</v>
      </c>
      <c r="G61" s="80">
        <v>0</v>
      </c>
      <c r="H61" s="80">
        <v>72303.685290000009</v>
      </c>
      <c r="I61" s="80">
        <v>0</v>
      </c>
      <c r="J61" s="80">
        <v>0</v>
      </c>
      <c r="K61" s="80">
        <v>72303.685290000009</v>
      </c>
    </row>
    <row r="62" spans="1:11">
      <c r="A62" s="79" t="s">
        <v>83</v>
      </c>
      <c r="B62" s="80">
        <v>0</v>
      </c>
      <c r="C62" s="80">
        <v>0</v>
      </c>
      <c r="D62" s="80">
        <v>0</v>
      </c>
      <c r="E62" s="80">
        <v>0</v>
      </c>
      <c r="F62" s="80">
        <v>0</v>
      </c>
      <c r="G62" s="80">
        <v>0</v>
      </c>
      <c r="H62" s="80">
        <v>0</v>
      </c>
      <c r="I62" s="80">
        <v>55076.192710000003</v>
      </c>
      <c r="J62" s="80">
        <v>0</v>
      </c>
      <c r="K62" s="80">
        <v>55076.192710000003</v>
      </c>
    </row>
    <row r="63" spans="1:11">
      <c r="A63" s="79" t="s">
        <v>521</v>
      </c>
      <c r="B63" s="80">
        <v>0</v>
      </c>
      <c r="C63" s="80">
        <v>0</v>
      </c>
      <c r="D63" s="80">
        <v>0</v>
      </c>
      <c r="E63" s="80">
        <v>0</v>
      </c>
      <c r="F63" s="80">
        <v>55125.796350000004</v>
      </c>
      <c r="G63" s="80">
        <v>0</v>
      </c>
      <c r="H63" s="80">
        <v>0</v>
      </c>
      <c r="I63" s="80">
        <v>0</v>
      </c>
      <c r="J63" s="80">
        <v>0</v>
      </c>
      <c r="K63" s="80">
        <v>55125.796350000004</v>
      </c>
    </row>
    <row r="64" spans="1:11">
      <c r="A64" s="79" t="s">
        <v>1321</v>
      </c>
      <c r="B64" s="80">
        <v>0</v>
      </c>
      <c r="C64" s="80">
        <v>0</v>
      </c>
      <c r="D64" s="80">
        <v>56132.246479999994</v>
      </c>
      <c r="E64" s="80">
        <v>0</v>
      </c>
      <c r="F64" s="80">
        <v>0</v>
      </c>
      <c r="G64" s="80">
        <v>0</v>
      </c>
      <c r="H64" s="80">
        <v>0</v>
      </c>
      <c r="I64" s="80">
        <v>0</v>
      </c>
      <c r="J64" s="80">
        <v>0</v>
      </c>
      <c r="K64" s="80">
        <v>56132.246479999994</v>
      </c>
    </row>
    <row r="65" spans="1:11">
      <c r="A65" s="79" t="s">
        <v>1335</v>
      </c>
      <c r="B65" s="80">
        <v>3970.3856800000003</v>
      </c>
      <c r="C65" s="80">
        <v>0</v>
      </c>
      <c r="D65" s="80">
        <v>0</v>
      </c>
      <c r="E65" s="80">
        <v>0</v>
      </c>
      <c r="F65" s="80">
        <v>0</v>
      </c>
      <c r="G65" s="80">
        <v>49745.011100000003</v>
      </c>
      <c r="H65" s="80">
        <v>3977.8618300000003</v>
      </c>
      <c r="I65" s="80">
        <v>0</v>
      </c>
      <c r="J65" s="80">
        <v>0</v>
      </c>
      <c r="K65" s="80">
        <v>57693.258609999997</v>
      </c>
    </row>
    <row r="66" spans="1:11">
      <c r="A66" s="79" t="s">
        <v>1336</v>
      </c>
      <c r="B66" s="80">
        <v>0</v>
      </c>
      <c r="C66" s="80">
        <v>0</v>
      </c>
      <c r="D66" s="80">
        <v>0</v>
      </c>
      <c r="E66" s="80">
        <v>0</v>
      </c>
      <c r="F66" s="80">
        <v>0</v>
      </c>
      <c r="G66" s="80">
        <v>19863.202579999997</v>
      </c>
      <c r="H66" s="80">
        <v>0</v>
      </c>
      <c r="I66" s="80">
        <v>0</v>
      </c>
      <c r="J66" s="80">
        <v>0</v>
      </c>
      <c r="K66" s="80">
        <v>19863.202579999997</v>
      </c>
    </row>
    <row r="67" spans="1:11" s="711" customFormat="1">
      <c r="A67" s="79" t="s">
        <v>1353</v>
      </c>
      <c r="B67" s="80">
        <v>0</v>
      </c>
      <c r="C67" s="80">
        <v>17149.810870000001</v>
      </c>
      <c r="D67" s="80">
        <v>0</v>
      </c>
      <c r="E67" s="80">
        <v>0</v>
      </c>
      <c r="F67" s="80">
        <v>0</v>
      </c>
      <c r="G67" s="80">
        <v>0</v>
      </c>
      <c r="H67" s="80">
        <v>0</v>
      </c>
      <c r="I67" s="80">
        <v>0</v>
      </c>
      <c r="J67" s="80">
        <v>0</v>
      </c>
      <c r="K67" s="80">
        <v>17149.810870000001</v>
      </c>
    </row>
    <row r="68" spans="1:11" s="711" customFormat="1">
      <c r="A68" s="79" t="s">
        <v>1354</v>
      </c>
      <c r="B68" s="80">
        <v>0</v>
      </c>
      <c r="C68" s="80">
        <v>0</v>
      </c>
      <c r="D68" s="80">
        <v>32669.428479999999</v>
      </c>
      <c r="E68" s="80">
        <v>0</v>
      </c>
      <c r="F68" s="80">
        <v>0</v>
      </c>
      <c r="G68" s="80">
        <v>0</v>
      </c>
      <c r="H68" s="80">
        <v>0</v>
      </c>
      <c r="I68" s="80">
        <v>0</v>
      </c>
      <c r="J68" s="80">
        <v>0</v>
      </c>
      <c r="K68" s="80">
        <v>32669.428479999999</v>
      </c>
    </row>
    <row r="69" spans="1:11">
      <c r="A69" s="91" t="s">
        <v>443</v>
      </c>
      <c r="B69" s="80">
        <v>481706.48877</v>
      </c>
      <c r="C69" s="80">
        <v>96852.183209999988</v>
      </c>
      <c r="D69" s="80">
        <v>1937927.5047899999</v>
      </c>
      <c r="E69" s="80">
        <v>119613.935</v>
      </c>
      <c r="F69" s="80">
        <v>703271.41838000005</v>
      </c>
      <c r="G69" s="80">
        <v>738572.54650000005</v>
      </c>
      <c r="H69" s="80">
        <v>2428809.5171300001</v>
      </c>
      <c r="I69" s="80">
        <v>139224.48019999999</v>
      </c>
      <c r="J69" s="80">
        <v>50960.838020000003</v>
      </c>
      <c r="K69" s="80">
        <v>6696938.9119999995</v>
      </c>
    </row>
    <row r="70" spans="1:11">
      <c r="A70" s="81" t="s">
        <v>450</v>
      </c>
      <c r="B70" s="82"/>
      <c r="C70" s="82"/>
      <c r="D70" s="82"/>
      <c r="E70" s="82"/>
      <c r="F70" s="82"/>
      <c r="G70" s="82"/>
      <c r="H70" s="82"/>
      <c r="I70" s="82"/>
      <c r="J70" s="82"/>
      <c r="K70" s="82"/>
    </row>
    <row r="71" spans="1:11">
      <c r="A71" s="79" t="s">
        <v>101</v>
      </c>
      <c r="B71" s="80">
        <v>59162.230259999997</v>
      </c>
      <c r="C71" s="80">
        <v>92755.721449999997</v>
      </c>
      <c r="D71" s="80">
        <v>279413.90749999997</v>
      </c>
      <c r="E71" s="80">
        <v>56125.416340000003</v>
      </c>
      <c r="F71" s="80">
        <v>17121.58065</v>
      </c>
      <c r="G71" s="80">
        <v>63795.3197</v>
      </c>
      <c r="H71" s="80">
        <v>241518.05247</v>
      </c>
      <c r="I71" s="80">
        <v>9148.3464199999999</v>
      </c>
      <c r="J71" s="80">
        <v>11985.48451</v>
      </c>
      <c r="K71" s="80">
        <v>831026.05929999996</v>
      </c>
    </row>
    <row r="72" spans="1:11">
      <c r="A72" s="79" t="s">
        <v>103</v>
      </c>
      <c r="B72" s="80">
        <v>284996.04001999996</v>
      </c>
      <c r="C72" s="80">
        <v>782381.90691000002</v>
      </c>
      <c r="D72" s="80">
        <v>195023.897</v>
      </c>
      <c r="E72" s="80">
        <v>171042.27554</v>
      </c>
      <c r="F72" s="80">
        <v>222049.28623</v>
      </c>
      <c r="G72" s="80">
        <v>155739.48147999999</v>
      </c>
      <c r="H72" s="80">
        <v>480403.08916000003</v>
      </c>
      <c r="I72" s="80">
        <v>191209.14551</v>
      </c>
      <c r="J72" s="80">
        <v>26308.438260000003</v>
      </c>
      <c r="K72" s="80">
        <v>2509153.56011</v>
      </c>
    </row>
    <row r="73" spans="1:11">
      <c r="A73" s="79" t="s">
        <v>104</v>
      </c>
      <c r="B73" s="80">
        <v>44053.759859999998</v>
      </c>
      <c r="C73" s="80">
        <v>1047307.5238300001</v>
      </c>
      <c r="D73" s="80">
        <v>54868.315310000005</v>
      </c>
      <c r="E73" s="80">
        <v>100867.70123000001</v>
      </c>
      <c r="F73" s="80">
        <v>73494.650670000003</v>
      </c>
      <c r="G73" s="80">
        <v>11731.267460000001</v>
      </c>
      <c r="H73" s="80">
        <v>36163.287649999998</v>
      </c>
      <c r="I73" s="80">
        <v>114109.14018999999</v>
      </c>
      <c r="J73" s="80">
        <v>0</v>
      </c>
      <c r="K73" s="80">
        <v>1482595.6462000001</v>
      </c>
    </row>
    <row r="74" spans="1:11">
      <c r="A74" s="79" t="s">
        <v>106</v>
      </c>
      <c r="B74" s="80">
        <v>0</v>
      </c>
      <c r="C74" s="80">
        <v>0</v>
      </c>
      <c r="D74" s="80">
        <v>0</v>
      </c>
      <c r="E74" s="80">
        <v>0</v>
      </c>
      <c r="F74" s="80">
        <v>0</v>
      </c>
      <c r="G74" s="80">
        <v>5669.5346600000003</v>
      </c>
      <c r="H74" s="80">
        <v>44084.800880000003</v>
      </c>
      <c r="I74" s="80">
        <v>0</v>
      </c>
      <c r="J74" s="80">
        <v>0</v>
      </c>
      <c r="K74" s="80">
        <v>49754.33554</v>
      </c>
    </row>
    <row r="75" spans="1:11">
      <c r="A75" s="79" t="s">
        <v>108</v>
      </c>
      <c r="B75" s="80">
        <v>12145.98314</v>
      </c>
      <c r="C75" s="80">
        <v>18716.355800000001</v>
      </c>
      <c r="D75" s="80">
        <v>169872.20602000001</v>
      </c>
      <c r="E75" s="80">
        <v>37621.63882</v>
      </c>
      <c r="F75" s="80">
        <v>24010.749889999999</v>
      </c>
      <c r="G75" s="80">
        <v>19790.975839999999</v>
      </c>
      <c r="H75" s="80">
        <v>88585.950840000005</v>
      </c>
      <c r="I75" s="80">
        <v>0</v>
      </c>
      <c r="J75" s="80">
        <v>0</v>
      </c>
      <c r="K75" s="80">
        <v>370743.86035000003</v>
      </c>
    </row>
    <row r="76" spans="1:11">
      <c r="A76" s="79" t="s">
        <v>110</v>
      </c>
      <c r="B76" s="80">
        <v>31425.886449999998</v>
      </c>
      <c r="C76" s="80">
        <v>51111.475119999996</v>
      </c>
      <c r="D76" s="80">
        <v>27837.56061</v>
      </c>
      <c r="E76" s="80">
        <v>78140.924629999994</v>
      </c>
      <c r="F76" s="80">
        <v>49031.567170000002</v>
      </c>
      <c r="G76" s="80">
        <v>55180.471659999996</v>
      </c>
      <c r="H76" s="80">
        <v>33974.16143</v>
      </c>
      <c r="I76" s="80">
        <v>5985.1998099999992</v>
      </c>
      <c r="J76" s="80">
        <v>22020.75461</v>
      </c>
      <c r="K76" s="80">
        <v>354708.00149</v>
      </c>
    </row>
    <row r="77" spans="1:11">
      <c r="A77" s="79" t="s">
        <v>112</v>
      </c>
      <c r="B77" s="80">
        <v>0</v>
      </c>
      <c r="C77" s="80">
        <v>27237.417100000002</v>
      </c>
      <c r="D77" s="80">
        <v>0</v>
      </c>
      <c r="E77" s="80">
        <v>0</v>
      </c>
      <c r="F77" s="80">
        <v>0</v>
      </c>
      <c r="G77" s="80">
        <v>0</v>
      </c>
      <c r="H77" s="80">
        <v>0</v>
      </c>
      <c r="I77" s="80">
        <v>0</v>
      </c>
      <c r="J77" s="80">
        <v>0</v>
      </c>
      <c r="K77" s="80">
        <v>27237.417100000002</v>
      </c>
    </row>
    <row r="78" spans="1:11">
      <c r="A78" s="79" t="s">
        <v>114</v>
      </c>
      <c r="B78" s="80">
        <v>48630.850330000001</v>
      </c>
      <c r="C78" s="80">
        <v>226089.07524000001</v>
      </c>
      <c r="D78" s="80">
        <v>134449.91881</v>
      </c>
      <c r="E78" s="80">
        <v>167980.49716999999</v>
      </c>
      <c r="F78" s="80">
        <v>57567.771719999997</v>
      </c>
      <c r="G78" s="80">
        <v>72277.363329999993</v>
      </c>
      <c r="H78" s="80">
        <v>243386.97463999997</v>
      </c>
      <c r="I78" s="80">
        <v>38845.04191</v>
      </c>
      <c r="J78" s="80">
        <v>15299.97767</v>
      </c>
      <c r="K78" s="80">
        <v>1004527.47082</v>
      </c>
    </row>
    <row r="79" spans="1:11">
      <c r="A79" s="79" t="s">
        <v>514</v>
      </c>
      <c r="B79" s="80">
        <v>13390.259169999999</v>
      </c>
      <c r="C79" s="80">
        <v>150289.62093999999</v>
      </c>
      <c r="D79" s="80">
        <v>46227.663990000001</v>
      </c>
      <c r="E79" s="80">
        <v>20499.443960000001</v>
      </c>
      <c r="F79" s="80">
        <v>34257.924119999996</v>
      </c>
      <c r="G79" s="80">
        <v>7386.8578499999994</v>
      </c>
      <c r="H79" s="80">
        <v>117888.27542000001</v>
      </c>
      <c r="I79" s="80">
        <v>0</v>
      </c>
      <c r="J79" s="80">
        <v>0</v>
      </c>
      <c r="K79" s="80">
        <v>389940.04544999998</v>
      </c>
    </row>
    <row r="80" spans="1:11">
      <c r="A80" s="91" t="s">
        <v>443</v>
      </c>
      <c r="B80" s="80">
        <v>493805.00923000003</v>
      </c>
      <c r="C80" s="80">
        <v>2395889.0963900001</v>
      </c>
      <c r="D80" s="80">
        <v>907693.46924000001</v>
      </c>
      <c r="E80" s="80">
        <v>632277.89769000001</v>
      </c>
      <c r="F80" s="80">
        <v>477533.53044999996</v>
      </c>
      <c r="G80" s="80">
        <v>391571.27198000002</v>
      </c>
      <c r="H80" s="80">
        <v>1286004.59249</v>
      </c>
      <c r="I80" s="80">
        <v>359296.87383999996</v>
      </c>
      <c r="J80" s="80">
        <v>75614.655050000001</v>
      </c>
      <c r="K80" s="80">
        <v>7019686.3963599997</v>
      </c>
    </row>
    <row r="81" spans="1:11">
      <c r="A81" s="84" t="s">
        <v>447</v>
      </c>
      <c r="B81" s="82"/>
      <c r="C81" s="82"/>
      <c r="D81" s="82"/>
      <c r="E81" s="82"/>
      <c r="F81" s="82"/>
      <c r="G81" s="82"/>
      <c r="H81" s="82"/>
      <c r="I81" s="82"/>
      <c r="J81" s="82"/>
      <c r="K81" s="82"/>
    </row>
    <row r="82" spans="1:11">
      <c r="A82" s="79" t="s">
        <v>117</v>
      </c>
      <c r="B82" s="80">
        <v>1423083.8706700001</v>
      </c>
      <c r="C82" s="80">
        <v>5959232.7048399998</v>
      </c>
      <c r="D82" s="80">
        <v>4460982.6201299997</v>
      </c>
      <c r="E82" s="80">
        <v>660675.15888</v>
      </c>
      <c r="F82" s="80">
        <v>822653.22075999994</v>
      </c>
      <c r="G82" s="80">
        <v>968426.26722000004</v>
      </c>
      <c r="H82" s="80">
        <v>6803410.4573400002</v>
      </c>
      <c r="I82" s="80">
        <v>716531.75259000005</v>
      </c>
      <c r="J82" s="80">
        <v>392839.74356999999</v>
      </c>
      <c r="K82" s="80">
        <v>22207835.796</v>
      </c>
    </row>
    <row r="83" spans="1:11">
      <c r="A83" s="91" t="s">
        <v>443</v>
      </c>
      <c r="B83" s="80">
        <v>1423083.8706700001</v>
      </c>
      <c r="C83" s="80">
        <v>5959232.7048399998</v>
      </c>
      <c r="D83" s="80">
        <v>4460982.6201299997</v>
      </c>
      <c r="E83" s="80">
        <v>660675.15888</v>
      </c>
      <c r="F83" s="80">
        <v>822653.22075999994</v>
      </c>
      <c r="G83" s="80">
        <v>968426.26722000004</v>
      </c>
      <c r="H83" s="80">
        <v>6803410.4573400002</v>
      </c>
      <c r="I83" s="80">
        <v>716531.75259000005</v>
      </c>
      <c r="J83" s="80">
        <v>392839.74356999999</v>
      </c>
      <c r="K83" s="80">
        <v>22207835.796</v>
      </c>
    </row>
    <row r="84" spans="1:11">
      <c r="A84" s="85" t="s">
        <v>448</v>
      </c>
      <c r="B84" s="82"/>
      <c r="C84" s="82"/>
      <c r="D84" s="82"/>
      <c r="E84" s="82"/>
      <c r="F84" s="82"/>
      <c r="G84" s="82"/>
      <c r="H84" s="82"/>
      <c r="I84" s="82"/>
      <c r="J84" s="82"/>
      <c r="K84" s="82"/>
    </row>
    <row r="85" spans="1:11">
      <c r="A85" s="79" t="s">
        <v>120</v>
      </c>
      <c r="B85" s="80">
        <v>187580.34621999998</v>
      </c>
      <c r="C85" s="80">
        <v>450237.44069000002</v>
      </c>
      <c r="D85" s="80">
        <v>380218.45363</v>
      </c>
      <c r="E85" s="80">
        <v>109360.43924000001</v>
      </c>
      <c r="F85" s="80">
        <v>160680.18418000004</v>
      </c>
      <c r="G85" s="80">
        <v>109310.62522</v>
      </c>
      <c r="H85" s="80">
        <v>1258122.0438900001</v>
      </c>
      <c r="I85" s="80">
        <v>120453.22766</v>
      </c>
      <c r="J85" s="80">
        <v>0</v>
      </c>
      <c r="K85" s="80">
        <v>2775962.7607300002</v>
      </c>
    </row>
    <row r="86" spans="1:11">
      <c r="A86" s="91" t="s">
        <v>443</v>
      </c>
      <c r="B86" s="80">
        <v>187580.34621999998</v>
      </c>
      <c r="C86" s="80">
        <v>450237.44069000002</v>
      </c>
      <c r="D86" s="80">
        <v>380218.45363</v>
      </c>
      <c r="E86" s="80">
        <v>109360.43924000001</v>
      </c>
      <c r="F86" s="80">
        <v>160680.18418000004</v>
      </c>
      <c r="G86" s="80">
        <v>109310.62522</v>
      </c>
      <c r="H86" s="80">
        <v>1258122.0438900001</v>
      </c>
      <c r="I86" s="80">
        <v>120453.22766</v>
      </c>
      <c r="J86" s="80">
        <v>0</v>
      </c>
      <c r="K86" s="80">
        <v>2775962.7607300002</v>
      </c>
    </row>
    <row r="87" spans="1:11">
      <c r="A87" s="85" t="s">
        <v>160</v>
      </c>
      <c r="B87" s="82">
        <f>SUM(B22,B26,B31,B69,B80,B83,B86)</f>
        <v>8768122.7481999993</v>
      </c>
      <c r="C87" s="82">
        <f t="shared" ref="C87:K87" si="0">SUM(C22,C26,C31,C69,C80,C83,C86)</f>
        <v>48721502.062250003</v>
      </c>
      <c r="D87" s="82">
        <f t="shared" si="0"/>
        <v>35484546.269019999</v>
      </c>
      <c r="E87" s="82">
        <f t="shared" si="0"/>
        <v>5661111.09595</v>
      </c>
      <c r="F87" s="82">
        <f t="shared" si="0"/>
        <v>5266540.479150001</v>
      </c>
      <c r="G87" s="82">
        <f t="shared" si="0"/>
        <v>7965023.7768299989</v>
      </c>
      <c r="H87" s="82">
        <f t="shared" si="0"/>
        <v>83034374.969820008</v>
      </c>
      <c r="I87" s="82">
        <f t="shared" si="0"/>
        <v>4359938.7125800001</v>
      </c>
      <c r="J87" s="82">
        <f t="shared" si="0"/>
        <v>1122457.6229699999</v>
      </c>
      <c r="K87" s="82">
        <f t="shared" si="0"/>
        <v>200383617.73677</v>
      </c>
    </row>
    <row r="88" spans="1:11" ht="7.5" customHeight="1" thickBot="1">
      <c r="A88" s="86"/>
      <c r="B88" s="86"/>
      <c r="C88" s="86"/>
      <c r="D88" s="86"/>
      <c r="E88" s="86"/>
      <c r="F88" s="86"/>
      <c r="G88" s="86"/>
      <c r="H88" s="86"/>
      <c r="I88" s="86"/>
      <c r="J88" s="86"/>
      <c r="K88" s="86"/>
    </row>
    <row r="89" spans="1:11" ht="15.75" thickTop="1">
      <c r="A89" s="617" t="s">
        <v>1322</v>
      </c>
      <c r="B89" s="88"/>
      <c r="C89" s="88"/>
      <c r="D89" s="88"/>
      <c r="E89" s="88"/>
      <c r="F89" s="88"/>
      <c r="G89" s="88"/>
      <c r="H89" s="88"/>
      <c r="I89" s="88"/>
      <c r="J89" s="88"/>
      <c r="K89" s="88"/>
    </row>
    <row r="90" spans="1:11">
      <c r="A90" s="617" t="s">
        <v>1337</v>
      </c>
      <c r="B90" s="88"/>
      <c r="C90" s="88"/>
      <c r="D90" s="88"/>
      <c r="E90" s="88"/>
      <c r="F90" s="88"/>
      <c r="G90" s="88"/>
      <c r="H90" s="88"/>
      <c r="I90" s="88"/>
      <c r="J90" s="88"/>
      <c r="K90" s="88"/>
    </row>
    <row r="91" spans="1:11">
      <c r="A91" s="617" t="s">
        <v>1355</v>
      </c>
      <c r="B91" s="88"/>
      <c r="C91" s="88"/>
      <c r="D91" s="88"/>
      <c r="E91" s="88"/>
      <c r="F91" s="88"/>
      <c r="G91" s="88"/>
      <c r="H91" s="88"/>
      <c r="I91" s="88"/>
      <c r="J91" s="88"/>
      <c r="K91" s="88"/>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6" width="12.7109375" style="2" customWidth="1"/>
    <col min="7" max="16384" width="9.140625" style="5"/>
  </cols>
  <sheetData>
    <row r="1" spans="1:6" ht="30" customHeight="1">
      <c r="A1" s="729" t="s">
        <v>442</v>
      </c>
      <c r="B1" s="729"/>
      <c r="C1" s="729"/>
      <c r="D1" s="729"/>
      <c r="E1" s="729"/>
      <c r="F1" s="729"/>
    </row>
    <row r="2" spans="1:6" ht="18">
      <c r="A2" s="730" t="s">
        <v>491</v>
      </c>
      <c r="B2" s="730"/>
      <c r="C2" s="730"/>
      <c r="D2" s="730"/>
      <c r="E2" s="730"/>
      <c r="F2" s="730"/>
    </row>
    <row r="3" spans="1:6" ht="18">
      <c r="A3" s="730" t="s">
        <v>1408</v>
      </c>
      <c r="B3" s="730"/>
      <c r="C3" s="730"/>
      <c r="D3" s="730"/>
      <c r="E3" s="730"/>
      <c r="F3" s="730"/>
    </row>
    <row r="4" spans="1:6" ht="30" customHeight="1">
      <c r="A4" s="734" t="s">
        <v>515</v>
      </c>
      <c r="B4" s="734"/>
      <c r="C4" s="734"/>
      <c r="D4" s="734"/>
      <c r="E4" s="734"/>
      <c r="F4" s="734"/>
    </row>
    <row r="5" spans="1:6" ht="3.75" customHeight="1">
      <c r="A5" s="188"/>
      <c r="B5" s="556"/>
      <c r="C5" s="556"/>
      <c r="D5" s="556"/>
      <c r="E5" s="556"/>
      <c r="F5" s="556"/>
    </row>
    <row r="6" spans="1:6" ht="30" customHeight="1" thickBot="1">
      <c r="A6" s="383"/>
      <c r="B6" s="384" t="s">
        <v>156</v>
      </c>
      <c r="C6" s="384" t="s">
        <v>157</v>
      </c>
      <c r="D6" s="384" t="s">
        <v>158</v>
      </c>
      <c r="E6" s="384" t="s">
        <v>159</v>
      </c>
      <c r="F6" s="384" t="s">
        <v>160</v>
      </c>
    </row>
    <row r="7" spans="1:6">
      <c r="A7" s="385" t="s">
        <v>161</v>
      </c>
      <c r="B7" s="386">
        <v>235378819.05995998</v>
      </c>
      <c r="C7" s="386">
        <v>33648760.658909999</v>
      </c>
      <c r="D7" s="386">
        <v>2133.6574799999999</v>
      </c>
      <c r="E7" s="386">
        <v>138908.75203</v>
      </c>
      <c r="F7" s="386">
        <v>269168622.12838</v>
      </c>
    </row>
    <row r="8" spans="1:6">
      <c r="A8" s="187" t="s">
        <v>162</v>
      </c>
      <c r="B8" s="57">
        <v>19758385.491900001</v>
      </c>
      <c r="C8" s="57">
        <v>7294910.7752799997</v>
      </c>
      <c r="D8" s="57">
        <v>2119.92173</v>
      </c>
      <c r="E8" s="57">
        <v>94530.354529999997</v>
      </c>
      <c r="F8" s="57">
        <v>27149946.543439999</v>
      </c>
    </row>
    <row r="9" spans="1:6">
      <c r="A9" s="58" t="s">
        <v>163</v>
      </c>
      <c r="B9" s="95">
        <v>6756128.2013999997</v>
      </c>
      <c r="C9" s="95">
        <v>2167388.2922899998</v>
      </c>
      <c r="D9" s="95">
        <v>0</v>
      </c>
      <c r="E9" s="95">
        <v>0</v>
      </c>
      <c r="F9" s="95">
        <v>8923516.4936900008</v>
      </c>
    </row>
    <row r="10" spans="1:6">
      <c r="A10" s="58" t="s">
        <v>164</v>
      </c>
      <c r="B10" s="95">
        <v>11939294.8761</v>
      </c>
      <c r="C10" s="95">
        <v>3570071.69802</v>
      </c>
      <c r="D10" s="95">
        <v>2119.92173</v>
      </c>
      <c r="E10" s="95">
        <v>94530.354529999997</v>
      </c>
      <c r="F10" s="95">
        <v>15606016.85038</v>
      </c>
    </row>
    <row r="11" spans="1:6">
      <c r="A11" s="58" t="s">
        <v>165</v>
      </c>
      <c r="B11" s="95">
        <v>312129.78591999999</v>
      </c>
      <c r="C11" s="95">
        <v>18593.870989999999</v>
      </c>
      <c r="D11" s="95">
        <v>0</v>
      </c>
      <c r="E11" s="95">
        <v>0</v>
      </c>
      <c r="F11" s="95">
        <v>330723.65691000002</v>
      </c>
    </row>
    <row r="12" spans="1:6">
      <c r="A12" s="58" t="s">
        <v>166</v>
      </c>
      <c r="B12" s="95">
        <v>0</v>
      </c>
      <c r="C12" s="95">
        <v>7975.5940499999997</v>
      </c>
      <c r="D12" s="95">
        <v>0</v>
      </c>
      <c r="E12" s="95">
        <v>0</v>
      </c>
      <c r="F12" s="95">
        <v>7975.5940499999997</v>
      </c>
    </row>
    <row r="13" spans="1:6">
      <c r="A13" s="58" t="s">
        <v>167</v>
      </c>
      <c r="B13" s="95">
        <v>0</v>
      </c>
      <c r="C13" s="95">
        <v>1486014.26357</v>
      </c>
      <c r="D13" s="95">
        <v>0</v>
      </c>
      <c r="E13" s="95">
        <v>0</v>
      </c>
      <c r="F13" s="95">
        <v>1486014.26357</v>
      </c>
    </row>
    <row r="14" spans="1:6">
      <c r="A14" s="58" t="s">
        <v>168</v>
      </c>
      <c r="B14" s="95">
        <v>766294.19007000001</v>
      </c>
      <c r="C14" s="95">
        <v>44867.056360000002</v>
      </c>
      <c r="D14" s="95">
        <v>0</v>
      </c>
      <c r="E14" s="95">
        <v>0</v>
      </c>
      <c r="F14" s="95">
        <v>811161.24642999994</v>
      </c>
    </row>
    <row r="15" spans="1:6">
      <c r="A15" s="58" t="s">
        <v>169</v>
      </c>
      <c r="B15" s="95">
        <v>0</v>
      </c>
      <c r="C15" s="95">
        <v>0</v>
      </c>
      <c r="D15" s="95">
        <v>0</v>
      </c>
      <c r="E15" s="95">
        <v>0</v>
      </c>
      <c r="F15" s="95">
        <v>0</v>
      </c>
    </row>
    <row r="16" spans="1:6">
      <c r="A16" s="58" t="s">
        <v>170</v>
      </c>
      <c r="B16" s="95">
        <v>-15461.561589999999</v>
      </c>
      <c r="C16" s="95">
        <v>0</v>
      </c>
      <c r="D16" s="95">
        <v>0</v>
      </c>
      <c r="E16" s="95">
        <v>0</v>
      </c>
      <c r="F16" s="95">
        <v>-15461.561589999999</v>
      </c>
    </row>
    <row r="17" spans="1:6">
      <c r="A17" s="187" t="s">
        <v>171</v>
      </c>
      <c r="B17" s="57">
        <v>24220953.966279998</v>
      </c>
      <c r="C17" s="57">
        <v>5708431.7121099997</v>
      </c>
      <c r="D17" s="57">
        <v>4.7423599999999997</v>
      </c>
      <c r="E17" s="57">
        <v>43552.122880000003</v>
      </c>
      <c r="F17" s="57">
        <v>29972942.54363</v>
      </c>
    </row>
    <row r="18" spans="1:6">
      <c r="A18" s="58" t="s">
        <v>172</v>
      </c>
      <c r="B18" s="95">
        <v>3105.9265</v>
      </c>
      <c r="C18" s="95">
        <v>0</v>
      </c>
      <c r="D18" s="95">
        <v>0</v>
      </c>
      <c r="E18" s="95">
        <v>0</v>
      </c>
      <c r="F18" s="95">
        <v>3105.9265</v>
      </c>
    </row>
    <row r="19" spans="1:6">
      <c r="A19" s="58" t="s">
        <v>173</v>
      </c>
      <c r="B19" s="95">
        <v>13748035.774840001</v>
      </c>
      <c r="C19" s="95">
        <v>542291.48474999995</v>
      </c>
      <c r="D19" s="95">
        <v>0</v>
      </c>
      <c r="E19" s="95">
        <v>0</v>
      </c>
      <c r="F19" s="95">
        <v>14290327.25959</v>
      </c>
    </row>
    <row r="20" spans="1:6">
      <c r="A20" s="58" t="s">
        <v>174</v>
      </c>
      <c r="B20" s="95">
        <v>0</v>
      </c>
      <c r="C20" s="95">
        <v>175516.46425999998</v>
      </c>
      <c r="D20" s="95">
        <v>0</v>
      </c>
      <c r="E20" s="95">
        <v>0</v>
      </c>
      <c r="F20" s="95">
        <v>175516.46425999998</v>
      </c>
    </row>
    <row r="21" spans="1:6">
      <c r="A21" s="58" t="s">
        <v>175</v>
      </c>
      <c r="B21" s="95">
        <v>67113.794880000001</v>
      </c>
      <c r="C21" s="95">
        <v>902007.65090999997</v>
      </c>
      <c r="D21" s="95">
        <v>0</v>
      </c>
      <c r="E21" s="95">
        <v>0</v>
      </c>
      <c r="F21" s="95">
        <v>969121.44578999991</v>
      </c>
    </row>
    <row r="22" spans="1:6">
      <c r="A22" s="58" t="s">
        <v>176</v>
      </c>
      <c r="B22" s="95">
        <v>3557932.47859</v>
      </c>
      <c r="C22" s="95">
        <v>1063524.0023000001</v>
      </c>
      <c r="D22" s="95">
        <v>0</v>
      </c>
      <c r="E22" s="95">
        <v>43153.505259999998</v>
      </c>
      <c r="F22" s="95">
        <v>4664609.9861499993</v>
      </c>
    </row>
    <row r="23" spans="1:6">
      <c r="A23" s="58" t="s">
        <v>177</v>
      </c>
      <c r="B23" s="95">
        <v>5961038.9430600004</v>
      </c>
      <c r="C23" s="95">
        <v>3042915.8430100004</v>
      </c>
      <c r="D23" s="95">
        <v>4.7423599999999997</v>
      </c>
      <c r="E23" s="95">
        <v>398.61761999999999</v>
      </c>
      <c r="F23" s="95">
        <v>9004358.1460499987</v>
      </c>
    </row>
    <row r="24" spans="1:6">
      <c r="A24" s="58" t="s">
        <v>178</v>
      </c>
      <c r="B24" s="95">
        <v>907961.50819000008</v>
      </c>
      <c r="C24" s="95">
        <v>28400.027460000001</v>
      </c>
      <c r="D24" s="95">
        <v>0</v>
      </c>
      <c r="E24" s="95">
        <v>0</v>
      </c>
      <c r="F24" s="95">
        <v>936361.53564999998</v>
      </c>
    </row>
    <row r="25" spans="1:6">
      <c r="A25" s="58" t="s">
        <v>179</v>
      </c>
      <c r="B25" s="95">
        <v>-24234.459780000001</v>
      </c>
      <c r="C25" s="95">
        <v>-46223.760579999995</v>
      </c>
      <c r="D25" s="95">
        <v>0</v>
      </c>
      <c r="E25" s="95">
        <v>0</v>
      </c>
      <c r="F25" s="95">
        <v>-70458.220360000007</v>
      </c>
    </row>
    <row r="26" spans="1:6">
      <c r="A26" s="187" t="s">
        <v>180</v>
      </c>
      <c r="B26" s="57">
        <v>181031822.6604</v>
      </c>
      <c r="C26" s="57">
        <v>371578.23158999998</v>
      </c>
      <c r="D26" s="57">
        <v>0</v>
      </c>
      <c r="E26" s="57">
        <v>225.50836999999999</v>
      </c>
      <c r="F26" s="57">
        <v>181403626.40035999</v>
      </c>
    </row>
    <row r="27" spans="1:6">
      <c r="A27" s="60" t="s">
        <v>181</v>
      </c>
      <c r="B27" s="95">
        <v>173199703.10958999</v>
      </c>
      <c r="C27" s="95">
        <v>561385.67846000008</v>
      </c>
      <c r="D27" s="95">
        <v>0</v>
      </c>
      <c r="E27" s="95">
        <v>222.43583999999998</v>
      </c>
      <c r="F27" s="95">
        <v>173761311.22389001</v>
      </c>
    </row>
    <row r="28" spans="1:6">
      <c r="A28" s="58" t="s">
        <v>182</v>
      </c>
      <c r="B28" s="95">
        <v>135626537.63885999</v>
      </c>
      <c r="C28" s="95">
        <v>391198.77312000003</v>
      </c>
      <c r="D28" s="95">
        <v>0</v>
      </c>
      <c r="E28" s="95">
        <v>222.43583999999998</v>
      </c>
      <c r="F28" s="95">
        <v>136017958.84782001</v>
      </c>
    </row>
    <row r="29" spans="1:6">
      <c r="A29" s="58" t="s">
        <v>183</v>
      </c>
      <c r="B29" s="95">
        <v>33977154.256580003</v>
      </c>
      <c r="C29" s="95">
        <v>151121.94237</v>
      </c>
      <c r="D29" s="95">
        <v>0</v>
      </c>
      <c r="E29" s="95">
        <v>0</v>
      </c>
      <c r="F29" s="95">
        <v>34128276.19895</v>
      </c>
    </row>
    <row r="30" spans="1:6">
      <c r="A30" s="58" t="s">
        <v>184</v>
      </c>
      <c r="B30" s="95">
        <v>3596011.2141499999</v>
      </c>
      <c r="C30" s="95">
        <v>19064.96297</v>
      </c>
      <c r="D30" s="95">
        <v>0</v>
      </c>
      <c r="E30" s="95">
        <v>0</v>
      </c>
      <c r="F30" s="95">
        <v>3615076.1771199997</v>
      </c>
    </row>
    <row r="31" spans="1:6">
      <c r="A31" s="60" t="s">
        <v>185</v>
      </c>
      <c r="B31" s="95">
        <v>974622.47834000003</v>
      </c>
      <c r="C31" s="95">
        <v>9502.7142800000001</v>
      </c>
      <c r="D31" s="95">
        <v>0</v>
      </c>
      <c r="E31" s="95">
        <v>0</v>
      </c>
      <c r="F31" s="95">
        <v>984125.19261999999</v>
      </c>
    </row>
    <row r="32" spans="1:6">
      <c r="A32" s="58" t="s">
        <v>186</v>
      </c>
      <c r="B32" s="95">
        <v>427280.26458999998</v>
      </c>
      <c r="C32" s="95">
        <v>5761.8499400000001</v>
      </c>
      <c r="D32" s="95">
        <v>0</v>
      </c>
      <c r="E32" s="95">
        <v>0</v>
      </c>
      <c r="F32" s="95">
        <v>433042.11452999996</v>
      </c>
    </row>
    <row r="33" spans="1:6">
      <c r="A33" s="58" t="s">
        <v>187</v>
      </c>
      <c r="B33" s="95">
        <v>479603.20716000005</v>
      </c>
      <c r="C33" s="95">
        <v>3236.07411</v>
      </c>
      <c r="D33" s="95">
        <v>0</v>
      </c>
      <c r="E33" s="95">
        <v>0</v>
      </c>
      <c r="F33" s="95">
        <v>482839.28126999998</v>
      </c>
    </row>
    <row r="34" spans="1:6">
      <c r="A34" s="58" t="s">
        <v>188</v>
      </c>
      <c r="B34" s="95">
        <v>67739.006590000005</v>
      </c>
      <c r="C34" s="95">
        <v>504.79023000000001</v>
      </c>
      <c r="D34" s="95">
        <v>0</v>
      </c>
      <c r="E34" s="95">
        <v>0</v>
      </c>
      <c r="F34" s="95">
        <v>68243.796819999989</v>
      </c>
    </row>
    <row r="35" spans="1:6">
      <c r="A35" s="60" t="s">
        <v>189</v>
      </c>
      <c r="B35" s="95">
        <v>2036996.59207</v>
      </c>
      <c r="C35" s="95">
        <v>87637.237170000008</v>
      </c>
      <c r="D35" s="95">
        <v>0</v>
      </c>
      <c r="E35" s="95">
        <v>0</v>
      </c>
      <c r="F35" s="95">
        <v>2124633.8292399999</v>
      </c>
    </row>
    <row r="36" spans="1:6">
      <c r="A36" s="58" t="s">
        <v>190</v>
      </c>
      <c r="B36" s="95">
        <v>1389331.62678</v>
      </c>
      <c r="C36" s="95">
        <v>64311.772159999993</v>
      </c>
      <c r="D36" s="95">
        <v>0</v>
      </c>
      <c r="E36" s="95">
        <v>0</v>
      </c>
      <c r="F36" s="95">
        <v>1453643.39894</v>
      </c>
    </row>
    <row r="37" spans="1:6">
      <c r="A37" s="58" t="s">
        <v>191</v>
      </c>
      <c r="B37" s="95">
        <v>586152.59580000001</v>
      </c>
      <c r="C37" s="95">
        <v>23107.86436</v>
      </c>
      <c r="D37" s="95">
        <v>0</v>
      </c>
      <c r="E37" s="95">
        <v>0</v>
      </c>
      <c r="F37" s="95">
        <v>609260.46016000002</v>
      </c>
    </row>
    <row r="38" spans="1:6">
      <c r="A38" s="58" t="s">
        <v>192</v>
      </c>
      <c r="B38" s="95">
        <v>61512.369490000005</v>
      </c>
      <c r="C38" s="95">
        <v>217.60065</v>
      </c>
      <c r="D38" s="95">
        <v>0</v>
      </c>
      <c r="E38" s="95">
        <v>0</v>
      </c>
      <c r="F38" s="95">
        <v>61729.970139999998</v>
      </c>
    </row>
    <row r="39" spans="1:6">
      <c r="A39" s="60" t="s">
        <v>193</v>
      </c>
      <c r="B39" s="95">
        <v>9850855.3440700006</v>
      </c>
      <c r="C39" s="95">
        <v>41626.973359999996</v>
      </c>
      <c r="D39" s="95">
        <v>0</v>
      </c>
      <c r="E39" s="95">
        <v>3.3502399999999999</v>
      </c>
      <c r="F39" s="95">
        <v>9892485.6676700003</v>
      </c>
    </row>
    <row r="40" spans="1:6">
      <c r="A40" s="58" t="s">
        <v>194</v>
      </c>
      <c r="B40" s="95">
        <v>1721558.22432</v>
      </c>
      <c r="C40" s="95">
        <v>4619.8635100000001</v>
      </c>
      <c r="D40" s="95">
        <v>0</v>
      </c>
      <c r="E40" s="95">
        <v>0.54044000000000003</v>
      </c>
      <c r="F40" s="95">
        <v>1726178.62827</v>
      </c>
    </row>
    <row r="41" spans="1:6">
      <c r="A41" s="58" t="s">
        <v>195</v>
      </c>
      <c r="B41" s="95">
        <v>2352264.5961199999</v>
      </c>
      <c r="C41" s="95">
        <v>9901.3800500000016</v>
      </c>
      <c r="D41" s="95">
        <v>0</v>
      </c>
      <c r="E41" s="95">
        <v>0</v>
      </c>
      <c r="F41" s="95">
        <v>2362165.9761700002</v>
      </c>
    </row>
    <row r="42" spans="1:6">
      <c r="A42" s="58" t="s">
        <v>196</v>
      </c>
      <c r="B42" s="95">
        <v>5614.1927900000001</v>
      </c>
      <c r="C42" s="95">
        <v>40.468940000000003</v>
      </c>
      <c r="D42" s="95">
        <v>0</v>
      </c>
      <c r="E42" s="95">
        <v>0</v>
      </c>
      <c r="F42" s="95">
        <v>5654.6617300000007</v>
      </c>
    </row>
    <row r="43" spans="1:6">
      <c r="A43" s="58" t="s">
        <v>197</v>
      </c>
      <c r="B43" s="95">
        <v>14506.369710000001</v>
      </c>
      <c r="C43" s="95">
        <v>128.21516</v>
      </c>
      <c r="D43" s="95">
        <v>0</v>
      </c>
      <c r="E43" s="95">
        <v>0</v>
      </c>
      <c r="F43" s="95">
        <v>14634.584869999999</v>
      </c>
    </row>
    <row r="44" spans="1:6">
      <c r="A44" s="58" t="s">
        <v>198</v>
      </c>
      <c r="B44" s="95">
        <v>1.8854000000000002</v>
      </c>
      <c r="C44" s="95">
        <v>0</v>
      </c>
      <c r="D44" s="95">
        <v>0</v>
      </c>
      <c r="E44" s="95">
        <v>0</v>
      </c>
      <c r="F44" s="95">
        <v>1.8854000000000002</v>
      </c>
    </row>
    <row r="45" spans="1:6">
      <c r="A45" s="58" t="s">
        <v>199</v>
      </c>
      <c r="B45" s="95">
        <v>24.271900000000002</v>
      </c>
      <c r="C45" s="95">
        <v>0</v>
      </c>
      <c r="D45" s="95">
        <v>0</v>
      </c>
      <c r="E45" s="95">
        <v>0</v>
      </c>
      <c r="F45" s="95">
        <v>24.271900000000002</v>
      </c>
    </row>
    <row r="46" spans="1:6">
      <c r="A46" s="58" t="s">
        <v>1198</v>
      </c>
      <c r="B46" s="95">
        <v>3243469.83494</v>
      </c>
      <c r="C46" s="95">
        <v>17295.874489999998</v>
      </c>
      <c r="D46" s="95">
        <v>0</v>
      </c>
      <c r="E46" s="95">
        <v>2.8098000000000001</v>
      </c>
      <c r="F46" s="95">
        <v>3260768.5192300002</v>
      </c>
    </row>
    <row r="47" spans="1:6">
      <c r="A47" s="58" t="s">
        <v>1199</v>
      </c>
      <c r="B47" s="95">
        <v>2461004.4413899998</v>
      </c>
      <c r="C47" s="95">
        <v>9342.0987100000002</v>
      </c>
      <c r="D47" s="95">
        <v>0</v>
      </c>
      <c r="E47" s="95">
        <v>0</v>
      </c>
      <c r="F47" s="95">
        <v>2470346.5400999999</v>
      </c>
    </row>
    <row r="48" spans="1:6">
      <c r="A48" s="58" t="s">
        <v>1204</v>
      </c>
      <c r="B48" s="95">
        <v>9446.6471300000012</v>
      </c>
      <c r="C48" s="95">
        <v>90.330190000000002</v>
      </c>
      <c r="D48" s="95">
        <v>0</v>
      </c>
      <c r="E48" s="95">
        <v>0</v>
      </c>
      <c r="F48" s="95">
        <v>9536.97732</v>
      </c>
    </row>
    <row r="49" spans="1:6">
      <c r="A49" s="58" t="s">
        <v>1205</v>
      </c>
      <c r="B49" s="95">
        <v>37870.590579999996</v>
      </c>
      <c r="C49" s="95">
        <v>141.1661</v>
      </c>
      <c r="D49" s="95">
        <v>0</v>
      </c>
      <c r="E49" s="95">
        <v>0</v>
      </c>
      <c r="F49" s="95">
        <v>38011.756679999999</v>
      </c>
    </row>
    <row r="50" spans="1:6">
      <c r="A50" s="58" t="s">
        <v>1223</v>
      </c>
      <c r="B50" s="95">
        <v>2531.2339300000003</v>
      </c>
      <c r="C50" s="95">
        <v>8.7930799999999998</v>
      </c>
      <c r="D50" s="95">
        <v>0</v>
      </c>
      <c r="E50" s="95">
        <v>0</v>
      </c>
      <c r="F50" s="95">
        <v>2540.0270099999998</v>
      </c>
    </row>
    <row r="51" spans="1:6">
      <c r="A51" s="58" t="s">
        <v>1243</v>
      </c>
      <c r="B51" s="95">
        <v>2563.0558599999999</v>
      </c>
      <c r="C51" s="95">
        <v>58.78313</v>
      </c>
      <c r="D51" s="95">
        <v>0</v>
      </c>
      <c r="E51" s="95">
        <v>0</v>
      </c>
      <c r="F51" s="95">
        <v>2621.8389900000002</v>
      </c>
    </row>
    <row r="52" spans="1:6">
      <c r="A52" s="60" t="s">
        <v>200</v>
      </c>
      <c r="B52" s="95">
        <v>-5030354.8636699999</v>
      </c>
      <c r="C52" s="95">
        <v>-328574.37167999998</v>
      </c>
      <c r="D52" s="95">
        <v>0</v>
      </c>
      <c r="E52" s="95">
        <v>-0.27770999999999996</v>
      </c>
      <c r="F52" s="95">
        <v>-5358929.5130600007</v>
      </c>
    </row>
    <row r="53" spans="1:6">
      <c r="A53" s="61" t="s">
        <v>1278</v>
      </c>
      <c r="B53" s="95">
        <v>-591879.93719000008</v>
      </c>
      <c r="C53" s="95">
        <v>-5928.5008099999995</v>
      </c>
      <c r="D53" s="95">
        <v>0</v>
      </c>
      <c r="E53" s="95">
        <v>-0.27770999999999996</v>
      </c>
      <c r="F53" s="95">
        <v>-597808.71571000002</v>
      </c>
    </row>
    <row r="54" spans="1:6">
      <c r="A54" s="58" t="s">
        <v>1305</v>
      </c>
      <c r="B54" s="95">
        <v>-500631.22063</v>
      </c>
      <c r="C54" s="95">
        <v>-7189.0689499999999</v>
      </c>
      <c r="D54" s="95">
        <v>0</v>
      </c>
      <c r="E54" s="95">
        <v>0</v>
      </c>
      <c r="F54" s="95">
        <v>-507820.28957999998</v>
      </c>
    </row>
    <row r="55" spans="1:6">
      <c r="A55" s="58" t="s">
        <v>1279</v>
      </c>
      <c r="B55" s="95">
        <v>-160040.48781999998</v>
      </c>
      <c r="C55" s="95">
        <v>-1749.7194</v>
      </c>
      <c r="D55" s="95">
        <v>0</v>
      </c>
      <c r="E55" s="95">
        <v>0</v>
      </c>
      <c r="F55" s="95">
        <v>-161790.20722000001</v>
      </c>
    </row>
    <row r="56" spans="1:6">
      <c r="A56" s="58" t="s">
        <v>1306</v>
      </c>
      <c r="B56" s="95">
        <v>-98827.2693</v>
      </c>
      <c r="C56" s="95">
        <v>-674.13281999999992</v>
      </c>
      <c r="D56" s="95">
        <v>0</v>
      </c>
      <c r="E56" s="95">
        <v>0</v>
      </c>
      <c r="F56" s="95">
        <v>-99501.402119999999</v>
      </c>
    </row>
    <row r="57" spans="1:6">
      <c r="A57" s="58" t="s">
        <v>1280</v>
      </c>
      <c r="B57" s="95">
        <v>-946381.94874999998</v>
      </c>
      <c r="C57" s="95">
        <v>-50326.609450000004</v>
      </c>
      <c r="D57" s="95">
        <v>0</v>
      </c>
      <c r="E57" s="95">
        <v>0</v>
      </c>
      <c r="F57" s="95">
        <v>-996708.55820000009</v>
      </c>
    </row>
    <row r="58" spans="1:6">
      <c r="A58" s="58" t="s">
        <v>201</v>
      </c>
      <c r="B58" s="95">
        <v>-383666.80297000002</v>
      </c>
      <c r="C58" s="95">
        <v>-19174.897270000001</v>
      </c>
      <c r="D58" s="95">
        <v>0</v>
      </c>
      <c r="E58" s="95">
        <v>0</v>
      </c>
      <c r="F58" s="95">
        <v>-402841.70024000003</v>
      </c>
    </row>
    <row r="59" spans="1:6">
      <c r="A59" s="61" t="s">
        <v>202</v>
      </c>
      <c r="B59" s="95">
        <v>-917460.89214999997</v>
      </c>
      <c r="C59" s="95">
        <v>-222132.00899</v>
      </c>
      <c r="D59" s="95">
        <v>0</v>
      </c>
      <c r="E59" s="95">
        <v>0</v>
      </c>
      <c r="F59" s="95">
        <v>-1139592.9011400002</v>
      </c>
    </row>
    <row r="60" spans="1:6">
      <c r="A60" s="58" t="s">
        <v>203</v>
      </c>
      <c r="B60" s="95">
        <v>-1216655.3725300001</v>
      </c>
      <c r="C60" s="95">
        <v>-19778.39258</v>
      </c>
      <c r="D60" s="95">
        <v>0</v>
      </c>
      <c r="E60" s="95">
        <v>0</v>
      </c>
      <c r="F60" s="95">
        <v>-1236433.7651099998</v>
      </c>
    </row>
    <row r="61" spans="1:6">
      <c r="A61" s="58" t="s">
        <v>204</v>
      </c>
      <c r="B61" s="95">
        <v>-1394.6008100000001</v>
      </c>
      <c r="C61" s="95">
        <v>0</v>
      </c>
      <c r="D61" s="95">
        <v>0</v>
      </c>
      <c r="E61" s="95">
        <v>0</v>
      </c>
      <c r="F61" s="95">
        <v>-1394.6008100000001</v>
      </c>
    </row>
    <row r="62" spans="1:6">
      <c r="A62" s="58" t="s">
        <v>205</v>
      </c>
      <c r="B62" s="95">
        <v>0</v>
      </c>
      <c r="C62" s="95">
        <v>0</v>
      </c>
      <c r="D62" s="95">
        <v>0</v>
      </c>
      <c r="E62" s="95">
        <v>0</v>
      </c>
      <c r="F62" s="95">
        <v>0</v>
      </c>
    </row>
    <row r="63" spans="1:6">
      <c r="A63" s="58" t="s">
        <v>1008</v>
      </c>
      <c r="B63" s="95">
        <v>-31734.9365</v>
      </c>
      <c r="C63" s="95">
        <v>-473.83219000000003</v>
      </c>
      <c r="D63" s="95">
        <v>0</v>
      </c>
      <c r="E63" s="95">
        <v>0</v>
      </c>
      <c r="F63" s="95">
        <v>-32208.768690000001</v>
      </c>
    </row>
    <row r="64" spans="1:6">
      <c r="A64" s="58" t="s">
        <v>1009</v>
      </c>
      <c r="B64" s="95">
        <v>-44623.403909999994</v>
      </c>
      <c r="C64" s="95">
        <v>-684.32547999999997</v>
      </c>
      <c r="D64" s="95">
        <v>0</v>
      </c>
      <c r="E64" s="95">
        <v>0</v>
      </c>
      <c r="F64" s="95">
        <v>-45307.72939</v>
      </c>
    </row>
    <row r="65" spans="1:6">
      <c r="A65" s="61" t="s">
        <v>1206</v>
      </c>
      <c r="B65" s="95">
        <v>-45587.890240000001</v>
      </c>
      <c r="C65" s="95">
        <v>-172.16423</v>
      </c>
      <c r="D65" s="95">
        <v>0</v>
      </c>
      <c r="E65" s="95">
        <v>0</v>
      </c>
      <c r="F65" s="95">
        <v>-45760.054469999995</v>
      </c>
    </row>
    <row r="66" spans="1:6">
      <c r="A66" s="58" t="s">
        <v>1207</v>
      </c>
      <c r="B66" s="95">
        <v>-27668.583569999999</v>
      </c>
      <c r="C66" s="95">
        <v>-44.438730000000007</v>
      </c>
      <c r="D66" s="95">
        <v>0</v>
      </c>
      <c r="E66" s="95">
        <v>0</v>
      </c>
      <c r="F66" s="95">
        <v>-27713.022300000001</v>
      </c>
    </row>
    <row r="67" spans="1:6">
      <c r="A67" s="58" t="s">
        <v>1208</v>
      </c>
      <c r="B67" s="95">
        <v>-33269.577129999998</v>
      </c>
      <c r="C67" s="95">
        <v>-240.77473999999998</v>
      </c>
      <c r="D67" s="95">
        <v>0</v>
      </c>
      <c r="E67" s="95">
        <v>0</v>
      </c>
      <c r="F67" s="95">
        <v>-33510.351869999999</v>
      </c>
    </row>
    <row r="68" spans="1:6">
      <c r="A68" s="58" t="s">
        <v>1209</v>
      </c>
      <c r="B68" s="95">
        <v>-30531.940170000002</v>
      </c>
      <c r="C68" s="95">
        <v>-5.5060399999999996</v>
      </c>
      <c r="D68" s="95">
        <v>0</v>
      </c>
      <c r="E68" s="95">
        <v>0</v>
      </c>
      <c r="F68" s="95">
        <v>-30537.446210000002</v>
      </c>
    </row>
    <row r="69" spans="1:6">
      <c r="A69" s="187" t="s">
        <v>206</v>
      </c>
      <c r="B69" s="57">
        <v>1892631.49826</v>
      </c>
      <c r="C69" s="57">
        <v>212364.64688999997</v>
      </c>
      <c r="D69" s="57">
        <v>0</v>
      </c>
      <c r="E69" s="57">
        <v>0.27185000000000004</v>
      </c>
      <c r="F69" s="57">
        <v>2104996.4169999999</v>
      </c>
    </row>
    <row r="70" spans="1:6">
      <c r="A70" s="58" t="s">
        <v>207</v>
      </c>
      <c r="B70" s="95">
        <v>1109.02432</v>
      </c>
      <c r="C70" s="95">
        <v>10.616879999999998</v>
      </c>
      <c r="D70" s="95">
        <v>0</v>
      </c>
      <c r="E70" s="95">
        <v>0</v>
      </c>
      <c r="F70" s="95">
        <v>1119.6412</v>
      </c>
    </row>
    <row r="71" spans="1:6">
      <c r="A71" s="61" t="s">
        <v>208</v>
      </c>
      <c r="B71" s="95">
        <v>953490.10618</v>
      </c>
      <c r="C71" s="95">
        <v>57986.450770000003</v>
      </c>
      <c r="D71" s="95">
        <v>0</v>
      </c>
      <c r="E71" s="95">
        <v>0.15916999999999998</v>
      </c>
      <c r="F71" s="95">
        <v>1011476.71612</v>
      </c>
    </row>
    <row r="72" spans="1:6">
      <c r="A72" s="58" t="s">
        <v>209</v>
      </c>
      <c r="B72" s="95">
        <v>1027779.1418700001</v>
      </c>
      <c r="C72" s="95">
        <v>196331.63943000001</v>
      </c>
      <c r="D72" s="95">
        <v>0</v>
      </c>
      <c r="E72" s="95">
        <v>0.11268</v>
      </c>
      <c r="F72" s="95">
        <v>1224110.8939799999</v>
      </c>
    </row>
    <row r="73" spans="1:6">
      <c r="A73" s="58" t="s">
        <v>210</v>
      </c>
      <c r="B73" s="95">
        <v>0</v>
      </c>
      <c r="C73" s="95">
        <v>0</v>
      </c>
      <c r="D73" s="95">
        <v>0</v>
      </c>
      <c r="E73" s="95">
        <v>0</v>
      </c>
      <c r="F73" s="95">
        <v>0</v>
      </c>
    </row>
    <row r="74" spans="1:6">
      <c r="A74" s="58" t="s">
        <v>211</v>
      </c>
      <c r="B74" s="95">
        <v>-89746.774109999998</v>
      </c>
      <c r="C74" s="95">
        <v>-41964.060189999997</v>
      </c>
      <c r="D74" s="95">
        <v>0</v>
      </c>
      <c r="E74" s="95">
        <v>0</v>
      </c>
      <c r="F74" s="95">
        <v>-131710.83429999999</v>
      </c>
    </row>
    <row r="75" spans="1:6">
      <c r="A75" s="187" t="s">
        <v>212</v>
      </c>
      <c r="B75" s="57">
        <v>132605.07426999998</v>
      </c>
      <c r="C75" s="57">
        <v>0</v>
      </c>
      <c r="D75" s="57">
        <v>0</v>
      </c>
      <c r="E75" s="57">
        <v>0</v>
      </c>
      <c r="F75" s="57">
        <v>132605.07426999998</v>
      </c>
    </row>
    <row r="76" spans="1:6">
      <c r="A76" s="58" t="s">
        <v>213</v>
      </c>
      <c r="B76" s="95">
        <v>367.33247999999998</v>
      </c>
      <c r="C76" s="95">
        <v>0</v>
      </c>
      <c r="D76" s="95">
        <v>0</v>
      </c>
      <c r="E76" s="95">
        <v>0</v>
      </c>
      <c r="F76" s="95">
        <v>367.33247999999998</v>
      </c>
    </row>
    <row r="77" spans="1:6">
      <c r="A77" s="58" t="s">
        <v>214</v>
      </c>
      <c r="B77" s="95">
        <v>712581.29358000006</v>
      </c>
      <c r="C77" s="95">
        <v>0</v>
      </c>
      <c r="D77" s="95">
        <v>0</v>
      </c>
      <c r="E77" s="95">
        <v>0</v>
      </c>
      <c r="F77" s="95">
        <v>712581.29358000006</v>
      </c>
    </row>
    <row r="78" spans="1:6">
      <c r="A78" s="58" t="s">
        <v>215</v>
      </c>
      <c r="B78" s="95">
        <v>28167.882409999998</v>
      </c>
      <c r="C78" s="95">
        <v>0</v>
      </c>
      <c r="D78" s="95">
        <v>0</v>
      </c>
      <c r="E78" s="95">
        <v>0</v>
      </c>
      <c r="F78" s="95">
        <v>28167.882409999998</v>
      </c>
    </row>
    <row r="79" spans="1:6">
      <c r="A79" s="58" t="s">
        <v>216</v>
      </c>
      <c r="B79" s="95">
        <v>59.570500000000003</v>
      </c>
      <c r="C79" s="95">
        <v>0</v>
      </c>
      <c r="D79" s="95">
        <v>0</v>
      </c>
      <c r="E79" s="95">
        <v>0</v>
      </c>
      <c r="F79" s="95">
        <v>59.570500000000003</v>
      </c>
    </row>
    <row r="80" spans="1:6">
      <c r="A80" s="58" t="s">
        <v>217</v>
      </c>
      <c r="B80" s="95">
        <v>-608571.00470000005</v>
      </c>
      <c r="C80" s="95">
        <v>0</v>
      </c>
      <c r="D80" s="95">
        <v>0</v>
      </c>
      <c r="E80" s="95">
        <v>0</v>
      </c>
      <c r="F80" s="95">
        <v>-608571.00470000005</v>
      </c>
    </row>
    <row r="81" spans="1:6">
      <c r="A81" s="187" t="s">
        <v>218</v>
      </c>
      <c r="B81" s="57">
        <v>3212356.5411799997</v>
      </c>
      <c r="C81" s="57">
        <v>20019796.964949999</v>
      </c>
      <c r="D81" s="57">
        <v>8.9934599999999989</v>
      </c>
      <c r="E81" s="57">
        <v>600.49440000000004</v>
      </c>
      <c r="F81" s="57">
        <v>23232762.99399</v>
      </c>
    </row>
    <row r="82" spans="1:6">
      <c r="A82" s="58" t="s">
        <v>172</v>
      </c>
      <c r="B82" s="95">
        <v>0</v>
      </c>
      <c r="C82" s="95">
        <v>1.0000000000000001E-5</v>
      </c>
      <c r="D82" s="95">
        <v>0</v>
      </c>
      <c r="E82" s="95">
        <v>0</v>
      </c>
      <c r="F82" s="95">
        <v>1.0000000000000001E-5</v>
      </c>
    </row>
    <row r="83" spans="1:6">
      <c r="A83" s="58" t="s">
        <v>173</v>
      </c>
      <c r="B83" s="95">
        <v>136201.69821999999</v>
      </c>
      <c r="C83" s="95">
        <v>6860</v>
      </c>
      <c r="D83" s="95">
        <v>0</v>
      </c>
      <c r="E83" s="95">
        <v>0</v>
      </c>
      <c r="F83" s="95">
        <v>143061.69821999999</v>
      </c>
    </row>
    <row r="84" spans="1:6">
      <c r="A84" s="58" t="s">
        <v>174</v>
      </c>
      <c r="B84" s="95">
        <v>0</v>
      </c>
      <c r="C84" s="95">
        <v>27576.170999999998</v>
      </c>
      <c r="D84" s="95">
        <v>0</v>
      </c>
      <c r="E84" s="95">
        <v>0</v>
      </c>
      <c r="F84" s="95">
        <v>27576.170999999998</v>
      </c>
    </row>
    <row r="85" spans="1:6">
      <c r="A85" s="58" t="s">
        <v>175</v>
      </c>
      <c r="B85" s="95">
        <v>43998.760490000001</v>
      </c>
      <c r="C85" s="95">
        <v>831514.69805999997</v>
      </c>
      <c r="D85" s="95">
        <v>0</v>
      </c>
      <c r="E85" s="95">
        <v>0</v>
      </c>
      <c r="F85" s="95">
        <v>875513.45854999998</v>
      </c>
    </row>
    <row r="86" spans="1:6">
      <c r="A86" s="58" t="s">
        <v>219</v>
      </c>
      <c r="B86" s="95">
        <v>490375.30992000003</v>
      </c>
      <c r="C86" s="95">
        <v>10190.28089</v>
      </c>
      <c r="D86" s="95">
        <v>0</v>
      </c>
      <c r="E86" s="95">
        <v>0</v>
      </c>
      <c r="F86" s="95">
        <v>500565.59081000002</v>
      </c>
    </row>
    <row r="87" spans="1:6">
      <c r="A87" s="58" t="s">
        <v>220</v>
      </c>
      <c r="B87" s="95">
        <v>428488.47723000002</v>
      </c>
      <c r="C87" s="95">
        <v>16603.66489</v>
      </c>
      <c r="D87" s="95">
        <v>0</v>
      </c>
      <c r="E87" s="95">
        <v>0</v>
      </c>
      <c r="F87" s="95">
        <v>445092.14212000003</v>
      </c>
    </row>
    <row r="88" spans="1:6">
      <c r="A88" s="58" t="s">
        <v>177</v>
      </c>
      <c r="B88" s="95">
        <v>2076010.33797</v>
      </c>
      <c r="C88" s="95">
        <v>19146685.095119998</v>
      </c>
      <c r="D88" s="95">
        <v>8.9934599999999989</v>
      </c>
      <c r="E88" s="95">
        <v>600.49439000000007</v>
      </c>
      <c r="F88" s="95">
        <v>21223304.920939997</v>
      </c>
    </row>
    <row r="89" spans="1:6">
      <c r="A89" s="58" t="s">
        <v>221</v>
      </c>
      <c r="B89" s="95">
        <v>53632.031909999998</v>
      </c>
      <c r="C89" s="95">
        <v>17815.035640000002</v>
      </c>
      <c r="D89" s="95">
        <v>0</v>
      </c>
      <c r="E89" s="95">
        <v>1.0000000000000001E-5</v>
      </c>
      <c r="F89" s="95">
        <v>71447.067559999996</v>
      </c>
    </row>
    <row r="90" spans="1:6">
      <c r="A90" s="58" t="s">
        <v>222</v>
      </c>
      <c r="B90" s="95">
        <v>-16350.074560000001</v>
      </c>
      <c r="C90" s="95">
        <v>-37447.980659999994</v>
      </c>
      <c r="D90" s="95">
        <v>0</v>
      </c>
      <c r="E90" s="95">
        <v>0</v>
      </c>
      <c r="F90" s="95">
        <v>-53798.055220000002</v>
      </c>
    </row>
    <row r="91" spans="1:6">
      <c r="A91" s="187" t="s">
        <v>223</v>
      </c>
      <c r="B91" s="57">
        <v>4229597.7023799997</v>
      </c>
      <c r="C91" s="57">
        <v>0</v>
      </c>
      <c r="D91" s="57">
        <v>0</v>
      </c>
      <c r="E91" s="57">
        <v>0</v>
      </c>
      <c r="F91" s="57">
        <v>4229597.7023799997</v>
      </c>
    </row>
    <row r="92" spans="1:6">
      <c r="A92" s="58" t="s">
        <v>224</v>
      </c>
      <c r="B92" s="95">
        <v>1377573.35625</v>
      </c>
      <c r="C92" s="95">
        <v>0</v>
      </c>
      <c r="D92" s="95">
        <v>0</v>
      </c>
      <c r="E92" s="95">
        <v>0</v>
      </c>
      <c r="F92" s="95">
        <v>1377573.35625</v>
      </c>
    </row>
    <row r="93" spans="1:6">
      <c r="A93" s="58" t="s">
        <v>225</v>
      </c>
      <c r="B93" s="95">
        <v>1968797.6205199999</v>
      </c>
      <c r="C93" s="95">
        <v>0</v>
      </c>
      <c r="D93" s="95">
        <v>0</v>
      </c>
      <c r="E93" s="95">
        <v>0</v>
      </c>
      <c r="F93" s="95">
        <v>1968797.6205199999</v>
      </c>
    </row>
    <row r="94" spans="1:6">
      <c r="A94" s="58" t="s">
        <v>226</v>
      </c>
      <c r="B94" s="95">
        <v>152400.84466</v>
      </c>
      <c r="C94" s="95">
        <v>0</v>
      </c>
      <c r="D94" s="95">
        <v>0</v>
      </c>
      <c r="E94" s="95">
        <v>0</v>
      </c>
      <c r="F94" s="95">
        <v>152400.84466</v>
      </c>
    </row>
    <row r="95" spans="1:6">
      <c r="A95" s="58" t="s">
        <v>227</v>
      </c>
      <c r="B95" s="95">
        <v>204954.10371999998</v>
      </c>
      <c r="C95" s="95">
        <v>0</v>
      </c>
      <c r="D95" s="95">
        <v>0</v>
      </c>
      <c r="E95" s="95">
        <v>0</v>
      </c>
      <c r="F95" s="95">
        <v>204954.10371999998</v>
      </c>
    </row>
    <row r="96" spans="1:6">
      <c r="A96" s="58" t="s">
        <v>228</v>
      </c>
      <c r="B96" s="95">
        <v>276543.34547</v>
      </c>
      <c r="C96" s="95">
        <v>0</v>
      </c>
      <c r="D96" s="95">
        <v>0</v>
      </c>
      <c r="E96" s="95">
        <v>0</v>
      </c>
      <c r="F96" s="95">
        <v>276543.34547</v>
      </c>
    </row>
    <row r="97" spans="1:6">
      <c r="A97" s="58" t="s">
        <v>229</v>
      </c>
      <c r="B97" s="95">
        <v>22525.160359999998</v>
      </c>
      <c r="C97" s="95">
        <v>0</v>
      </c>
      <c r="D97" s="95">
        <v>0</v>
      </c>
      <c r="E97" s="95">
        <v>0</v>
      </c>
      <c r="F97" s="95">
        <v>22525.160359999998</v>
      </c>
    </row>
    <row r="98" spans="1:6">
      <c r="A98" s="58" t="s">
        <v>230</v>
      </c>
      <c r="B98" s="95">
        <v>11746.70169</v>
      </c>
      <c r="C98" s="95">
        <v>0</v>
      </c>
      <c r="D98" s="95">
        <v>0</v>
      </c>
      <c r="E98" s="95">
        <v>0</v>
      </c>
      <c r="F98" s="95">
        <v>11746.70169</v>
      </c>
    </row>
    <row r="99" spans="1:6">
      <c r="A99" s="58" t="s">
        <v>231</v>
      </c>
      <c r="B99" s="95">
        <v>0</v>
      </c>
      <c r="C99" s="95">
        <v>0</v>
      </c>
      <c r="D99" s="95">
        <v>0</v>
      </c>
      <c r="E99" s="95">
        <v>0</v>
      </c>
      <c r="F99" s="95">
        <v>0</v>
      </c>
    </row>
    <row r="100" spans="1:6">
      <c r="A100" s="58" t="s">
        <v>232</v>
      </c>
      <c r="B100" s="95">
        <v>215056.56971000001</v>
      </c>
      <c r="C100" s="95">
        <v>0</v>
      </c>
      <c r="D100" s="95">
        <v>0</v>
      </c>
      <c r="E100" s="95">
        <v>0</v>
      </c>
      <c r="F100" s="95">
        <v>215056.56971000001</v>
      </c>
    </row>
    <row r="101" spans="1:6">
      <c r="A101" s="187" t="s">
        <v>233</v>
      </c>
      <c r="B101" s="57">
        <v>900466.12529</v>
      </c>
      <c r="C101" s="57">
        <v>41678.328090000003</v>
      </c>
      <c r="D101" s="57">
        <v>-7.0000000000000007E-5</v>
      </c>
      <c r="E101" s="57">
        <v>0</v>
      </c>
      <c r="F101" s="57">
        <v>942144.4533099999</v>
      </c>
    </row>
    <row r="102" spans="1:6">
      <c r="A102" s="58" t="s">
        <v>234</v>
      </c>
      <c r="B102" s="95">
        <v>50355.735700000005</v>
      </c>
      <c r="C102" s="95">
        <v>0</v>
      </c>
      <c r="D102" s="95">
        <v>0</v>
      </c>
      <c r="E102" s="95">
        <v>0</v>
      </c>
      <c r="F102" s="95">
        <v>50355.735700000005</v>
      </c>
    </row>
    <row r="103" spans="1:6">
      <c r="A103" s="58" t="s">
        <v>235</v>
      </c>
      <c r="B103" s="95">
        <v>351755.12135999999</v>
      </c>
      <c r="C103" s="95">
        <v>0</v>
      </c>
      <c r="D103" s="95">
        <v>0</v>
      </c>
      <c r="E103" s="95">
        <v>0</v>
      </c>
      <c r="F103" s="95">
        <v>351755.12135999999</v>
      </c>
    </row>
    <row r="104" spans="1:6">
      <c r="A104" s="58" t="s">
        <v>236</v>
      </c>
      <c r="B104" s="95">
        <v>389641.24388000002</v>
      </c>
      <c r="C104" s="95">
        <v>42605.033280000003</v>
      </c>
      <c r="D104" s="95">
        <v>-7.0000000000000007E-5</v>
      </c>
      <c r="E104" s="95">
        <v>0</v>
      </c>
      <c r="F104" s="95">
        <v>432246.27708999999</v>
      </c>
    </row>
    <row r="105" spans="1:6">
      <c r="A105" s="58" t="s">
        <v>237</v>
      </c>
      <c r="B105" s="95">
        <v>123774.35388</v>
      </c>
      <c r="C105" s="95">
        <v>0</v>
      </c>
      <c r="D105" s="95">
        <v>0</v>
      </c>
      <c r="E105" s="95">
        <v>0</v>
      </c>
      <c r="F105" s="95">
        <v>123774.35388</v>
      </c>
    </row>
    <row r="106" spans="1:6">
      <c r="A106" s="58" t="s">
        <v>238</v>
      </c>
      <c r="B106" s="95">
        <v>-15060.329529999999</v>
      </c>
      <c r="C106" s="95">
        <v>-926.7051899999999</v>
      </c>
      <c r="D106" s="95">
        <v>0</v>
      </c>
      <c r="E106" s="95">
        <v>0</v>
      </c>
      <c r="F106" s="95">
        <v>-15987.034720000001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219549638.27331001</v>
      </c>
      <c r="C114" s="57">
        <v>31529693.352779999</v>
      </c>
      <c r="D114" s="57">
        <v>51.900150000000004</v>
      </c>
      <c r="E114" s="57">
        <v>49913.271220000002</v>
      </c>
      <c r="F114" s="57">
        <v>251129296.79745999</v>
      </c>
    </row>
    <row r="115" spans="1:6">
      <c r="A115" s="177" t="s">
        <v>247</v>
      </c>
      <c r="B115" s="57">
        <v>159992869.44782001</v>
      </c>
      <c r="C115" s="57">
        <v>24814997.639459997</v>
      </c>
      <c r="D115" s="57">
        <v>51.85763</v>
      </c>
      <c r="E115" s="57">
        <v>46490.812520000007</v>
      </c>
      <c r="F115" s="57">
        <v>184854409.75742999</v>
      </c>
    </row>
    <row r="116" spans="1:6">
      <c r="A116" s="64" t="s">
        <v>248</v>
      </c>
      <c r="B116" s="95">
        <v>21728461.75623</v>
      </c>
      <c r="C116" s="95">
        <v>8317754.1346400008</v>
      </c>
      <c r="D116" s="95">
        <v>9.5971399999999996</v>
      </c>
      <c r="E116" s="95">
        <v>10.351379999999999</v>
      </c>
      <c r="F116" s="95">
        <v>30046235.839389998</v>
      </c>
    </row>
    <row r="117" spans="1:6">
      <c r="A117" s="64" t="s">
        <v>249</v>
      </c>
      <c r="B117" s="95">
        <v>21115695.23993</v>
      </c>
      <c r="C117" s="95">
        <v>8234287.7016199995</v>
      </c>
      <c r="D117" s="95">
        <v>7.4053699999999996</v>
      </c>
      <c r="E117" s="95">
        <v>5.9005299999999998</v>
      </c>
      <c r="F117" s="95">
        <v>29349996.247450002</v>
      </c>
    </row>
    <row r="118" spans="1:6">
      <c r="A118" s="64" t="s">
        <v>250</v>
      </c>
      <c r="B118" s="95">
        <v>612766.5162999999</v>
      </c>
      <c r="C118" s="95">
        <v>83466.433019999997</v>
      </c>
      <c r="D118" s="95">
        <v>2.19177</v>
      </c>
      <c r="E118" s="95">
        <v>4.45085</v>
      </c>
      <c r="F118" s="95">
        <v>696239.59194000007</v>
      </c>
    </row>
    <row r="119" spans="1:6">
      <c r="A119" s="64" t="s">
        <v>251</v>
      </c>
      <c r="B119" s="95">
        <v>45074239.062789999</v>
      </c>
      <c r="C119" s="95">
        <v>11374642.076440001</v>
      </c>
      <c r="D119" s="95">
        <v>0</v>
      </c>
      <c r="E119" s="95">
        <v>3151.46913</v>
      </c>
      <c r="F119" s="95">
        <v>56452032.60836</v>
      </c>
    </row>
    <row r="120" spans="1:6">
      <c r="A120" s="64" t="s">
        <v>252</v>
      </c>
      <c r="B120" s="95">
        <v>364877.44411000004</v>
      </c>
      <c r="C120" s="95">
        <v>81546.211980000007</v>
      </c>
      <c r="D120" s="95">
        <v>0</v>
      </c>
      <c r="E120" s="95">
        <v>-1.0000000000000001E-5</v>
      </c>
      <c r="F120" s="95">
        <v>446423.65607999999</v>
      </c>
    </row>
    <row r="121" spans="1:6">
      <c r="A121" s="65" t="s">
        <v>253</v>
      </c>
      <c r="B121" s="95">
        <v>7321.1031399999993</v>
      </c>
      <c r="C121" s="95">
        <v>14478.772429999999</v>
      </c>
      <c r="D121" s="95">
        <v>0</v>
      </c>
      <c r="E121" s="95">
        <v>-1.0000000000000001E-5</v>
      </c>
      <c r="F121" s="95">
        <v>21799.87556</v>
      </c>
    </row>
    <row r="122" spans="1:6">
      <c r="A122" s="65" t="s">
        <v>254</v>
      </c>
      <c r="B122" s="95">
        <v>1949.5681200000001</v>
      </c>
      <c r="C122" s="95">
        <v>4287.3386200000004</v>
      </c>
      <c r="D122" s="95">
        <v>0</v>
      </c>
      <c r="E122" s="95">
        <v>0</v>
      </c>
      <c r="F122" s="95">
        <v>6236.9067400000004</v>
      </c>
    </row>
    <row r="123" spans="1:6">
      <c r="A123" s="99" t="s">
        <v>255</v>
      </c>
      <c r="B123" s="95">
        <v>0</v>
      </c>
      <c r="C123" s="95">
        <v>109.99707000000001</v>
      </c>
      <c r="D123" s="95">
        <v>0</v>
      </c>
      <c r="E123" s="95">
        <v>0</v>
      </c>
      <c r="F123" s="95">
        <v>109.99707000000001</v>
      </c>
    </row>
    <row r="124" spans="1:6">
      <c r="A124" s="99" t="s">
        <v>256</v>
      </c>
      <c r="B124" s="95">
        <v>30</v>
      </c>
      <c r="C124" s="95">
        <v>1305.7418500000001</v>
      </c>
      <c r="D124" s="95">
        <v>0</v>
      </c>
      <c r="E124" s="95">
        <v>0</v>
      </c>
      <c r="F124" s="95">
        <v>1335.7418500000001</v>
      </c>
    </row>
    <row r="125" spans="1:6">
      <c r="A125" s="99" t="s">
        <v>257</v>
      </c>
      <c r="B125" s="95">
        <v>8340.1744600000002</v>
      </c>
      <c r="C125" s="95">
        <v>4983.2150799999999</v>
      </c>
      <c r="D125" s="95">
        <v>0</v>
      </c>
      <c r="E125" s="95">
        <v>0</v>
      </c>
      <c r="F125" s="95">
        <v>13323.389539999998</v>
      </c>
    </row>
    <row r="126" spans="1:6">
      <c r="A126" s="99" t="s">
        <v>258</v>
      </c>
      <c r="B126" s="95">
        <v>231724.59839</v>
      </c>
      <c r="C126" s="95">
        <v>25511.146920000003</v>
      </c>
      <c r="D126" s="95">
        <v>0</v>
      </c>
      <c r="E126" s="95">
        <v>0</v>
      </c>
      <c r="F126" s="95">
        <v>257235.74531</v>
      </c>
    </row>
    <row r="127" spans="1:6">
      <c r="A127" s="99" t="s">
        <v>259</v>
      </c>
      <c r="B127" s="95">
        <v>0</v>
      </c>
      <c r="C127" s="95">
        <v>30870.000010000003</v>
      </c>
      <c r="D127" s="95">
        <v>0</v>
      </c>
      <c r="E127" s="95">
        <v>0</v>
      </c>
      <c r="F127" s="95">
        <v>30870.000010000003</v>
      </c>
    </row>
    <row r="128" spans="1:6">
      <c r="A128" s="99" t="s">
        <v>260</v>
      </c>
      <c r="B128" s="95">
        <v>115512</v>
      </c>
      <c r="C128" s="95">
        <v>0</v>
      </c>
      <c r="D128" s="95">
        <v>0</v>
      </c>
      <c r="E128" s="95">
        <v>0</v>
      </c>
      <c r="F128" s="95">
        <v>115512</v>
      </c>
    </row>
    <row r="129" spans="1:6">
      <c r="A129" s="156" t="s">
        <v>261</v>
      </c>
      <c r="B129" s="95">
        <v>3118364.42814</v>
      </c>
      <c r="C129" s="95">
        <v>894545.01271000004</v>
      </c>
      <c r="D129" s="95">
        <v>42.260489999999997</v>
      </c>
      <c r="E129" s="95">
        <v>32459.851600000002</v>
      </c>
      <c r="F129" s="95">
        <v>4045411.5529399998</v>
      </c>
    </row>
    <row r="130" spans="1:6">
      <c r="A130" s="156" t="s">
        <v>262</v>
      </c>
      <c r="B130" s="95">
        <v>79188971.406910002</v>
      </c>
      <c r="C130" s="95">
        <v>4023327.7446900001</v>
      </c>
      <c r="D130" s="95">
        <v>0</v>
      </c>
      <c r="E130" s="95">
        <v>10697.04</v>
      </c>
      <c r="F130" s="95">
        <v>83222996.19160001</v>
      </c>
    </row>
    <row r="131" spans="1:6">
      <c r="A131" s="64" t="s">
        <v>263</v>
      </c>
      <c r="B131" s="95">
        <v>10517955.349639999</v>
      </c>
      <c r="C131" s="95">
        <v>123182.459</v>
      </c>
      <c r="D131" s="95">
        <v>0</v>
      </c>
      <c r="E131" s="95">
        <v>172.10042000000001</v>
      </c>
      <c r="F131" s="95">
        <v>10641309.90906</v>
      </c>
    </row>
    <row r="132" spans="1:6">
      <c r="A132" s="177" t="s">
        <v>264</v>
      </c>
      <c r="B132" s="57">
        <v>281277.05369999999</v>
      </c>
      <c r="C132" s="57">
        <v>1190.9359299999999</v>
      </c>
      <c r="D132" s="57">
        <v>0</v>
      </c>
      <c r="E132" s="57">
        <v>6.1500000000000001E-3</v>
      </c>
      <c r="F132" s="57">
        <v>282467.99578</v>
      </c>
    </row>
    <row r="133" spans="1:6">
      <c r="A133" s="177" t="s">
        <v>458</v>
      </c>
      <c r="B133" s="57">
        <v>14968448.81336</v>
      </c>
      <c r="C133" s="57">
        <v>2865731.7282699998</v>
      </c>
      <c r="D133" s="57">
        <v>0</v>
      </c>
      <c r="E133" s="57">
        <v>0</v>
      </c>
      <c r="F133" s="57">
        <v>17834180.54163</v>
      </c>
    </row>
    <row r="134" spans="1:6">
      <c r="A134" s="64" t="s">
        <v>459</v>
      </c>
      <c r="B134" s="95">
        <v>5178692.5143400002</v>
      </c>
      <c r="C134" s="95">
        <v>744129.07074</v>
      </c>
      <c r="D134" s="95">
        <v>0</v>
      </c>
      <c r="E134" s="95">
        <v>0</v>
      </c>
      <c r="F134" s="95">
        <v>5922821.5850799996</v>
      </c>
    </row>
    <row r="135" spans="1:6">
      <c r="A135" s="64" t="s">
        <v>460</v>
      </c>
      <c r="B135" s="95">
        <v>3286873.4787600003</v>
      </c>
      <c r="C135" s="95">
        <v>114121.05295</v>
      </c>
      <c r="D135" s="95">
        <v>0</v>
      </c>
      <c r="E135" s="95">
        <v>0</v>
      </c>
      <c r="F135" s="95">
        <v>3400994.5317100002</v>
      </c>
    </row>
    <row r="136" spans="1:6">
      <c r="A136" s="64" t="s">
        <v>461</v>
      </c>
      <c r="B136" s="95">
        <v>0</v>
      </c>
      <c r="C136" s="95">
        <v>0</v>
      </c>
      <c r="D136" s="95">
        <v>0</v>
      </c>
      <c r="E136" s="95">
        <v>0</v>
      </c>
      <c r="F136" s="95">
        <v>0</v>
      </c>
    </row>
    <row r="137" spans="1:6">
      <c r="A137" s="64" t="s">
        <v>462</v>
      </c>
      <c r="B137" s="95">
        <v>636542.78787</v>
      </c>
      <c r="C137" s="95">
        <v>149108.52523</v>
      </c>
      <c r="D137" s="95">
        <v>0</v>
      </c>
      <c r="E137" s="95">
        <v>0</v>
      </c>
      <c r="F137" s="95">
        <v>785651.31310000003</v>
      </c>
    </row>
    <row r="138" spans="1:6">
      <c r="A138" s="64" t="s">
        <v>463</v>
      </c>
      <c r="B138" s="95">
        <v>5619589.4999399995</v>
      </c>
      <c r="C138" s="95">
        <v>1815967.18622</v>
      </c>
      <c r="D138" s="95">
        <v>0</v>
      </c>
      <c r="E138" s="95">
        <v>0</v>
      </c>
      <c r="F138" s="95">
        <v>7435556.68616</v>
      </c>
    </row>
    <row r="139" spans="1:6">
      <c r="A139" s="64" t="s">
        <v>470</v>
      </c>
      <c r="B139" s="95">
        <v>246750.53245</v>
      </c>
      <c r="C139" s="95">
        <v>42405.893130000004</v>
      </c>
      <c r="D139" s="95">
        <v>0</v>
      </c>
      <c r="E139" s="95">
        <v>0</v>
      </c>
      <c r="F139" s="95">
        <v>289156.42557999998</v>
      </c>
    </row>
    <row r="140" spans="1:6">
      <c r="A140" s="177" t="s">
        <v>265</v>
      </c>
      <c r="B140" s="57">
        <v>32359772.705230001</v>
      </c>
      <c r="C140" s="57">
        <v>1596453.5533399999</v>
      </c>
      <c r="D140" s="57">
        <v>0</v>
      </c>
      <c r="E140" s="57">
        <v>46.58135</v>
      </c>
      <c r="F140" s="57">
        <v>33956272.839919999</v>
      </c>
    </row>
    <row r="141" spans="1:6">
      <c r="A141" s="64" t="s">
        <v>266</v>
      </c>
      <c r="B141" s="95">
        <v>1271612.5736</v>
      </c>
      <c r="C141" s="95">
        <v>156872.93906999999</v>
      </c>
      <c r="D141" s="95">
        <v>0</v>
      </c>
      <c r="E141" s="95">
        <v>0</v>
      </c>
      <c r="F141" s="95">
        <v>1428485.5126700001</v>
      </c>
    </row>
    <row r="142" spans="1:6">
      <c r="A142" s="64" t="s">
        <v>267</v>
      </c>
      <c r="B142" s="95">
        <v>14793591.82535</v>
      </c>
      <c r="C142" s="95">
        <v>206046.52068000002</v>
      </c>
      <c r="D142" s="95">
        <v>0</v>
      </c>
      <c r="E142" s="95">
        <v>0</v>
      </c>
      <c r="F142" s="95">
        <v>14999638.346030001</v>
      </c>
    </row>
    <row r="143" spans="1:6">
      <c r="A143" s="64" t="s">
        <v>268</v>
      </c>
      <c r="B143" s="95">
        <v>0</v>
      </c>
      <c r="C143" s="95">
        <v>0</v>
      </c>
      <c r="D143" s="95">
        <v>0</v>
      </c>
      <c r="E143" s="95">
        <v>46.58135</v>
      </c>
      <c r="F143" s="95">
        <v>46.58135</v>
      </c>
    </row>
    <row r="144" spans="1:6">
      <c r="A144" s="64" t="s">
        <v>269</v>
      </c>
      <c r="B144" s="95">
        <v>1513564.37894</v>
      </c>
      <c r="C144" s="95">
        <v>0</v>
      </c>
      <c r="D144" s="95">
        <v>0</v>
      </c>
      <c r="E144" s="95">
        <v>0</v>
      </c>
      <c r="F144" s="95">
        <v>1513564.37894</v>
      </c>
    </row>
    <row r="145" spans="1:6">
      <c r="A145" s="64" t="s">
        <v>270</v>
      </c>
      <c r="B145" s="95">
        <v>13773590.244410001</v>
      </c>
      <c r="C145" s="95">
        <v>529765.12884999998</v>
      </c>
      <c r="D145" s="95">
        <v>0</v>
      </c>
      <c r="E145" s="95">
        <v>0</v>
      </c>
      <c r="F145" s="95">
        <v>14303355.373260001</v>
      </c>
    </row>
    <row r="146" spans="1:6">
      <c r="A146" s="64" t="s">
        <v>271</v>
      </c>
      <c r="B146" s="95">
        <v>91938.71256</v>
      </c>
      <c r="C146" s="95">
        <v>0</v>
      </c>
      <c r="D146" s="95">
        <v>0</v>
      </c>
      <c r="E146" s="95">
        <v>0</v>
      </c>
      <c r="F146" s="95">
        <v>91938.71256</v>
      </c>
    </row>
    <row r="147" spans="1:6">
      <c r="A147" s="64" t="s">
        <v>272</v>
      </c>
      <c r="B147" s="95">
        <v>711.63687000000004</v>
      </c>
      <c r="C147" s="95">
        <v>685009.30040999991</v>
      </c>
      <c r="D147" s="95">
        <v>0</v>
      </c>
      <c r="E147" s="95">
        <v>0</v>
      </c>
      <c r="F147" s="95">
        <v>685720.93727999995</v>
      </c>
    </row>
    <row r="148" spans="1:6">
      <c r="A148" s="64" t="s">
        <v>273</v>
      </c>
      <c r="B148" s="95">
        <v>914763.33349999995</v>
      </c>
      <c r="C148" s="95">
        <v>18759.66433</v>
      </c>
      <c r="D148" s="95">
        <v>0</v>
      </c>
      <c r="E148" s="95">
        <v>0</v>
      </c>
      <c r="F148" s="95">
        <v>933522.99783000001</v>
      </c>
    </row>
    <row r="149" spans="1:6">
      <c r="A149" s="177" t="s">
        <v>274</v>
      </c>
      <c r="B149" s="57">
        <v>5129059.1891299998</v>
      </c>
      <c r="C149" s="57">
        <v>455894.13864999998</v>
      </c>
      <c r="D149" s="57">
        <v>4.2520000000000002E-2</v>
      </c>
      <c r="E149" s="57">
        <v>566.76081999999997</v>
      </c>
      <c r="F149" s="57">
        <v>5585520.13112</v>
      </c>
    </row>
    <row r="150" spans="1:6">
      <c r="A150" s="64" t="s">
        <v>207</v>
      </c>
      <c r="B150" s="95">
        <v>857687.65011000005</v>
      </c>
      <c r="C150" s="95">
        <v>82419.973370000007</v>
      </c>
      <c r="D150" s="95">
        <v>0</v>
      </c>
      <c r="E150" s="95">
        <v>7.0050000000000001E-2</v>
      </c>
      <c r="F150" s="95">
        <v>940107.69352999993</v>
      </c>
    </row>
    <row r="151" spans="1:6">
      <c r="A151" s="64" t="s">
        <v>209</v>
      </c>
      <c r="B151" s="95">
        <v>2480643.5319300001</v>
      </c>
      <c r="C151" s="95">
        <v>198706.06175999998</v>
      </c>
      <c r="D151" s="95">
        <v>4.2520000000000002E-2</v>
      </c>
      <c r="E151" s="95">
        <v>554.7636</v>
      </c>
      <c r="F151" s="95">
        <v>2679904.3998099999</v>
      </c>
    </row>
    <row r="152" spans="1:6">
      <c r="A152" s="64" t="s">
        <v>275</v>
      </c>
      <c r="B152" s="95">
        <v>1444212.8433800002</v>
      </c>
      <c r="C152" s="95">
        <v>123905.82523999999</v>
      </c>
      <c r="D152" s="95">
        <v>0</v>
      </c>
      <c r="E152" s="95">
        <v>11.555129999999998</v>
      </c>
      <c r="F152" s="95">
        <v>1568130.2237499999</v>
      </c>
    </row>
    <row r="153" spans="1:6">
      <c r="A153" s="64" t="s">
        <v>236</v>
      </c>
      <c r="B153" s="95">
        <v>346515.16370999999</v>
      </c>
      <c r="C153" s="95">
        <v>50862.278279999999</v>
      </c>
      <c r="D153" s="95">
        <v>0</v>
      </c>
      <c r="E153" s="95">
        <v>0.37204000000000004</v>
      </c>
      <c r="F153" s="95">
        <v>397377.81402999995</v>
      </c>
    </row>
    <row r="154" spans="1:6">
      <c r="A154" s="64" t="s">
        <v>276</v>
      </c>
      <c r="B154" s="95">
        <v>0</v>
      </c>
      <c r="C154" s="95">
        <v>0</v>
      </c>
      <c r="D154" s="95">
        <v>0</v>
      </c>
      <c r="E154" s="95">
        <v>0</v>
      </c>
      <c r="F154" s="95">
        <v>0</v>
      </c>
    </row>
    <row r="155" spans="1:6">
      <c r="A155" s="177" t="s">
        <v>277</v>
      </c>
      <c r="B155" s="57">
        <v>2362274.372</v>
      </c>
      <c r="C155" s="57">
        <v>364622.29634</v>
      </c>
      <c r="D155" s="57">
        <v>0</v>
      </c>
      <c r="E155" s="57">
        <v>2809.1103800000001</v>
      </c>
      <c r="F155" s="57">
        <v>2729705.7787199998</v>
      </c>
    </row>
    <row r="156" spans="1:6">
      <c r="A156" s="64" t="s">
        <v>278</v>
      </c>
      <c r="B156" s="95">
        <v>151137.02699000001</v>
      </c>
      <c r="C156" s="95">
        <v>20574.542440000001</v>
      </c>
      <c r="D156" s="95">
        <v>0</v>
      </c>
      <c r="E156" s="95">
        <v>255.53764999999999</v>
      </c>
      <c r="F156" s="95">
        <v>171967.10708000002</v>
      </c>
    </row>
    <row r="157" spans="1:6">
      <c r="A157" s="64" t="s">
        <v>279</v>
      </c>
      <c r="B157" s="95">
        <v>0</v>
      </c>
      <c r="C157" s="95">
        <v>0</v>
      </c>
      <c r="D157" s="95">
        <v>0</v>
      </c>
      <c r="E157" s="95">
        <v>0</v>
      </c>
      <c r="F157" s="95">
        <v>0</v>
      </c>
    </row>
    <row r="158" spans="1:6">
      <c r="A158" s="64" t="s">
        <v>280</v>
      </c>
      <c r="B158" s="95">
        <v>1226148.18506</v>
      </c>
      <c r="C158" s="95">
        <v>197656.53461</v>
      </c>
      <c r="D158" s="95">
        <v>0</v>
      </c>
      <c r="E158" s="95">
        <v>1142.0527</v>
      </c>
      <c r="F158" s="95">
        <v>1424946.7723699999</v>
      </c>
    </row>
    <row r="159" spans="1:6">
      <c r="A159" s="64" t="s">
        <v>1307</v>
      </c>
      <c r="B159" s="95">
        <v>0</v>
      </c>
      <c r="C159" s="95">
        <v>0</v>
      </c>
      <c r="D159" s="95">
        <v>0</v>
      </c>
      <c r="E159" s="95">
        <v>0</v>
      </c>
      <c r="F159" s="95">
        <v>0</v>
      </c>
    </row>
    <row r="160" spans="1:6">
      <c r="A160" s="64" t="s">
        <v>281</v>
      </c>
      <c r="B160" s="95">
        <v>957145.99888999993</v>
      </c>
      <c r="C160" s="95">
        <v>26495.05515</v>
      </c>
      <c r="D160" s="95">
        <v>0</v>
      </c>
      <c r="E160" s="95">
        <v>1411.5200300000001</v>
      </c>
      <c r="F160" s="95">
        <v>985052.57407000009</v>
      </c>
    </row>
    <row r="161" spans="1:6">
      <c r="A161" s="64" t="s">
        <v>282</v>
      </c>
      <c r="B161" s="95">
        <v>27843.161059999999</v>
      </c>
      <c r="C161" s="95">
        <v>119896.16413999999</v>
      </c>
      <c r="D161" s="95">
        <v>0</v>
      </c>
      <c r="E161" s="95">
        <v>0</v>
      </c>
      <c r="F161" s="95">
        <v>147739.32519999999</v>
      </c>
    </row>
    <row r="162" spans="1:6">
      <c r="A162" s="177" t="s">
        <v>283</v>
      </c>
      <c r="B162" s="57">
        <v>2888857.55724</v>
      </c>
      <c r="C162" s="57">
        <v>348661.59750999999</v>
      </c>
      <c r="D162" s="57">
        <v>0</v>
      </c>
      <c r="E162" s="57">
        <v>0</v>
      </c>
      <c r="F162" s="57">
        <v>3237519.1547500002</v>
      </c>
    </row>
    <row r="163" spans="1:6">
      <c r="A163" s="64" t="s">
        <v>284</v>
      </c>
      <c r="B163" s="95">
        <v>2842756.25</v>
      </c>
      <c r="C163" s="95">
        <v>344715</v>
      </c>
      <c r="D163" s="95">
        <v>0</v>
      </c>
      <c r="E163" s="95">
        <v>0</v>
      </c>
      <c r="F163" s="95">
        <v>3187471.25</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46101.307240000002</v>
      </c>
      <c r="C166" s="95">
        <v>3946.5975099999996</v>
      </c>
      <c r="D166" s="95">
        <v>0</v>
      </c>
      <c r="E166" s="95">
        <v>0</v>
      </c>
      <c r="F166" s="95">
        <v>50047.904750000002</v>
      </c>
    </row>
    <row r="167" spans="1:6">
      <c r="A167" s="177" t="s">
        <v>288</v>
      </c>
      <c r="B167" s="57">
        <v>1567079.1348299999</v>
      </c>
      <c r="C167" s="57">
        <v>1082141.46328</v>
      </c>
      <c r="D167" s="57">
        <v>0</v>
      </c>
      <c r="E167" s="57">
        <v>0</v>
      </c>
      <c r="F167" s="57">
        <v>2649220.5981100001</v>
      </c>
    </row>
    <row r="168" spans="1:6">
      <c r="A168" s="64" t="s">
        <v>289</v>
      </c>
      <c r="B168" s="95">
        <v>14112</v>
      </c>
      <c r="C168" s="95">
        <v>68043.995420000007</v>
      </c>
      <c r="D168" s="95">
        <v>0</v>
      </c>
      <c r="E168" s="95">
        <v>0</v>
      </c>
      <c r="F168" s="95">
        <v>82155.995420000007</v>
      </c>
    </row>
    <row r="169" spans="1:6">
      <c r="A169" s="64" t="s">
        <v>290</v>
      </c>
      <c r="B169" s="95">
        <v>0</v>
      </c>
      <c r="C169" s="95">
        <v>0</v>
      </c>
      <c r="D169" s="95">
        <v>0</v>
      </c>
      <c r="E169" s="95">
        <v>0</v>
      </c>
      <c r="F169" s="95">
        <v>0</v>
      </c>
    </row>
    <row r="170" spans="1:6">
      <c r="A170" s="64" t="s">
        <v>291</v>
      </c>
      <c r="B170" s="95">
        <v>0</v>
      </c>
      <c r="C170" s="95">
        <v>1485.6633400000001</v>
      </c>
      <c r="D170" s="95">
        <v>0</v>
      </c>
      <c r="E170" s="95">
        <v>0</v>
      </c>
      <c r="F170" s="95">
        <v>1485.6633400000001</v>
      </c>
    </row>
    <row r="171" spans="1:6">
      <c r="A171" s="64" t="s">
        <v>292</v>
      </c>
      <c r="B171" s="95">
        <v>14112</v>
      </c>
      <c r="C171" s="95">
        <v>66558.332079999993</v>
      </c>
      <c r="D171" s="95">
        <v>0</v>
      </c>
      <c r="E171" s="95">
        <v>0</v>
      </c>
      <c r="F171" s="95">
        <v>80670.332079999993</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1528310.8</v>
      </c>
      <c r="C174" s="95">
        <v>996741.46739999996</v>
      </c>
      <c r="D174" s="95">
        <v>0</v>
      </c>
      <c r="E174" s="95">
        <v>0</v>
      </c>
      <c r="F174" s="95">
        <v>2525052.2674000002</v>
      </c>
    </row>
    <row r="175" spans="1:6">
      <c r="A175" s="64" t="s">
        <v>296</v>
      </c>
      <c r="B175" s="95">
        <v>24656.33483</v>
      </c>
      <c r="C175" s="95">
        <v>17356.000459999999</v>
      </c>
      <c r="D175" s="95">
        <v>0</v>
      </c>
      <c r="E175" s="95">
        <v>0</v>
      </c>
      <c r="F175" s="95">
        <v>42012.335290000003</v>
      </c>
    </row>
    <row r="176" spans="1:6">
      <c r="A176" s="155" t="s">
        <v>297</v>
      </c>
      <c r="B176" s="57">
        <v>18039325.32987</v>
      </c>
      <c r="C176" s="57">
        <v>0</v>
      </c>
      <c r="D176" s="57">
        <v>0</v>
      </c>
      <c r="E176" s="57">
        <v>0</v>
      </c>
      <c r="F176" s="57">
        <v>18039325.32987</v>
      </c>
    </row>
    <row r="177" spans="1:6">
      <c r="A177" s="63" t="s">
        <v>298</v>
      </c>
      <c r="B177" s="95">
        <v>13475285.72655</v>
      </c>
      <c r="C177" s="95">
        <v>0</v>
      </c>
      <c r="D177" s="95">
        <v>0</v>
      </c>
      <c r="E177" s="95">
        <v>0</v>
      </c>
      <c r="F177" s="95">
        <v>13475285.72655</v>
      </c>
    </row>
    <row r="178" spans="1:6">
      <c r="A178" s="64" t="s">
        <v>299</v>
      </c>
      <c r="B178" s="95">
        <v>13475285.72655</v>
      </c>
      <c r="C178" s="95">
        <v>0</v>
      </c>
      <c r="D178" s="95">
        <v>0</v>
      </c>
      <c r="E178" s="95">
        <v>0</v>
      </c>
      <c r="F178" s="95">
        <v>13475285.72655</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303515.56458999997</v>
      </c>
      <c r="C181" s="95">
        <v>0</v>
      </c>
      <c r="D181" s="95">
        <v>0</v>
      </c>
      <c r="E181" s="95">
        <v>0</v>
      </c>
      <c r="F181" s="95">
        <v>303515.56458999997</v>
      </c>
    </row>
    <row r="182" spans="1:6">
      <c r="A182" s="64" t="s">
        <v>303</v>
      </c>
      <c r="B182" s="95">
        <v>1713.9146599999999</v>
      </c>
      <c r="C182" s="95">
        <v>0</v>
      </c>
      <c r="D182" s="95">
        <v>0</v>
      </c>
      <c r="E182" s="95">
        <v>0</v>
      </c>
      <c r="F182" s="95">
        <v>1713.9146599999999</v>
      </c>
    </row>
    <row r="183" spans="1:6">
      <c r="A183" s="64" t="s">
        <v>304</v>
      </c>
      <c r="B183" s="95">
        <v>298538.04183</v>
      </c>
      <c r="C183" s="95">
        <v>0</v>
      </c>
      <c r="D183" s="95">
        <v>0</v>
      </c>
      <c r="E183" s="95">
        <v>0</v>
      </c>
      <c r="F183" s="95">
        <v>298538.04183</v>
      </c>
    </row>
    <row r="184" spans="1:6">
      <c r="A184" s="64" t="s">
        <v>305</v>
      </c>
      <c r="B184" s="95">
        <v>3263.6080999999999</v>
      </c>
      <c r="C184" s="95">
        <v>0</v>
      </c>
      <c r="D184" s="95">
        <v>0</v>
      </c>
      <c r="E184" s="95">
        <v>0</v>
      </c>
      <c r="F184" s="95">
        <v>3263.6080999999999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3022352.29379</v>
      </c>
      <c r="C187" s="95">
        <v>0</v>
      </c>
      <c r="D187" s="95">
        <v>0</v>
      </c>
      <c r="E187" s="95">
        <v>0</v>
      </c>
      <c r="F187" s="95">
        <v>3022352.29379</v>
      </c>
    </row>
    <row r="188" spans="1:6">
      <c r="A188" s="64" t="s">
        <v>309</v>
      </c>
      <c r="B188" s="95">
        <v>2233553.66438</v>
      </c>
      <c r="C188" s="95">
        <v>0</v>
      </c>
      <c r="D188" s="95">
        <v>0</v>
      </c>
      <c r="E188" s="95">
        <v>0</v>
      </c>
      <c r="F188" s="95">
        <v>2233553.66438</v>
      </c>
    </row>
    <row r="189" spans="1:6">
      <c r="A189" s="64" t="s">
        <v>310</v>
      </c>
      <c r="B189" s="95">
        <v>112119.38906</v>
      </c>
      <c r="C189" s="95">
        <v>0</v>
      </c>
      <c r="D189" s="95">
        <v>0</v>
      </c>
      <c r="E189" s="95">
        <v>0</v>
      </c>
      <c r="F189" s="95">
        <v>112119.38906</v>
      </c>
    </row>
    <row r="190" spans="1:6">
      <c r="A190" s="64" t="s">
        <v>311</v>
      </c>
      <c r="B190" s="95">
        <v>676679.24034999998</v>
      </c>
      <c r="C190" s="95">
        <v>0</v>
      </c>
      <c r="D190" s="95">
        <v>0</v>
      </c>
      <c r="E190" s="95">
        <v>0</v>
      </c>
      <c r="F190" s="95">
        <v>676679.24034999998</v>
      </c>
    </row>
    <row r="191" spans="1:6">
      <c r="A191" s="63" t="s">
        <v>312</v>
      </c>
      <c r="B191" s="95">
        <v>1238171.7449400001</v>
      </c>
      <c r="C191" s="95">
        <v>0</v>
      </c>
      <c r="D191" s="95">
        <v>0</v>
      </c>
      <c r="E191" s="95">
        <v>0</v>
      </c>
      <c r="F191" s="95">
        <v>1238171.7449400001</v>
      </c>
    </row>
    <row r="192" spans="1:6">
      <c r="A192" s="64" t="s">
        <v>313</v>
      </c>
      <c r="B192" s="95">
        <v>1018652.17327</v>
      </c>
      <c r="C192" s="95">
        <v>0</v>
      </c>
      <c r="D192" s="95">
        <v>0</v>
      </c>
      <c r="E192" s="95">
        <v>0</v>
      </c>
      <c r="F192" s="95">
        <v>1018652.17327</v>
      </c>
    </row>
    <row r="193" spans="1:6">
      <c r="A193" s="64" t="s">
        <v>314</v>
      </c>
      <c r="B193" s="95">
        <v>219519.57166999998</v>
      </c>
      <c r="C193" s="95">
        <v>0</v>
      </c>
      <c r="D193" s="95">
        <v>0</v>
      </c>
      <c r="E193" s="95">
        <v>0</v>
      </c>
      <c r="F193" s="95">
        <v>219519.57166999998</v>
      </c>
    </row>
    <row r="194" spans="1:6">
      <c r="A194" s="72" t="s">
        <v>315</v>
      </c>
      <c r="B194" s="57">
        <v>237588963.60317999</v>
      </c>
      <c r="C194" s="57">
        <v>31529693.352779999</v>
      </c>
      <c r="D194" s="57">
        <v>51.900150000000004</v>
      </c>
      <c r="E194" s="57">
        <v>49913.271220000002</v>
      </c>
      <c r="F194" s="57">
        <v>269168622.12733001</v>
      </c>
    </row>
    <row r="195" spans="1:6">
      <c r="A195" s="72" t="s">
        <v>316</v>
      </c>
      <c r="B195" s="57">
        <v>9351039.0945800003</v>
      </c>
      <c r="C195" s="57">
        <v>6016446.9723999994</v>
      </c>
      <c r="D195" s="57">
        <v>0</v>
      </c>
      <c r="E195" s="57">
        <v>213569.59878</v>
      </c>
      <c r="F195" s="57">
        <v>15581055.665759999</v>
      </c>
    </row>
    <row r="196" spans="1:6">
      <c r="A196" s="66" t="s">
        <v>317</v>
      </c>
      <c r="B196" s="95">
        <v>6430.5075099999995</v>
      </c>
      <c r="C196" s="95">
        <v>1667764.8512299999</v>
      </c>
      <c r="D196" s="95">
        <v>0</v>
      </c>
      <c r="E196" s="95">
        <v>0</v>
      </c>
      <c r="F196" s="95">
        <v>1674195.3587400001</v>
      </c>
    </row>
    <row r="197" spans="1:6">
      <c r="A197" s="64" t="s">
        <v>318</v>
      </c>
      <c r="B197" s="95">
        <v>6430.5075099999995</v>
      </c>
      <c r="C197" s="95">
        <v>131453.47630000001</v>
      </c>
      <c r="D197" s="95">
        <v>0</v>
      </c>
      <c r="E197" s="95">
        <v>0</v>
      </c>
      <c r="F197" s="95">
        <v>137883.98381000001</v>
      </c>
    </row>
    <row r="198" spans="1:6">
      <c r="A198" s="64" t="s">
        <v>319</v>
      </c>
      <c r="B198" s="95">
        <v>0</v>
      </c>
      <c r="C198" s="95">
        <v>12230.562390000001</v>
      </c>
      <c r="D198" s="95">
        <v>0</v>
      </c>
      <c r="E198" s="95">
        <v>0</v>
      </c>
      <c r="F198" s="95">
        <v>12230.562390000001</v>
      </c>
    </row>
    <row r="199" spans="1:6">
      <c r="A199" s="64" t="s">
        <v>320</v>
      </c>
      <c r="B199" s="95">
        <v>0</v>
      </c>
      <c r="C199" s="95">
        <v>1117929.9231500002</v>
      </c>
      <c r="D199" s="95">
        <v>0</v>
      </c>
      <c r="E199" s="95">
        <v>0</v>
      </c>
      <c r="F199" s="95">
        <v>1117929.9231500002</v>
      </c>
    </row>
    <row r="200" spans="1:6">
      <c r="A200" s="64" t="s">
        <v>321</v>
      </c>
      <c r="B200" s="95">
        <v>0</v>
      </c>
      <c r="C200" s="95">
        <v>111.6122</v>
      </c>
      <c r="D200" s="95">
        <v>0</v>
      </c>
      <c r="E200" s="95">
        <v>0</v>
      </c>
      <c r="F200" s="95">
        <v>111.6122</v>
      </c>
    </row>
    <row r="201" spans="1:6">
      <c r="A201" s="64" t="s">
        <v>322</v>
      </c>
      <c r="B201" s="95">
        <v>0</v>
      </c>
      <c r="C201" s="95">
        <v>406039.27718999999</v>
      </c>
      <c r="D201" s="95">
        <v>0</v>
      </c>
      <c r="E201" s="95">
        <v>0</v>
      </c>
      <c r="F201" s="95">
        <v>406039.27718999999</v>
      </c>
    </row>
    <row r="202" spans="1:6">
      <c r="A202" s="63" t="s">
        <v>323</v>
      </c>
      <c r="B202" s="95">
        <v>7321700.5561199998</v>
      </c>
      <c r="C202" s="95">
        <v>4298565.8606400006</v>
      </c>
      <c r="D202" s="95">
        <v>0</v>
      </c>
      <c r="E202" s="95">
        <v>213569.59878</v>
      </c>
      <c r="F202" s="95">
        <v>11833836.01554</v>
      </c>
    </row>
    <row r="203" spans="1:6">
      <c r="A203" s="64" t="s">
        <v>324</v>
      </c>
      <c r="B203" s="95">
        <v>0</v>
      </c>
      <c r="C203" s="95">
        <v>1222.1487199999999</v>
      </c>
      <c r="D203" s="95">
        <v>0</v>
      </c>
      <c r="E203" s="95">
        <v>0</v>
      </c>
      <c r="F203" s="95">
        <v>1222.1487199999999</v>
      </c>
    </row>
    <row r="204" spans="1:6">
      <c r="A204" s="64" t="s">
        <v>325</v>
      </c>
      <c r="B204" s="95">
        <v>2622584.11809</v>
      </c>
      <c r="C204" s="95">
        <v>3022495.7511100001</v>
      </c>
      <c r="D204" s="95">
        <v>0</v>
      </c>
      <c r="E204" s="95">
        <v>1611.08707</v>
      </c>
      <c r="F204" s="95">
        <v>5646690.9562700009</v>
      </c>
    </row>
    <row r="205" spans="1:6">
      <c r="A205" s="64" t="s">
        <v>326</v>
      </c>
      <c r="B205" s="95">
        <v>2889363.7874400001</v>
      </c>
      <c r="C205" s="95">
        <v>570001.86132000003</v>
      </c>
      <c r="D205" s="95">
        <v>0</v>
      </c>
      <c r="E205" s="95">
        <v>61114.23487</v>
      </c>
      <c r="F205" s="95">
        <v>3520479.8836300001</v>
      </c>
    </row>
    <row r="206" spans="1:6">
      <c r="A206" s="64" t="s">
        <v>327</v>
      </c>
      <c r="B206" s="95">
        <v>0</v>
      </c>
      <c r="C206" s="95">
        <v>0</v>
      </c>
      <c r="D206" s="95">
        <v>0</v>
      </c>
      <c r="E206" s="95">
        <v>0</v>
      </c>
      <c r="F206" s="95">
        <v>0</v>
      </c>
    </row>
    <row r="207" spans="1:6">
      <c r="A207" s="64" t="s">
        <v>328</v>
      </c>
      <c r="B207" s="95">
        <v>1809752.65059</v>
      </c>
      <c r="C207" s="95">
        <v>704846.09949000005</v>
      </c>
      <c r="D207" s="95">
        <v>0</v>
      </c>
      <c r="E207" s="95">
        <v>150844.27684000001</v>
      </c>
      <c r="F207" s="95">
        <v>2665443.0269200001</v>
      </c>
    </row>
    <row r="208" spans="1:6">
      <c r="A208" s="63" t="s">
        <v>329</v>
      </c>
      <c r="B208" s="95">
        <v>0</v>
      </c>
      <c r="C208" s="95">
        <v>0</v>
      </c>
      <c r="D208" s="95">
        <v>0</v>
      </c>
      <c r="E208" s="95">
        <v>0</v>
      </c>
      <c r="F208" s="95">
        <v>0</v>
      </c>
    </row>
    <row r="209" spans="1:6">
      <c r="A209" s="63" t="s">
        <v>330</v>
      </c>
      <c r="B209" s="95">
        <v>1986355.36017</v>
      </c>
      <c r="C209" s="95">
        <v>32477.85569</v>
      </c>
      <c r="D209" s="95">
        <v>0</v>
      </c>
      <c r="E209" s="95">
        <v>0</v>
      </c>
      <c r="F209" s="95">
        <v>2018833.2158599999</v>
      </c>
    </row>
    <row r="210" spans="1:6">
      <c r="A210" s="64" t="s">
        <v>331</v>
      </c>
      <c r="B210" s="95">
        <v>166039.14132</v>
      </c>
      <c r="C210" s="95">
        <v>4287.5</v>
      </c>
      <c r="D210" s="95">
        <v>0</v>
      </c>
      <c r="E210" s="95">
        <v>0</v>
      </c>
      <c r="F210" s="95">
        <v>170326.64132</v>
      </c>
    </row>
    <row r="211" spans="1:6">
      <c r="A211" s="64" t="s">
        <v>332</v>
      </c>
      <c r="B211" s="95">
        <v>1579238.0560399999</v>
      </c>
      <c r="C211" s="95">
        <v>28190.35569</v>
      </c>
      <c r="D211" s="95">
        <v>0</v>
      </c>
      <c r="E211" s="95">
        <v>0</v>
      </c>
      <c r="F211" s="95">
        <v>1607428.4117300001</v>
      </c>
    </row>
    <row r="212" spans="1:6">
      <c r="A212" s="64" t="s">
        <v>333</v>
      </c>
      <c r="B212" s="95">
        <v>0</v>
      </c>
      <c r="C212" s="95">
        <v>0</v>
      </c>
      <c r="D212" s="95">
        <v>0</v>
      </c>
      <c r="E212" s="95">
        <v>0</v>
      </c>
      <c r="F212" s="95">
        <v>0</v>
      </c>
    </row>
    <row r="213" spans="1:6">
      <c r="A213" s="64" t="s">
        <v>334</v>
      </c>
      <c r="B213" s="95">
        <v>241078.16281000001</v>
      </c>
      <c r="C213" s="95">
        <v>0</v>
      </c>
      <c r="D213" s="95">
        <v>0</v>
      </c>
      <c r="E213" s="95">
        <v>0</v>
      </c>
      <c r="F213" s="95">
        <v>241078.16281000001</v>
      </c>
    </row>
    <row r="214" spans="1:6">
      <c r="A214" s="63" t="s">
        <v>335</v>
      </c>
      <c r="B214" s="95">
        <v>36552.67078</v>
      </c>
      <c r="C214" s="95">
        <v>17638.404839999999</v>
      </c>
      <c r="D214" s="95">
        <v>0</v>
      </c>
      <c r="E214" s="95">
        <v>0</v>
      </c>
      <c r="F214" s="95">
        <v>54191.075619999996</v>
      </c>
    </row>
    <row r="215" spans="1:6">
      <c r="A215" s="177" t="s">
        <v>336</v>
      </c>
      <c r="B215" s="57">
        <v>121297081.38819</v>
      </c>
      <c r="C215" s="57">
        <v>305334136.86755997</v>
      </c>
      <c r="D215" s="57">
        <v>78186.168279999998</v>
      </c>
      <c r="E215" s="57">
        <v>22339.201590000001</v>
      </c>
      <c r="F215" s="57">
        <v>426731743.62562001</v>
      </c>
    </row>
    <row r="216" spans="1:6">
      <c r="A216" s="63" t="s">
        <v>337</v>
      </c>
      <c r="B216" s="95">
        <v>2408028.71392</v>
      </c>
      <c r="C216" s="95">
        <v>23708626.906709999</v>
      </c>
      <c r="D216" s="95">
        <v>171.35739000000001</v>
      </c>
      <c r="E216" s="95">
        <v>119.13345</v>
      </c>
      <c r="F216" s="95">
        <v>26116946.111470003</v>
      </c>
    </row>
    <row r="217" spans="1:6">
      <c r="A217" s="64" t="s">
        <v>338</v>
      </c>
      <c r="B217" s="95">
        <v>119.6</v>
      </c>
      <c r="C217" s="95">
        <v>34300</v>
      </c>
      <c r="D217" s="95">
        <v>0</v>
      </c>
      <c r="E217" s="95">
        <v>0</v>
      </c>
      <c r="F217" s="95">
        <v>34419.599999999999</v>
      </c>
    </row>
    <row r="218" spans="1:6">
      <c r="A218" s="64" t="s">
        <v>339</v>
      </c>
      <c r="B218" s="95">
        <v>1387570</v>
      </c>
      <c r="C218" s="95">
        <v>0</v>
      </c>
      <c r="D218" s="95">
        <v>0</v>
      </c>
      <c r="E218" s="95">
        <v>0</v>
      </c>
      <c r="F218" s="95">
        <v>1387570</v>
      </c>
    </row>
    <row r="219" spans="1:6">
      <c r="A219" s="64" t="s">
        <v>340</v>
      </c>
      <c r="B219" s="95">
        <v>1020339.1139199999</v>
      </c>
      <c r="C219" s="95">
        <v>23674326.906709999</v>
      </c>
      <c r="D219" s="95">
        <v>171.35739000000001</v>
      </c>
      <c r="E219" s="95">
        <v>119.13345</v>
      </c>
      <c r="F219" s="95">
        <v>24694956.511470001</v>
      </c>
    </row>
    <row r="220" spans="1:6">
      <c r="A220" s="63" t="s">
        <v>341</v>
      </c>
      <c r="B220" s="95">
        <v>19961089.206879999</v>
      </c>
      <c r="C220" s="95">
        <v>157536.07250000001</v>
      </c>
      <c r="D220" s="95">
        <v>17.000799999999998</v>
      </c>
      <c r="E220" s="95">
        <v>0</v>
      </c>
      <c r="F220" s="95">
        <v>20118642.28018</v>
      </c>
    </row>
    <row r="221" spans="1:6">
      <c r="A221" s="64" t="s">
        <v>342</v>
      </c>
      <c r="B221" s="95">
        <v>0</v>
      </c>
      <c r="C221" s="95">
        <v>0</v>
      </c>
      <c r="D221" s="95">
        <v>0</v>
      </c>
      <c r="E221" s="95">
        <v>0</v>
      </c>
      <c r="F221" s="95">
        <v>0</v>
      </c>
    </row>
    <row r="222" spans="1:6">
      <c r="A222" s="64" t="s">
        <v>343</v>
      </c>
      <c r="B222" s="95">
        <v>281515.46183999995</v>
      </c>
      <c r="C222" s="95">
        <v>117453.64831</v>
      </c>
      <c r="D222" s="95">
        <v>17.000799999999998</v>
      </c>
      <c r="E222" s="95">
        <v>0</v>
      </c>
      <c r="F222" s="95">
        <v>398986.11095</v>
      </c>
    </row>
    <row r="223" spans="1:6">
      <c r="A223" s="64" t="s">
        <v>344</v>
      </c>
      <c r="B223" s="95">
        <v>19679573.745039999</v>
      </c>
      <c r="C223" s="95">
        <v>40082.424189999998</v>
      </c>
      <c r="D223" s="95">
        <v>0</v>
      </c>
      <c r="E223" s="95">
        <v>0</v>
      </c>
      <c r="F223" s="95">
        <v>19719656.169229999</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31.617740000000001</v>
      </c>
      <c r="C226" s="95">
        <v>276898.25585000002</v>
      </c>
      <c r="D226" s="95">
        <v>0</v>
      </c>
      <c r="E226" s="95">
        <v>0</v>
      </c>
      <c r="F226" s="95">
        <v>276929.87358999997</v>
      </c>
    </row>
    <row r="227" spans="1:6">
      <c r="A227" s="64" t="s">
        <v>348</v>
      </c>
      <c r="B227" s="95">
        <v>31.617740000000001</v>
      </c>
      <c r="C227" s="95">
        <v>151271.78611000002</v>
      </c>
      <c r="D227" s="95">
        <v>0</v>
      </c>
      <c r="E227" s="95">
        <v>0</v>
      </c>
      <c r="F227" s="95">
        <v>151303.40385</v>
      </c>
    </row>
    <row r="228" spans="1:6">
      <c r="A228" s="64" t="s">
        <v>349</v>
      </c>
      <c r="B228" s="95">
        <v>0</v>
      </c>
      <c r="C228" s="95">
        <v>125626.46974</v>
      </c>
      <c r="D228" s="95">
        <v>0</v>
      </c>
      <c r="E228" s="95">
        <v>0</v>
      </c>
      <c r="F228" s="95">
        <v>125626.46974</v>
      </c>
    </row>
    <row r="229" spans="1:6">
      <c r="A229" s="63" t="s">
        <v>350</v>
      </c>
      <c r="B229" s="95">
        <v>0</v>
      </c>
      <c r="C229" s="95">
        <v>11524.8</v>
      </c>
      <c r="D229" s="95">
        <v>0</v>
      </c>
      <c r="E229" s="95">
        <v>0</v>
      </c>
      <c r="F229" s="95">
        <v>11524.8</v>
      </c>
    </row>
    <row r="230" spans="1:6">
      <c r="A230" s="64" t="s">
        <v>351</v>
      </c>
      <c r="B230" s="95">
        <v>0</v>
      </c>
      <c r="C230" s="95">
        <v>11524.8</v>
      </c>
      <c r="D230" s="95">
        <v>0</v>
      </c>
      <c r="E230" s="95">
        <v>0</v>
      </c>
      <c r="F230" s="95">
        <v>11524.8</v>
      </c>
    </row>
    <row r="231" spans="1:6">
      <c r="A231" s="64" t="s">
        <v>352</v>
      </c>
      <c r="B231" s="95">
        <v>0</v>
      </c>
      <c r="C231" s="95">
        <v>0</v>
      </c>
      <c r="D231" s="95">
        <v>0</v>
      </c>
      <c r="E231" s="95">
        <v>0</v>
      </c>
      <c r="F231" s="95">
        <v>0</v>
      </c>
    </row>
    <row r="232" spans="1:6">
      <c r="A232" s="63" t="s">
        <v>353</v>
      </c>
      <c r="B232" s="95">
        <v>64153814.780610003</v>
      </c>
      <c r="C232" s="95">
        <v>229098884.20043001</v>
      </c>
      <c r="D232" s="95">
        <v>2995.7757200000001</v>
      </c>
      <c r="E232" s="95">
        <v>14879.080019999999</v>
      </c>
      <c r="F232" s="95">
        <v>293270573.83678001</v>
      </c>
    </row>
    <row r="233" spans="1:6">
      <c r="A233" s="64" t="s">
        <v>354</v>
      </c>
      <c r="B233" s="95">
        <v>29539559.727159999</v>
      </c>
      <c r="C233" s="95">
        <v>181515188.03253001</v>
      </c>
      <c r="D233" s="95">
        <v>2995.7757200000001</v>
      </c>
      <c r="E233" s="95">
        <v>0</v>
      </c>
      <c r="F233" s="95">
        <v>211057743.53541002</v>
      </c>
    </row>
    <row r="234" spans="1:6">
      <c r="A234" s="64" t="s">
        <v>355</v>
      </c>
      <c r="B234" s="95">
        <v>114956.48020000001</v>
      </c>
      <c r="C234" s="95">
        <v>49730.766020000003</v>
      </c>
      <c r="D234" s="95">
        <v>0</v>
      </c>
      <c r="E234" s="95">
        <v>0</v>
      </c>
      <c r="F234" s="95">
        <v>164687.24622</v>
      </c>
    </row>
    <row r="235" spans="1:6">
      <c r="A235" s="64" t="s">
        <v>356</v>
      </c>
      <c r="B235" s="95">
        <v>23221605.170000002</v>
      </c>
      <c r="C235" s="95">
        <v>36533351.203550003</v>
      </c>
      <c r="D235" s="95">
        <v>0</v>
      </c>
      <c r="E235" s="95">
        <v>0</v>
      </c>
      <c r="F235" s="95">
        <v>59754956.373550005</v>
      </c>
    </row>
    <row r="236" spans="1:6">
      <c r="A236" s="64" t="s">
        <v>357</v>
      </c>
      <c r="B236" s="95">
        <v>323105.79854000005</v>
      </c>
      <c r="C236" s="95">
        <v>376569.10736999998</v>
      </c>
      <c r="D236" s="95">
        <v>0</v>
      </c>
      <c r="E236" s="95">
        <v>0</v>
      </c>
      <c r="F236" s="95">
        <v>699674.90590999997</v>
      </c>
    </row>
    <row r="237" spans="1:6">
      <c r="A237" s="64" t="s">
        <v>358</v>
      </c>
      <c r="B237" s="95">
        <v>2096704.1747999999</v>
      </c>
      <c r="C237" s="95">
        <v>463137.49939999997</v>
      </c>
      <c r="D237" s="95">
        <v>0</v>
      </c>
      <c r="E237" s="95">
        <v>14808.717269999999</v>
      </c>
      <c r="F237" s="95">
        <v>2574650.3914699997</v>
      </c>
    </row>
    <row r="238" spans="1:6">
      <c r="A238" s="64" t="s">
        <v>359</v>
      </c>
      <c r="B238" s="95">
        <v>1748516.6600599999</v>
      </c>
      <c r="C238" s="95">
        <v>8194246.8626699997</v>
      </c>
      <c r="D238" s="95">
        <v>0</v>
      </c>
      <c r="E238" s="95">
        <v>70.362750000000005</v>
      </c>
      <c r="F238" s="95">
        <v>9942833.8854799997</v>
      </c>
    </row>
    <row r="239" spans="1:6">
      <c r="A239" s="64" t="s">
        <v>360</v>
      </c>
      <c r="B239" s="95">
        <v>1485.2279799999999</v>
      </c>
      <c r="C239" s="95">
        <v>37041.147270000001</v>
      </c>
      <c r="D239" s="95">
        <v>0</v>
      </c>
      <c r="E239" s="95">
        <v>0</v>
      </c>
      <c r="F239" s="95">
        <v>38526.375249999997</v>
      </c>
    </row>
    <row r="240" spans="1:6">
      <c r="A240" s="64" t="s">
        <v>361</v>
      </c>
      <c r="B240" s="95">
        <v>0</v>
      </c>
      <c r="C240" s="95">
        <v>0</v>
      </c>
      <c r="D240" s="95">
        <v>0</v>
      </c>
      <c r="E240" s="95">
        <v>0</v>
      </c>
      <c r="F240" s="95">
        <v>0</v>
      </c>
    </row>
    <row r="241" spans="1:6">
      <c r="A241" s="64" t="s">
        <v>362</v>
      </c>
      <c r="B241" s="95">
        <v>7107881.5418699998</v>
      </c>
      <c r="C241" s="95">
        <v>1929619.5816199998</v>
      </c>
      <c r="D241" s="95">
        <v>0</v>
      </c>
      <c r="E241" s="95">
        <v>0</v>
      </c>
      <c r="F241" s="95">
        <v>9037501.1234900001</v>
      </c>
    </row>
    <row r="242" spans="1:6">
      <c r="A242" s="63" t="s">
        <v>363</v>
      </c>
      <c r="B242" s="95">
        <v>25009114.661090001</v>
      </c>
      <c r="C242" s="95">
        <v>51105969.129859999</v>
      </c>
      <c r="D242" s="95">
        <v>75002.034370000008</v>
      </c>
      <c r="E242" s="95">
        <v>7325.3296700000001</v>
      </c>
      <c r="F242" s="95">
        <v>76197411.154990003</v>
      </c>
    </row>
    <row r="243" spans="1:6">
      <c r="A243" s="64" t="s">
        <v>364</v>
      </c>
      <c r="B243" s="95">
        <v>13460235.56158</v>
      </c>
      <c r="C243" s="95">
        <v>27392953.037439998</v>
      </c>
      <c r="D243" s="95">
        <v>0</v>
      </c>
      <c r="E243" s="95">
        <v>0</v>
      </c>
      <c r="F243" s="95">
        <v>40853188.599019997</v>
      </c>
    </row>
    <row r="244" spans="1:6">
      <c r="A244" s="64" t="s">
        <v>365</v>
      </c>
      <c r="B244" s="95">
        <v>3466.2</v>
      </c>
      <c r="C244" s="95">
        <v>4079235.6500599999</v>
      </c>
      <c r="D244" s="95">
        <v>0</v>
      </c>
      <c r="E244" s="95">
        <v>0</v>
      </c>
      <c r="F244" s="95">
        <v>4082701.8500600001</v>
      </c>
    </row>
    <row r="245" spans="1:6">
      <c r="A245" s="64" t="s">
        <v>366</v>
      </c>
      <c r="B245" s="95">
        <v>2517660.3190300004</v>
      </c>
      <c r="C245" s="95">
        <v>2349015.1455900003</v>
      </c>
      <c r="D245" s="95">
        <v>41747.154490000001</v>
      </c>
      <c r="E245" s="95">
        <v>5771.6408600000004</v>
      </c>
      <c r="F245" s="95">
        <v>4914194.25997</v>
      </c>
    </row>
    <row r="246" spans="1:6">
      <c r="A246" s="64" t="s">
        <v>367</v>
      </c>
      <c r="B246" s="95">
        <v>949392.23210999998</v>
      </c>
      <c r="C246" s="95">
        <v>1085730.3146600001</v>
      </c>
      <c r="D246" s="95">
        <v>27829.50016</v>
      </c>
      <c r="E246" s="95">
        <v>657.74214000000006</v>
      </c>
      <c r="F246" s="95">
        <v>2063609.7890699999</v>
      </c>
    </row>
    <row r="247" spans="1:6">
      <c r="A247" s="64" t="s">
        <v>368</v>
      </c>
      <c r="B247" s="95">
        <v>0</v>
      </c>
      <c r="C247" s="95">
        <v>731427.46746000007</v>
      </c>
      <c r="D247" s="95">
        <v>0</v>
      </c>
      <c r="E247" s="95">
        <v>0</v>
      </c>
      <c r="F247" s="95">
        <v>731427.46746000007</v>
      </c>
    </row>
    <row r="248" spans="1:6">
      <c r="A248" s="64" t="s">
        <v>369</v>
      </c>
      <c r="B248" s="95">
        <v>8078360.3483699998</v>
      </c>
      <c r="C248" s="95">
        <v>15467607.51465</v>
      </c>
      <c r="D248" s="95">
        <v>5425.3797199999999</v>
      </c>
      <c r="E248" s="95">
        <v>895.94667000000004</v>
      </c>
      <c r="F248" s="95">
        <v>23552289.189410001</v>
      </c>
    </row>
    <row r="249" spans="1:6">
      <c r="A249" s="63" t="s">
        <v>370</v>
      </c>
      <c r="B249" s="95">
        <v>3382479.6736399997</v>
      </c>
      <c r="C249" s="95">
        <v>624013.51670000004</v>
      </c>
      <c r="D249" s="95">
        <v>0</v>
      </c>
      <c r="E249" s="95">
        <v>15.65845</v>
      </c>
      <c r="F249" s="95">
        <v>4006508.8487900002</v>
      </c>
    </row>
    <row r="250" spans="1:6">
      <c r="A250" s="64" t="s">
        <v>371</v>
      </c>
      <c r="B250" s="95">
        <v>3338587.8634299999</v>
      </c>
      <c r="C250" s="95">
        <v>617741.68953999993</v>
      </c>
      <c r="D250" s="95">
        <v>0</v>
      </c>
      <c r="E250" s="95">
        <v>15.65845</v>
      </c>
      <c r="F250" s="95">
        <v>3956345.2114200001</v>
      </c>
    </row>
    <row r="251" spans="1:6">
      <c r="A251" s="64" t="s">
        <v>372</v>
      </c>
      <c r="B251" s="95">
        <v>43891.810210000003</v>
      </c>
      <c r="C251" s="95">
        <v>6271.8271599999998</v>
      </c>
      <c r="D251" s="95">
        <v>0</v>
      </c>
      <c r="E251" s="95">
        <v>0</v>
      </c>
      <c r="F251" s="95">
        <v>50163.637369999997</v>
      </c>
    </row>
    <row r="252" spans="1:6">
      <c r="A252" s="63" t="s">
        <v>373</v>
      </c>
      <c r="B252" s="641">
        <v>6382522.7343100002</v>
      </c>
      <c r="C252" s="641">
        <v>350683.98550999997</v>
      </c>
      <c r="D252" s="641">
        <v>0</v>
      </c>
      <c r="E252" s="641">
        <v>0</v>
      </c>
      <c r="F252" s="641">
        <v>6733206.7198199993</v>
      </c>
    </row>
    <row r="253" spans="1:6">
      <c r="A253" s="64" t="s">
        <v>371</v>
      </c>
      <c r="B253" s="95">
        <v>6329398.4811700005</v>
      </c>
      <c r="C253" s="95">
        <v>350683.98550999997</v>
      </c>
      <c r="D253" s="95">
        <v>0</v>
      </c>
      <c r="E253" s="95">
        <v>0</v>
      </c>
      <c r="F253" s="95">
        <v>6680082.4666800005</v>
      </c>
    </row>
    <row r="254" spans="1:6">
      <c r="A254" s="64" t="s">
        <v>372</v>
      </c>
      <c r="B254" s="95">
        <v>53124.253140000001</v>
      </c>
      <c r="C254" s="95">
        <v>0</v>
      </c>
      <c r="D254" s="95">
        <v>0</v>
      </c>
      <c r="E254" s="95">
        <v>0</v>
      </c>
      <c r="F254" s="95">
        <v>53124.253140000001</v>
      </c>
    </row>
    <row r="255" spans="1:6" ht="30" customHeight="1">
      <c r="A255" s="216" t="s">
        <v>374</v>
      </c>
      <c r="B255" s="57">
        <v>2590786.72744</v>
      </c>
      <c r="C255" s="57">
        <v>47561.107799999998</v>
      </c>
      <c r="D255" s="57">
        <v>1.6799999999999999E-3</v>
      </c>
      <c r="E255" s="57">
        <v>1470.70472</v>
      </c>
      <c r="F255" s="57">
        <v>2639818.54164</v>
      </c>
    </row>
    <row r="256" spans="1:6">
      <c r="A256" s="99" t="s">
        <v>375</v>
      </c>
      <c r="B256" s="95">
        <v>824.51526999999999</v>
      </c>
      <c r="C256" s="95">
        <v>133.48690999999999</v>
      </c>
      <c r="D256" s="95">
        <v>0</v>
      </c>
      <c r="E256" s="95">
        <v>0</v>
      </c>
      <c r="F256" s="95">
        <v>958.00218000000007</v>
      </c>
    </row>
    <row r="257" spans="1:6">
      <c r="A257" s="99" t="s">
        <v>376</v>
      </c>
      <c r="B257" s="95">
        <v>135793.43718000001</v>
      </c>
      <c r="C257" s="95">
        <v>15596.636480000001</v>
      </c>
      <c r="D257" s="95">
        <v>1.6799999999999999E-3</v>
      </c>
      <c r="E257" s="95">
        <v>154.91084000000001</v>
      </c>
      <c r="F257" s="95">
        <v>151544.98618000001</v>
      </c>
    </row>
    <row r="258" spans="1:6">
      <c r="A258" s="99" t="s">
        <v>377</v>
      </c>
      <c r="B258" s="95">
        <v>1866272.3650499999</v>
      </c>
      <c r="C258" s="95">
        <v>5783.3000899999997</v>
      </c>
      <c r="D258" s="95">
        <v>0</v>
      </c>
      <c r="E258" s="95">
        <v>2.3452800000000003</v>
      </c>
      <c r="F258" s="95">
        <v>1872058.0104200002</v>
      </c>
    </row>
    <row r="259" spans="1:6">
      <c r="A259" s="99" t="s">
        <v>378</v>
      </c>
      <c r="B259" s="95">
        <v>506746.01675999997</v>
      </c>
      <c r="C259" s="95">
        <v>2266.0379700000003</v>
      </c>
      <c r="D259" s="95">
        <v>0</v>
      </c>
      <c r="E259" s="95">
        <v>0</v>
      </c>
      <c r="F259" s="95">
        <v>509012.05473000003</v>
      </c>
    </row>
    <row r="260" spans="1:6">
      <c r="A260" s="99" t="s">
        <v>379</v>
      </c>
      <c r="B260" s="95">
        <v>22190.542100000002</v>
      </c>
      <c r="C260" s="95">
        <v>362.6345</v>
      </c>
      <c r="D260" s="95">
        <v>0</v>
      </c>
      <c r="E260" s="95">
        <v>0</v>
      </c>
      <c r="F260" s="95">
        <v>22553.176600000003</v>
      </c>
    </row>
    <row r="261" spans="1:6">
      <c r="A261" s="99" t="s">
        <v>380</v>
      </c>
      <c r="B261" s="95">
        <v>22243.108339999999</v>
      </c>
      <c r="C261" s="95">
        <v>14.26407</v>
      </c>
      <c r="D261" s="95">
        <v>0</v>
      </c>
      <c r="E261" s="95">
        <v>0</v>
      </c>
      <c r="F261" s="95">
        <v>22257.37241</v>
      </c>
    </row>
    <row r="262" spans="1:6">
      <c r="A262" s="99" t="s">
        <v>381</v>
      </c>
      <c r="B262" s="95">
        <v>3292.2737999999999</v>
      </c>
      <c r="C262" s="95">
        <v>239.05242000000001</v>
      </c>
      <c r="D262" s="95">
        <v>0</v>
      </c>
      <c r="E262" s="95">
        <v>0</v>
      </c>
      <c r="F262" s="95">
        <v>3531.3262200000004</v>
      </c>
    </row>
    <row r="263" spans="1:6">
      <c r="A263" s="99" t="s">
        <v>382</v>
      </c>
      <c r="B263" s="95">
        <v>1664.4036299999998</v>
      </c>
      <c r="C263" s="95">
        <v>266.93666999999999</v>
      </c>
      <c r="D263" s="95">
        <v>0</v>
      </c>
      <c r="E263" s="95">
        <v>0</v>
      </c>
      <c r="F263" s="95">
        <v>1931.3403000000001</v>
      </c>
    </row>
    <row r="264" spans="1:6">
      <c r="A264" s="99" t="s">
        <v>383</v>
      </c>
      <c r="B264" s="95">
        <v>1.3689999999999999E-2</v>
      </c>
      <c r="C264" s="95">
        <v>-2.0000000000000002E-5</v>
      </c>
      <c r="D264" s="95">
        <v>0</v>
      </c>
      <c r="E264" s="95">
        <v>-1.0000000000000001E-5</v>
      </c>
      <c r="F264" s="95">
        <v>1.366E-2</v>
      </c>
    </row>
    <row r="265" spans="1:6">
      <c r="A265" s="99" t="s">
        <v>384</v>
      </c>
      <c r="B265" s="95">
        <v>9202.3850600000005</v>
      </c>
      <c r="C265" s="95">
        <v>11092.44341</v>
      </c>
      <c r="D265" s="95">
        <v>0</v>
      </c>
      <c r="E265" s="95">
        <v>0</v>
      </c>
      <c r="F265" s="95">
        <v>20294.82847</v>
      </c>
    </row>
    <row r="266" spans="1:6">
      <c r="A266" s="99" t="s">
        <v>385</v>
      </c>
      <c r="B266" s="95">
        <v>22557.666559999998</v>
      </c>
      <c r="C266" s="95">
        <v>11806.3153</v>
      </c>
      <c r="D266" s="95">
        <v>0</v>
      </c>
      <c r="E266" s="95">
        <v>1313.4486100000001</v>
      </c>
      <c r="F266" s="95">
        <v>35677.430469999999</v>
      </c>
    </row>
    <row r="267" spans="1:6">
      <c r="A267" s="216" t="s">
        <v>386</v>
      </c>
      <c r="B267" s="57">
        <v>-1028343.45034</v>
      </c>
      <c r="C267" s="57">
        <v>-46372.117610000001</v>
      </c>
      <c r="D267" s="57">
        <v>0</v>
      </c>
      <c r="E267" s="57">
        <v>-56.465969999999999</v>
      </c>
      <c r="F267" s="57">
        <v>-1074772.0339200001</v>
      </c>
    </row>
    <row r="268" spans="1:6">
      <c r="A268" s="99" t="s">
        <v>387</v>
      </c>
      <c r="B268" s="95">
        <v>-817231.28809000005</v>
      </c>
      <c r="C268" s="95">
        <v>-23008.474879999998</v>
      </c>
      <c r="D268" s="95">
        <v>0</v>
      </c>
      <c r="E268" s="95">
        <v>-42.077690000000004</v>
      </c>
      <c r="F268" s="95">
        <v>-840281.84065999999</v>
      </c>
    </row>
    <row r="269" spans="1:6">
      <c r="A269" s="99" t="s">
        <v>388</v>
      </c>
      <c r="B269" s="95">
        <v>-100.22167999999999</v>
      </c>
      <c r="C269" s="95">
        <v>0</v>
      </c>
      <c r="D269" s="95">
        <v>0</v>
      </c>
      <c r="E269" s="95">
        <v>0</v>
      </c>
      <c r="F269" s="95">
        <v>-100.22167999999999</v>
      </c>
    </row>
    <row r="270" spans="1:6">
      <c r="A270" s="99" t="s">
        <v>389</v>
      </c>
      <c r="B270" s="95">
        <v>-99369.115180000008</v>
      </c>
      <c r="C270" s="95">
        <v>-5963.0518000000002</v>
      </c>
      <c r="D270" s="95">
        <v>0</v>
      </c>
      <c r="E270" s="95">
        <v>0</v>
      </c>
      <c r="F270" s="95">
        <v>-105332.16698000001</v>
      </c>
    </row>
    <row r="271" spans="1:6">
      <c r="A271" s="99" t="s">
        <v>390</v>
      </c>
      <c r="B271" s="95">
        <v>-10353.446199999998</v>
      </c>
      <c r="C271" s="95">
        <v>-367.22521</v>
      </c>
      <c r="D271" s="95">
        <v>0</v>
      </c>
      <c r="E271" s="95">
        <v>-14.38828</v>
      </c>
      <c r="F271" s="95">
        <v>-10735.05969</v>
      </c>
    </row>
    <row r="272" spans="1:6">
      <c r="A272" s="99" t="s">
        <v>391</v>
      </c>
      <c r="B272" s="95">
        <v>-22350.241249999999</v>
      </c>
      <c r="C272" s="95">
        <v>-1153.9868000000001</v>
      </c>
      <c r="D272" s="95">
        <v>0</v>
      </c>
      <c r="E272" s="95">
        <v>0</v>
      </c>
      <c r="F272" s="95">
        <v>-23504.228050000002</v>
      </c>
    </row>
    <row r="273" spans="1:6">
      <c r="A273" s="156" t="s">
        <v>392</v>
      </c>
      <c r="B273" s="95">
        <v>-13680.47905</v>
      </c>
      <c r="C273" s="95">
        <v>-7262.3951299999999</v>
      </c>
      <c r="D273" s="95">
        <v>0</v>
      </c>
      <c r="E273" s="95">
        <v>0</v>
      </c>
      <c r="F273" s="95">
        <v>-20942.874179999999</v>
      </c>
    </row>
    <row r="274" spans="1:6">
      <c r="A274" s="99" t="s">
        <v>464</v>
      </c>
      <c r="B274" s="95">
        <v>-65258.658889999999</v>
      </c>
      <c r="C274" s="95">
        <v>-8616.9837899999984</v>
      </c>
      <c r="D274" s="95">
        <v>0</v>
      </c>
      <c r="E274" s="95">
        <v>0</v>
      </c>
      <c r="F274" s="95">
        <v>-73875.642680000004</v>
      </c>
    </row>
    <row r="275" spans="1:6">
      <c r="A275" s="216" t="s">
        <v>979</v>
      </c>
      <c r="B275" s="57">
        <v>1562443.2770999998</v>
      </c>
      <c r="C275" s="57">
        <v>1188.99019</v>
      </c>
      <c r="D275" s="57">
        <v>1.6799999999999999E-3</v>
      </c>
      <c r="E275" s="57">
        <v>1414.23875</v>
      </c>
      <c r="F275" s="57">
        <v>1565046.5077200001</v>
      </c>
    </row>
    <row r="276" spans="1:6">
      <c r="A276" s="69" t="s">
        <v>393</v>
      </c>
      <c r="B276" s="57">
        <v>398047.29649000004</v>
      </c>
      <c r="C276" s="57">
        <v>296167.33068000001</v>
      </c>
      <c r="D276" s="57">
        <v>2.33E-3</v>
      </c>
      <c r="E276" s="57">
        <v>3.06073</v>
      </c>
      <c r="F276" s="57">
        <v>694217.69023000007</v>
      </c>
    </row>
    <row r="277" spans="1:6">
      <c r="A277" s="99" t="s">
        <v>394</v>
      </c>
      <c r="B277" s="95">
        <v>175202.14363000001</v>
      </c>
      <c r="C277" s="95">
        <v>126900.43531999999</v>
      </c>
      <c r="D277" s="95">
        <v>0</v>
      </c>
      <c r="E277" s="95">
        <v>0.27065</v>
      </c>
      <c r="F277" s="95">
        <v>302102.84960000002</v>
      </c>
    </row>
    <row r="278" spans="1:6">
      <c r="A278" s="99" t="s">
        <v>395</v>
      </c>
      <c r="B278" s="95">
        <v>61609.950920000003</v>
      </c>
      <c r="C278" s="95">
        <v>156187.63688999999</v>
      </c>
      <c r="D278" s="95">
        <v>2.33E-3</v>
      </c>
      <c r="E278" s="95">
        <v>2.7900800000000001</v>
      </c>
      <c r="F278" s="95">
        <v>217800.38021999999</v>
      </c>
    </row>
    <row r="279" spans="1:6">
      <c r="A279" s="99" t="s">
        <v>396</v>
      </c>
      <c r="B279" s="95">
        <v>102800.99143000001</v>
      </c>
      <c r="C279" s="95">
        <v>4106.0900299999994</v>
      </c>
      <c r="D279" s="95">
        <v>0</v>
      </c>
      <c r="E279" s="95">
        <v>0</v>
      </c>
      <c r="F279" s="95">
        <v>106907.08145999999</v>
      </c>
    </row>
    <row r="280" spans="1:6">
      <c r="A280" s="99" t="s">
        <v>397</v>
      </c>
      <c r="B280" s="95">
        <v>37106.598380000003</v>
      </c>
      <c r="C280" s="95">
        <v>5.1449999999999996</v>
      </c>
      <c r="D280" s="95">
        <v>0</v>
      </c>
      <c r="E280" s="95">
        <v>0</v>
      </c>
      <c r="F280" s="95">
        <v>37111.74338</v>
      </c>
    </row>
    <row r="281" spans="1:6">
      <c r="A281" s="99" t="s">
        <v>398</v>
      </c>
      <c r="B281" s="95">
        <v>21327.612129999998</v>
      </c>
      <c r="C281" s="95">
        <v>8968.023439999999</v>
      </c>
      <c r="D281" s="95">
        <v>0</v>
      </c>
      <c r="E281" s="95">
        <v>0</v>
      </c>
      <c r="F281" s="95">
        <v>30295.635569999999</v>
      </c>
    </row>
    <row r="282" spans="1:6">
      <c r="A282" s="99" t="s">
        <v>399</v>
      </c>
      <c r="B282" s="95">
        <v>0</v>
      </c>
      <c r="C282" s="95">
        <v>0</v>
      </c>
      <c r="D282" s="95">
        <v>0</v>
      </c>
      <c r="E282" s="95">
        <v>0</v>
      </c>
      <c r="F282" s="95">
        <v>0</v>
      </c>
    </row>
    <row r="283" spans="1:6">
      <c r="A283" s="157" t="s">
        <v>400</v>
      </c>
      <c r="B283" s="57">
        <v>-214657.47026</v>
      </c>
      <c r="C283" s="57">
        <v>-126286.74789</v>
      </c>
      <c r="D283" s="57">
        <v>-2.3400000000000001E-3</v>
      </c>
      <c r="E283" s="57">
        <v>-60.025649999999999</v>
      </c>
      <c r="F283" s="57">
        <v>-341004.24614</v>
      </c>
    </row>
    <row r="284" spans="1:6">
      <c r="A284" s="99" t="s">
        <v>394</v>
      </c>
      <c r="B284" s="95">
        <v>-47211.554200000006</v>
      </c>
      <c r="C284" s="95">
        <v>-27586.424139999999</v>
      </c>
      <c r="D284" s="95">
        <v>0</v>
      </c>
      <c r="E284" s="95">
        <v>-60.006160000000001</v>
      </c>
      <c r="F284" s="95">
        <v>-74857.984500000006</v>
      </c>
    </row>
    <row r="285" spans="1:6">
      <c r="A285" s="99" t="s">
        <v>401</v>
      </c>
      <c r="B285" s="95">
        <v>-94180.416159999993</v>
      </c>
      <c r="C285" s="95">
        <v>-7.24437</v>
      </c>
      <c r="D285" s="95">
        <v>0</v>
      </c>
      <c r="E285" s="95">
        <v>0</v>
      </c>
      <c r="F285" s="95">
        <v>-94187.660530000008</v>
      </c>
    </row>
    <row r="286" spans="1:6">
      <c r="A286" s="99" t="s">
        <v>402</v>
      </c>
      <c r="B286" s="95">
        <v>-12178.749760000001</v>
      </c>
      <c r="C286" s="95">
        <v>0</v>
      </c>
      <c r="D286" s="95">
        <v>0</v>
      </c>
      <c r="E286" s="95">
        <v>0</v>
      </c>
      <c r="F286" s="95">
        <v>-12178.749760000001</v>
      </c>
    </row>
    <row r="287" spans="1:6">
      <c r="A287" s="99" t="s">
        <v>403</v>
      </c>
      <c r="B287" s="95">
        <v>-1.0883900000000002</v>
      </c>
      <c r="C287" s="95">
        <v>0</v>
      </c>
      <c r="D287" s="95">
        <v>0</v>
      </c>
      <c r="E287" s="95">
        <v>0</v>
      </c>
      <c r="F287" s="95">
        <v>-1.0883900000000002</v>
      </c>
    </row>
    <row r="288" spans="1:6">
      <c r="A288" s="99" t="s">
        <v>404</v>
      </c>
      <c r="B288" s="95">
        <v>-61085.661749999999</v>
      </c>
      <c r="C288" s="95">
        <v>-98693.079379999996</v>
      </c>
      <c r="D288" s="95">
        <v>-2.3400000000000001E-3</v>
      </c>
      <c r="E288" s="95">
        <v>-1.9489999999999997E-2</v>
      </c>
      <c r="F288" s="95">
        <v>-159778.76296000002</v>
      </c>
    </row>
    <row r="289" spans="1:6">
      <c r="A289" s="99" t="s">
        <v>405</v>
      </c>
      <c r="B289" s="95">
        <v>0</v>
      </c>
      <c r="C289" s="95">
        <v>0</v>
      </c>
      <c r="D289" s="95">
        <v>0</v>
      </c>
      <c r="E289" s="95">
        <v>0</v>
      </c>
      <c r="F289" s="95">
        <v>0</v>
      </c>
    </row>
    <row r="290" spans="1:6">
      <c r="A290" s="216" t="s">
        <v>978</v>
      </c>
      <c r="B290" s="57">
        <v>1745833.1033299998</v>
      </c>
      <c r="C290" s="57">
        <v>171069.57298</v>
      </c>
      <c r="D290" s="57">
        <v>1.6699999999999998E-3</v>
      </c>
      <c r="E290" s="57">
        <v>1357.2738300000001</v>
      </c>
      <c r="F290" s="57">
        <v>1918259.95181</v>
      </c>
    </row>
    <row r="291" spans="1:6">
      <c r="A291" s="99" t="s">
        <v>406</v>
      </c>
      <c r="B291" s="95">
        <v>378412.69550999999</v>
      </c>
      <c r="C291" s="95">
        <v>21838.772960000002</v>
      </c>
      <c r="D291" s="95">
        <v>0</v>
      </c>
      <c r="E291" s="95">
        <v>1345.7490400000002</v>
      </c>
      <c r="F291" s="95">
        <v>401597.21750999999</v>
      </c>
    </row>
    <row r="292" spans="1:6">
      <c r="A292" s="99" t="s">
        <v>407</v>
      </c>
      <c r="B292" s="95">
        <v>13690.4046</v>
      </c>
      <c r="C292" s="95">
        <v>1097.44741</v>
      </c>
      <c r="D292" s="95">
        <v>0</v>
      </c>
      <c r="E292" s="95">
        <v>0</v>
      </c>
      <c r="F292" s="95">
        <v>14787.852010000001</v>
      </c>
    </row>
    <row r="293" spans="1:6">
      <c r="A293" s="99" t="s">
        <v>408</v>
      </c>
      <c r="B293" s="95">
        <v>356720.04657000001</v>
      </c>
      <c r="C293" s="95">
        <v>13739.709550000001</v>
      </c>
      <c r="D293" s="95">
        <v>0</v>
      </c>
      <c r="E293" s="95">
        <v>1345.7490400000002</v>
      </c>
      <c r="F293" s="95">
        <v>371805.50516</v>
      </c>
    </row>
    <row r="294" spans="1:6">
      <c r="A294" s="99" t="s">
        <v>409</v>
      </c>
      <c r="B294" s="95">
        <v>3737.8972400000002</v>
      </c>
      <c r="C294" s="95">
        <v>6915.1987900000004</v>
      </c>
      <c r="D294" s="95">
        <v>0</v>
      </c>
      <c r="E294" s="95">
        <v>0</v>
      </c>
      <c r="F294" s="95">
        <v>10653.096029999999</v>
      </c>
    </row>
    <row r="295" spans="1:6">
      <c r="A295" s="99" t="s">
        <v>410</v>
      </c>
      <c r="B295" s="95">
        <v>3977.0104500000002</v>
      </c>
      <c r="C295" s="95">
        <v>3.43</v>
      </c>
      <c r="D295" s="95">
        <v>0</v>
      </c>
      <c r="E295" s="95">
        <v>0</v>
      </c>
      <c r="F295" s="95">
        <v>3980.4404500000001</v>
      </c>
    </row>
    <row r="296" spans="1:6">
      <c r="A296" s="99" t="s">
        <v>411</v>
      </c>
      <c r="B296" s="95">
        <v>0</v>
      </c>
      <c r="C296" s="95">
        <v>17.750599999999999</v>
      </c>
      <c r="D296" s="95">
        <v>0</v>
      </c>
      <c r="E296" s="95">
        <v>0</v>
      </c>
      <c r="F296" s="95">
        <v>17.750599999999999</v>
      </c>
    </row>
    <row r="297" spans="1:6">
      <c r="A297" s="99" t="s">
        <v>412</v>
      </c>
      <c r="B297" s="95">
        <v>287.33665000000002</v>
      </c>
      <c r="C297" s="95">
        <v>65.236609999999999</v>
      </c>
      <c r="D297" s="95">
        <v>0</v>
      </c>
      <c r="E297" s="95">
        <v>0</v>
      </c>
      <c r="F297" s="95">
        <v>352.57326</v>
      </c>
    </row>
    <row r="298" spans="1:6">
      <c r="A298" s="99" t="s">
        <v>413</v>
      </c>
      <c r="B298" s="95">
        <v>0</v>
      </c>
      <c r="C298" s="95">
        <v>0</v>
      </c>
      <c r="D298" s="95">
        <v>0</v>
      </c>
      <c r="E298" s="95">
        <v>0</v>
      </c>
      <c r="F298" s="95">
        <v>0</v>
      </c>
    </row>
    <row r="299" spans="1:6">
      <c r="A299" s="99" t="s">
        <v>414</v>
      </c>
      <c r="B299" s="95">
        <v>-522003.28247999999</v>
      </c>
      <c r="C299" s="95">
        <v>-58792.387549999999</v>
      </c>
      <c r="D299" s="95">
        <v>0</v>
      </c>
      <c r="E299" s="95">
        <v>-1242.4615800000001</v>
      </c>
      <c r="F299" s="95">
        <v>-582038.13161000004</v>
      </c>
    </row>
    <row r="300" spans="1:6">
      <c r="A300" s="99" t="s">
        <v>415</v>
      </c>
      <c r="B300" s="95">
        <v>-441483.42601999996</v>
      </c>
      <c r="C300" s="95">
        <v>-41042.645549999994</v>
      </c>
      <c r="D300" s="95">
        <v>0</v>
      </c>
      <c r="E300" s="95">
        <v>-1242.4615800000001</v>
      </c>
      <c r="F300" s="95">
        <v>-483768.53314999997</v>
      </c>
    </row>
    <row r="301" spans="1:6">
      <c r="A301" s="99" t="s">
        <v>416</v>
      </c>
      <c r="B301" s="95">
        <v>-21677.084800000001</v>
      </c>
      <c r="C301" s="95">
        <v>-16502.004260000002</v>
      </c>
      <c r="D301" s="95">
        <v>0</v>
      </c>
      <c r="E301" s="95">
        <v>0</v>
      </c>
      <c r="F301" s="95">
        <v>-38179.089060000006</v>
      </c>
    </row>
    <row r="302" spans="1:6">
      <c r="A302" s="99" t="s">
        <v>417</v>
      </c>
      <c r="B302" s="95">
        <v>-4191.05656</v>
      </c>
      <c r="C302" s="95">
        <v>-550.87189000000001</v>
      </c>
      <c r="D302" s="95">
        <v>0</v>
      </c>
      <c r="E302" s="95">
        <v>0</v>
      </c>
      <c r="F302" s="95">
        <v>-4741.9284500000003</v>
      </c>
    </row>
    <row r="303" spans="1:6">
      <c r="A303" s="156" t="s">
        <v>418</v>
      </c>
      <c r="B303" s="95">
        <v>-51542.078369999996</v>
      </c>
      <c r="C303" s="95">
        <v>-196.30909</v>
      </c>
      <c r="D303" s="95">
        <v>0</v>
      </c>
      <c r="E303" s="95">
        <v>0</v>
      </c>
      <c r="F303" s="95">
        <v>-51738.387459999998</v>
      </c>
    </row>
    <row r="304" spans="1:6">
      <c r="A304" s="156" t="s">
        <v>419</v>
      </c>
      <c r="B304" s="95">
        <v>0</v>
      </c>
      <c r="C304" s="95">
        <v>0</v>
      </c>
      <c r="D304" s="95">
        <v>0</v>
      </c>
      <c r="E304" s="95">
        <v>0</v>
      </c>
      <c r="F304" s="95">
        <v>0</v>
      </c>
    </row>
    <row r="305" spans="1:6">
      <c r="A305" s="156" t="s">
        <v>420</v>
      </c>
      <c r="B305" s="95">
        <v>-3109.6367300000002</v>
      </c>
      <c r="C305" s="95">
        <v>-500.55676</v>
      </c>
      <c r="D305" s="95">
        <v>0</v>
      </c>
      <c r="E305" s="95">
        <v>0</v>
      </c>
      <c r="F305" s="95">
        <v>-3610.1934900000001</v>
      </c>
    </row>
    <row r="306" spans="1:6">
      <c r="A306" s="216" t="s">
        <v>977</v>
      </c>
      <c r="B306" s="57">
        <v>1602242.51636</v>
      </c>
      <c r="C306" s="57">
        <v>134115.95839000001</v>
      </c>
      <c r="D306" s="57">
        <v>1.6699999999999998E-3</v>
      </c>
      <c r="E306" s="57">
        <v>1460.5612900000001</v>
      </c>
      <c r="F306" s="57">
        <v>1737819.0377100001</v>
      </c>
    </row>
    <row r="307" spans="1:6">
      <c r="A307" s="216" t="s">
        <v>421</v>
      </c>
      <c r="B307" s="57">
        <v>-1232875.5814499999</v>
      </c>
      <c r="C307" s="57">
        <v>-80244.799950000001</v>
      </c>
      <c r="D307" s="57">
        <v>0</v>
      </c>
      <c r="E307" s="57">
        <v>-9.3472500000000007</v>
      </c>
      <c r="F307" s="57">
        <v>-1313129.7286500002</v>
      </c>
    </row>
    <row r="308" spans="1:6">
      <c r="A308" s="99" t="s">
        <v>422</v>
      </c>
      <c r="B308" s="95">
        <v>-661848.73315999995</v>
      </c>
      <c r="C308" s="95">
        <v>-930.93984</v>
      </c>
      <c r="D308" s="95">
        <v>0</v>
      </c>
      <c r="E308" s="95">
        <v>0</v>
      </c>
      <c r="F308" s="95">
        <v>-662779.67299999995</v>
      </c>
    </row>
    <row r="309" spans="1:6">
      <c r="A309" s="99" t="s">
        <v>423</v>
      </c>
      <c r="B309" s="95">
        <v>-100521.16703</v>
      </c>
      <c r="C309" s="95">
        <v>-5150.7003600000007</v>
      </c>
      <c r="D309" s="95">
        <v>0</v>
      </c>
      <c r="E309" s="95">
        <v>0</v>
      </c>
      <c r="F309" s="95">
        <v>-105671.86739</v>
      </c>
    </row>
    <row r="310" spans="1:6">
      <c r="A310" s="99" t="s">
        <v>424</v>
      </c>
      <c r="B310" s="95">
        <v>-6201.6322300000002</v>
      </c>
      <c r="C310" s="95">
        <v>-6583.1225199999999</v>
      </c>
      <c r="D310" s="95">
        <v>0</v>
      </c>
      <c r="E310" s="95">
        <v>0</v>
      </c>
      <c r="F310" s="95">
        <v>-12784.75475</v>
      </c>
    </row>
    <row r="311" spans="1:6">
      <c r="A311" s="99" t="s">
        <v>425</v>
      </c>
      <c r="B311" s="95">
        <v>-29256.639170000002</v>
      </c>
      <c r="C311" s="95">
        <v>-374.73856999999998</v>
      </c>
      <c r="D311" s="95">
        <v>0</v>
      </c>
      <c r="E311" s="95">
        <v>0</v>
      </c>
      <c r="F311" s="95">
        <v>-29631.37774</v>
      </c>
    </row>
    <row r="312" spans="1:6">
      <c r="A312" s="99" t="s">
        <v>426</v>
      </c>
      <c r="B312" s="95">
        <v>-69264.536469999992</v>
      </c>
      <c r="C312" s="95">
        <v>-37.416170000000001</v>
      </c>
      <c r="D312" s="95">
        <v>0</v>
      </c>
      <c r="E312" s="95">
        <v>0</v>
      </c>
      <c r="F312" s="95">
        <v>-69301.952640000003</v>
      </c>
    </row>
    <row r="313" spans="1:6">
      <c r="A313" s="99" t="s">
        <v>427</v>
      </c>
      <c r="B313" s="95">
        <v>-27064.934690000002</v>
      </c>
      <c r="C313" s="95">
        <v>-3814.1768099999999</v>
      </c>
      <c r="D313" s="95">
        <v>0</v>
      </c>
      <c r="E313" s="95">
        <v>0</v>
      </c>
      <c r="F313" s="95">
        <v>-30879.111499999999</v>
      </c>
    </row>
    <row r="314" spans="1:6">
      <c r="A314" s="99" t="s">
        <v>428</v>
      </c>
      <c r="B314" s="95">
        <v>-51037.12543</v>
      </c>
      <c r="C314" s="95">
        <v>0</v>
      </c>
      <c r="D314" s="95">
        <v>0</v>
      </c>
      <c r="E314" s="95">
        <v>0</v>
      </c>
      <c r="F314" s="95">
        <v>-51037.12543</v>
      </c>
    </row>
    <row r="315" spans="1:6">
      <c r="A315" s="99" t="s">
        <v>429</v>
      </c>
      <c r="B315" s="95">
        <v>-28033.471120000002</v>
      </c>
      <c r="C315" s="95">
        <v>0</v>
      </c>
      <c r="D315" s="95">
        <v>0</v>
      </c>
      <c r="E315" s="95">
        <v>0</v>
      </c>
      <c r="F315" s="95">
        <v>-28033.471120000002</v>
      </c>
    </row>
    <row r="316" spans="1:6">
      <c r="A316" s="99" t="s">
        <v>430</v>
      </c>
      <c r="B316" s="95">
        <v>-259647.34215000001</v>
      </c>
      <c r="C316" s="95">
        <v>-63353.705679999999</v>
      </c>
      <c r="D316" s="95">
        <v>0</v>
      </c>
      <c r="E316" s="95">
        <v>-9.3472500000000007</v>
      </c>
      <c r="F316" s="95">
        <v>-323010.39507999999</v>
      </c>
    </row>
    <row r="317" spans="1:6">
      <c r="A317" s="69" t="s">
        <v>976</v>
      </c>
      <c r="B317" s="57">
        <v>369366.93491000001</v>
      </c>
      <c r="C317" s="57">
        <v>53871.158439999999</v>
      </c>
      <c r="D317" s="57">
        <v>1.6699999999999998E-3</v>
      </c>
      <c r="E317" s="57">
        <v>1451.2140400000001</v>
      </c>
      <c r="F317" s="57">
        <v>424689.30906</v>
      </c>
    </row>
    <row r="318" spans="1:6">
      <c r="A318" s="156" t="s">
        <v>431</v>
      </c>
      <c r="B318" s="95">
        <v>2.52379</v>
      </c>
      <c r="C318" s="95">
        <v>47955.270259999998</v>
      </c>
      <c r="D318" s="95">
        <v>0</v>
      </c>
      <c r="E318" s="95">
        <v>142.87029000000001</v>
      </c>
      <c r="F318" s="95">
        <v>48100.664340000003</v>
      </c>
    </row>
    <row r="319" spans="1:6">
      <c r="A319" s="156" t="s">
        <v>432</v>
      </c>
      <c r="B319" s="95">
        <v>3.1E-4</v>
      </c>
      <c r="C319" s="95">
        <v>47955.270259999998</v>
      </c>
      <c r="D319" s="95">
        <v>0</v>
      </c>
      <c r="E319" s="95">
        <v>0</v>
      </c>
      <c r="F319" s="95">
        <v>47955.270570000001</v>
      </c>
    </row>
    <row r="320" spans="1:6">
      <c r="A320" s="156" t="s">
        <v>433</v>
      </c>
      <c r="B320" s="95">
        <v>2.5234800000000002</v>
      </c>
      <c r="C320" s="95">
        <v>0</v>
      </c>
      <c r="D320" s="95">
        <v>0</v>
      </c>
      <c r="E320" s="95">
        <v>142.87029000000001</v>
      </c>
      <c r="F320" s="95">
        <v>145.39376999999999</v>
      </c>
    </row>
    <row r="321" spans="1:6">
      <c r="A321" s="156" t="s">
        <v>434</v>
      </c>
      <c r="B321" s="95">
        <v>-4.3682700000000008</v>
      </c>
      <c r="C321" s="95">
        <v>-47980.824990000001</v>
      </c>
      <c r="D321" s="95">
        <v>0</v>
      </c>
      <c r="E321" s="95">
        <v>-63.691559999999996</v>
      </c>
      <c r="F321" s="95">
        <v>-48048.884819999999</v>
      </c>
    </row>
    <row r="322" spans="1:6">
      <c r="A322" s="156" t="s">
        <v>435</v>
      </c>
      <c r="B322" s="95">
        <v>-8.0000000000000007E-5</v>
      </c>
      <c r="C322" s="95">
        <v>-47980.824990000001</v>
      </c>
      <c r="D322" s="95">
        <v>0</v>
      </c>
      <c r="E322" s="95">
        <v>0</v>
      </c>
      <c r="F322" s="95">
        <v>-47980.825069999999</v>
      </c>
    </row>
    <row r="323" spans="1:6">
      <c r="A323" s="156" t="s">
        <v>436</v>
      </c>
      <c r="B323" s="95">
        <v>-4.3681899999999994</v>
      </c>
      <c r="C323" s="95">
        <v>0</v>
      </c>
      <c r="D323" s="95">
        <v>0</v>
      </c>
      <c r="E323" s="95">
        <v>-63.691559999999996</v>
      </c>
      <c r="F323" s="95">
        <v>-68.059749999999994</v>
      </c>
    </row>
    <row r="324" spans="1:6">
      <c r="A324" s="69" t="s">
        <v>1244</v>
      </c>
      <c r="B324" s="57">
        <v>369365.09042999998</v>
      </c>
      <c r="C324" s="57">
        <v>53845.603710000003</v>
      </c>
      <c r="D324" s="57">
        <v>1.6699999999999998E-3</v>
      </c>
      <c r="E324" s="57">
        <v>1530.3927699999999</v>
      </c>
      <c r="F324" s="57">
        <v>424741.08857999998</v>
      </c>
    </row>
    <row r="325" spans="1:6">
      <c r="A325" s="99" t="s">
        <v>437</v>
      </c>
      <c r="B325" s="95">
        <v>113.20617</v>
      </c>
      <c r="C325" s="95">
        <v>1066.11148</v>
      </c>
      <c r="D325" s="95">
        <v>0</v>
      </c>
      <c r="E325" s="95">
        <v>0</v>
      </c>
      <c r="F325" s="95">
        <v>1179.31765</v>
      </c>
    </row>
    <row r="326" spans="1:6">
      <c r="A326" s="69" t="s">
        <v>975</v>
      </c>
      <c r="B326" s="57">
        <v>369478.2966</v>
      </c>
      <c r="C326" s="57">
        <v>54911.715189999995</v>
      </c>
      <c r="D326" s="57">
        <v>1.6699999999999998E-3</v>
      </c>
      <c r="E326" s="57">
        <v>1530.3927699999999</v>
      </c>
      <c r="F326" s="57">
        <v>425920.40623000002</v>
      </c>
    </row>
    <row r="327" spans="1:6">
      <c r="A327" s="156" t="s">
        <v>438</v>
      </c>
      <c r="B327" s="95">
        <v>1240.23819</v>
      </c>
      <c r="C327" s="95">
        <v>38.386809999999997</v>
      </c>
      <c r="D327" s="95">
        <v>0</v>
      </c>
      <c r="E327" s="95">
        <v>0</v>
      </c>
      <c r="F327" s="95">
        <v>1278.625</v>
      </c>
    </row>
    <row r="328" spans="1:6">
      <c r="A328" s="216" t="s">
        <v>1245</v>
      </c>
      <c r="B328" s="57">
        <v>370718.53479000001</v>
      </c>
      <c r="C328" s="57">
        <v>54950.101999999999</v>
      </c>
      <c r="D328" s="57">
        <v>1.6699999999999998E-3</v>
      </c>
      <c r="E328" s="57">
        <v>1530.3927699999999</v>
      </c>
      <c r="F328" s="57">
        <v>427199.03123000002</v>
      </c>
    </row>
    <row r="329" spans="1:6">
      <c r="A329" s="156" t="s">
        <v>439</v>
      </c>
      <c r="B329" s="95">
        <v>0</v>
      </c>
      <c r="C329" s="95">
        <v>0</v>
      </c>
      <c r="D329" s="95">
        <v>0</v>
      </c>
      <c r="E329" s="95">
        <v>0</v>
      </c>
      <c r="F329" s="95">
        <v>0</v>
      </c>
    </row>
    <row r="330" spans="1:6">
      <c r="A330" s="69" t="s">
        <v>974</v>
      </c>
      <c r="B330" s="57">
        <v>370718.53479000001</v>
      </c>
      <c r="C330" s="57">
        <v>54950.101999999999</v>
      </c>
      <c r="D330" s="57">
        <v>1.6699999999999998E-3</v>
      </c>
      <c r="E330" s="57">
        <v>1530.3927699999999</v>
      </c>
      <c r="F330" s="57">
        <v>427199.03123000002</v>
      </c>
    </row>
    <row r="331" spans="1:6">
      <c r="A331" s="557" t="s">
        <v>440</v>
      </c>
      <c r="B331" s="95">
        <v>-207679.45962000001</v>
      </c>
      <c r="C331" s="95">
        <v>0</v>
      </c>
      <c r="D331" s="95">
        <v>0</v>
      </c>
      <c r="E331" s="95">
        <v>0</v>
      </c>
      <c r="F331" s="95">
        <v>-207679.45962000001</v>
      </c>
    </row>
    <row r="332" spans="1:6">
      <c r="A332" s="69" t="s">
        <v>973</v>
      </c>
      <c r="B332" s="158">
        <v>163039.07517</v>
      </c>
      <c r="C332" s="158">
        <v>54950.101999999999</v>
      </c>
      <c r="D332" s="158">
        <v>1.6699999999999998E-3</v>
      </c>
      <c r="E332" s="57">
        <v>1530.3927699999999</v>
      </c>
      <c r="F332" s="158">
        <v>219519.57161000001</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5"/>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4" width="10.7109375" style="5" bestFit="1" customWidth="1"/>
    <col min="15" max="15" width="11.7109375" style="5" bestFit="1" customWidth="1"/>
    <col min="16" max="16384" width="9.140625" style="5"/>
  </cols>
  <sheetData>
    <row r="1" spans="1:15" ht="30" customHeight="1">
      <c r="A1" s="729" t="s">
        <v>442</v>
      </c>
      <c r="B1" s="729"/>
      <c r="C1" s="729"/>
      <c r="D1" s="729"/>
      <c r="E1" s="729"/>
      <c r="F1" s="729"/>
      <c r="G1" s="729"/>
      <c r="H1" s="729"/>
      <c r="I1" s="729"/>
      <c r="J1" s="729"/>
      <c r="K1" s="729"/>
      <c r="L1" s="729"/>
      <c r="M1" s="729"/>
      <c r="N1" s="729"/>
      <c r="O1" s="729"/>
    </row>
    <row r="2" spans="1:15" ht="18">
      <c r="A2" s="730" t="s">
        <v>523</v>
      </c>
      <c r="B2" s="730"/>
      <c r="C2" s="730"/>
      <c r="D2" s="730"/>
      <c r="E2" s="730"/>
      <c r="F2" s="730"/>
      <c r="G2" s="730"/>
      <c r="H2" s="730"/>
      <c r="I2" s="730"/>
      <c r="J2" s="730"/>
      <c r="K2" s="730"/>
      <c r="L2" s="730"/>
      <c r="M2" s="730"/>
      <c r="N2" s="730"/>
      <c r="O2" s="730"/>
    </row>
    <row r="3" spans="1:15" ht="18">
      <c r="A3" s="730" t="s">
        <v>1408</v>
      </c>
      <c r="B3" s="730"/>
      <c r="C3" s="730"/>
      <c r="D3" s="730"/>
      <c r="E3" s="730"/>
      <c r="F3" s="730"/>
      <c r="G3" s="730"/>
      <c r="H3" s="730"/>
      <c r="I3" s="730"/>
      <c r="J3" s="730"/>
      <c r="K3" s="730"/>
      <c r="L3" s="730"/>
      <c r="M3" s="730"/>
      <c r="N3" s="730"/>
      <c r="O3" s="730"/>
    </row>
    <row r="4" spans="1:15" ht="30" customHeight="1">
      <c r="A4" s="734" t="s">
        <v>515</v>
      </c>
      <c r="B4" s="734"/>
      <c r="C4" s="734"/>
      <c r="D4" s="734"/>
      <c r="E4" s="734"/>
      <c r="F4" s="734"/>
      <c r="G4" s="734"/>
      <c r="H4" s="734"/>
      <c r="I4" s="734"/>
      <c r="J4" s="734"/>
      <c r="K4" s="734"/>
      <c r="L4" s="734"/>
      <c r="M4" s="734"/>
      <c r="N4" s="734"/>
      <c r="O4" s="734"/>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117</v>
      </c>
      <c r="D6" s="236" t="s">
        <v>36</v>
      </c>
      <c r="E6" s="236" t="s">
        <v>38</v>
      </c>
      <c r="F6" s="236" t="s">
        <v>46</v>
      </c>
      <c r="G6" s="236" t="s">
        <v>44</v>
      </c>
      <c r="H6" s="236" t="s">
        <v>40</v>
      </c>
      <c r="I6" s="236" t="s">
        <v>42</v>
      </c>
      <c r="J6" s="236" t="s">
        <v>48</v>
      </c>
      <c r="K6" s="236" t="s">
        <v>50</v>
      </c>
      <c r="L6" s="236" t="s">
        <v>52</v>
      </c>
      <c r="M6" s="236" t="s">
        <v>54</v>
      </c>
      <c r="N6" s="236" t="s">
        <v>56</v>
      </c>
      <c r="O6" s="237" t="s">
        <v>522</v>
      </c>
    </row>
    <row r="7" spans="1:15">
      <c r="A7" s="428" t="s">
        <v>161</v>
      </c>
      <c r="B7" s="386">
        <v>31390201.61744</v>
      </c>
      <c r="C7" s="386">
        <v>40062281.270819999</v>
      </c>
      <c r="D7" s="386">
        <v>39208168.196319997</v>
      </c>
      <c r="E7" s="386">
        <v>26275860.796250001</v>
      </c>
      <c r="F7" s="386">
        <v>23834710.570529997</v>
      </c>
      <c r="G7" s="386">
        <v>16199507.04376</v>
      </c>
      <c r="H7" s="386">
        <v>12412526.308259999</v>
      </c>
      <c r="I7" s="386">
        <v>17769593.331599999</v>
      </c>
      <c r="J7" s="386">
        <v>201211.78740999999</v>
      </c>
      <c r="K7" s="386">
        <v>18921048.206909999</v>
      </c>
      <c r="L7" s="386">
        <v>4633475.1400699997</v>
      </c>
      <c r="M7" s="386">
        <v>28349525.60139</v>
      </c>
      <c r="N7" s="386">
        <v>9910512.2576200012</v>
      </c>
      <c r="O7" s="386">
        <v>269168622.12838</v>
      </c>
    </row>
    <row r="8" spans="1:15">
      <c r="A8" s="177" t="s">
        <v>162</v>
      </c>
      <c r="B8" s="57">
        <v>3533243.15625</v>
      </c>
      <c r="C8" s="57">
        <v>7789506.5642299997</v>
      </c>
      <c r="D8" s="57">
        <v>3747637.3434499996</v>
      </c>
      <c r="E8" s="57">
        <v>1968740.76376</v>
      </c>
      <c r="F8" s="57">
        <v>2793360.9588299999</v>
      </c>
      <c r="G8" s="57">
        <v>1524170.97092</v>
      </c>
      <c r="H8" s="57">
        <v>1088600.9336700002</v>
      </c>
      <c r="I8" s="57">
        <v>931991.05491999991</v>
      </c>
      <c r="J8" s="57">
        <v>71856.34709000001</v>
      </c>
      <c r="K8" s="57">
        <v>774208.04975000001</v>
      </c>
      <c r="L8" s="57">
        <v>355165.54891000001</v>
      </c>
      <c r="M8" s="57">
        <v>1921986.47254</v>
      </c>
      <c r="N8" s="57">
        <v>649478.37912000006</v>
      </c>
      <c r="O8" s="57">
        <v>27149946.543439999</v>
      </c>
    </row>
    <row r="9" spans="1:15">
      <c r="A9" s="64" t="s">
        <v>163</v>
      </c>
      <c r="B9" s="95">
        <v>1007097.43839</v>
      </c>
      <c r="C9" s="95">
        <v>1913302.7346300001</v>
      </c>
      <c r="D9" s="95">
        <v>1332486.2588800001</v>
      </c>
      <c r="E9" s="95">
        <v>934880.13936000003</v>
      </c>
      <c r="F9" s="95">
        <v>953643.86412000004</v>
      </c>
      <c r="G9" s="95">
        <v>797751.50630000001</v>
      </c>
      <c r="H9" s="95">
        <v>525183.28104000003</v>
      </c>
      <c r="I9" s="95">
        <v>204867.42926</v>
      </c>
      <c r="J9" s="95">
        <v>10687.584510000001</v>
      </c>
      <c r="K9" s="95">
        <v>364468.14801999996</v>
      </c>
      <c r="L9" s="95">
        <v>83068.055670000002</v>
      </c>
      <c r="M9" s="95">
        <v>491966.64068000001</v>
      </c>
      <c r="N9" s="95">
        <v>304113.41282999999</v>
      </c>
      <c r="O9" s="95">
        <v>8923516.4936900008</v>
      </c>
    </row>
    <row r="10" spans="1:15">
      <c r="A10" s="64" t="s">
        <v>164</v>
      </c>
      <c r="B10" s="95">
        <v>1988236.8838900002</v>
      </c>
      <c r="C10" s="95">
        <v>5628608.2013500007</v>
      </c>
      <c r="D10" s="95">
        <v>2302137.64812</v>
      </c>
      <c r="E10" s="95">
        <v>877921.69453999994</v>
      </c>
      <c r="F10" s="95">
        <v>1683625.9113099999</v>
      </c>
      <c r="G10" s="95">
        <v>478687.56257999997</v>
      </c>
      <c r="H10" s="95">
        <v>418640.72899000003</v>
      </c>
      <c r="I10" s="95">
        <v>613134.65564000001</v>
      </c>
      <c r="J10" s="95">
        <v>45078.102570000003</v>
      </c>
      <c r="K10" s="95">
        <v>238644.14418</v>
      </c>
      <c r="L10" s="95">
        <v>219847.90991999998</v>
      </c>
      <c r="M10" s="95">
        <v>907143.40729</v>
      </c>
      <c r="N10" s="95">
        <v>204310</v>
      </c>
      <c r="O10" s="95">
        <v>15606016.85038</v>
      </c>
    </row>
    <row r="11" spans="1:15">
      <c r="A11" s="64" t="s">
        <v>165</v>
      </c>
      <c r="B11" s="95">
        <v>174.01579000000001</v>
      </c>
      <c r="C11" s="95">
        <v>12834.248300000001</v>
      </c>
      <c r="D11" s="95">
        <v>15958.22957</v>
      </c>
      <c r="E11" s="95">
        <v>1167.7972299999999</v>
      </c>
      <c r="F11" s="95">
        <v>1579.01622</v>
      </c>
      <c r="G11" s="95">
        <v>772.28575999999998</v>
      </c>
      <c r="H11" s="95">
        <v>80108.899930000014</v>
      </c>
      <c r="I11" s="95">
        <v>76371.078849999991</v>
      </c>
      <c r="J11" s="95">
        <v>7825.3153700000003</v>
      </c>
      <c r="K11" s="95">
        <v>16193.50261</v>
      </c>
      <c r="L11" s="95">
        <v>16569.888619999998</v>
      </c>
      <c r="M11" s="95">
        <v>6143.2234600000002</v>
      </c>
      <c r="N11" s="95">
        <v>95026.155200000008</v>
      </c>
      <c r="O11" s="95">
        <v>330723.65691000002</v>
      </c>
    </row>
    <row r="12" spans="1:15">
      <c r="A12" s="64" t="s">
        <v>166</v>
      </c>
      <c r="B12" s="95">
        <v>0</v>
      </c>
      <c r="C12" s="95">
        <v>0</v>
      </c>
      <c r="D12" s="95">
        <v>0</v>
      </c>
      <c r="E12" s="95">
        <v>0</v>
      </c>
      <c r="F12" s="95">
        <v>0</v>
      </c>
      <c r="G12" s="95">
        <v>0</v>
      </c>
      <c r="H12" s="95">
        <v>0</v>
      </c>
      <c r="I12" s="95">
        <v>0</v>
      </c>
      <c r="J12" s="95">
        <v>7975.5940499999997</v>
      </c>
      <c r="K12" s="95">
        <v>0</v>
      </c>
      <c r="L12" s="95">
        <v>0</v>
      </c>
      <c r="M12" s="95">
        <v>0</v>
      </c>
      <c r="N12" s="95">
        <v>0</v>
      </c>
      <c r="O12" s="95">
        <v>7975.5940499999997</v>
      </c>
    </row>
    <row r="13" spans="1:15">
      <c r="A13" s="64" t="s">
        <v>167</v>
      </c>
      <c r="B13" s="95">
        <v>254769.56952000002</v>
      </c>
      <c r="C13" s="95">
        <v>210866.24206999998</v>
      </c>
      <c r="D13" s="95">
        <v>65516.725270000003</v>
      </c>
      <c r="E13" s="95">
        <v>135981.01363999999</v>
      </c>
      <c r="F13" s="95">
        <v>142735.15466</v>
      </c>
      <c r="G13" s="95">
        <v>97571.67962000001</v>
      </c>
      <c r="H13" s="95">
        <v>45559.919880000001</v>
      </c>
      <c r="I13" s="95">
        <v>17154.827590000001</v>
      </c>
      <c r="J13" s="95">
        <v>0</v>
      </c>
      <c r="K13" s="95">
        <v>151672.87815</v>
      </c>
      <c r="L13" s="95">
        <v>28817.016309999999</v>
      </c>
      <c r="M13" s="95">
        <v>289436.68608999997</v>
      </c>
      <c r="N13" s="95">
        <v>45932.550770000002</v>
      </c>
      <c r="O13" s="95">
        <v>1486014.26357</v>
      </c>
    </row>
    <row r="14" spans="1:15">
      <c r="A14" s="64" t="s">
        <v>168</v>
      </c>
      <c r="B14" s="95">
        <v>282965.24866000004</v>
      </c>
      <c r="C14" s="95">
        <v>32226.69425</v>
      </c>
      <c r="D14" s="95">
        <v>38371.158750000002</v>
      </c>
      <c r="E14" s="95">
        <v>18790.118989999999</v>
      </c>
      <c r="F14" s="95">
        <v>12074.3406</v>
      </c>
      <c r="G14" s="95">
        <v>149387.93666000001</v>
      </c>
      <c r="H14" s="95">
        <v>19108.10383</v>
      </c>
      <c r="I14" s="95">
        <v>20463.063579999998</v>
      </c>
      <c r="J14" s="95">
        <v>289.75059000000005</v>
      </c>
      <c r="K14" s="95">
        <v>3229.3767900000003</v>
      </c>
      <c r="L14" s="95">
        <v>6862.67839</v>
      </c>
      <c r="M14" s="95">
        <v>227296.51502000002</v>
      </c>
      <c r="N14" s="95">
        <v>96.260320000000007</v>
      </c>
      <c r="O14" s="95">
        <v>811161.24642999994</v>
      </c>
    </row>
    <row r="15" spans="1:15">
      <c r="A15" s="64" t="s">
        <v>169</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170</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171</v>
      </c>
      <c r="B17" s="57">
        <v>4710989.3666899996</v>
      </c>
      <c r="C17" s="57">
        <v>4373592.63387</v>
      </c>
      <c r="D17" s="57">
        <v>4621336.1507000001</v>
      </c>
      <c r="E17" s="57">
        <v>4524422.6199399997</v>
      </c>
      <c r="F17" s="57">
        <v>2716862.18769</v>
      </c>
      <c r="G17" s="57">
        <v>1443716.8772799999</v>
      </c>
      <c r="H17" s="57">
        <v>1080400.7309900001</v>
      </c>
      <c r="I17" s="57">
        <v>2240810.6241000001</v>
      </c>
      <c r="J17" s="57">
        <v>5071.1279500000001</v>
      </c>
      <c r="K17" s="57">
        <v>2097807.6896199998</v>
      </c>
      <c r="L17" s="57">
        <v>316715.52671000001</v>
      </c>
      <c r="M17" s="57">
        <v>1818687.7328299999</v>
      </c>
      <c r="N17" s="57">
        <v>22529.275260000002</v>
      </c>
      <c r="O17" s="57">
        <v>29972942.54363</v>
      </c>
    </row>
    <row r="18" spans="1:15">
      <c r="A18" s="64" t="s">
        <v>172</v>
      </c>
      <c r="B18" s="95">
        <v>0</v>
      </c>
      <c r="C18" s="95">
        <v>0</v>
      </c>
      <c r="D18" s="95">
        <v>3105.9265</v>
      </c>
      <c r="E18" s="95">
        <v>0</v>
      </c>
      <c r="F18" s="95">
        <v>0</v>
      </c>
      <c r="G18" s="95">
        <v>0</v>
      </c>
      <c r="H18" s="95">
        <v>0</v>
      </c>
      <c r="I18" s="95">
        <v>0</v>
      </c>
      <c r="J18" s="95">
        <v>0</v>
      </c>
      <c r="K18" s="95">
        <v>0</v>
      </c>
      <c r="L18" s="95">
        <v>0</v>
      </c>
      <c r="M18" s="95">
        <v>0</v>
      </c>
      <c r="N18" s="95">
        <v>0</v>
      </c>
      <c r="O18" s="95">
        <v>3105.9265</v>
      </c>
    </row>
    <row r="19" spans="1:15">
      <c r="A19" s="64" t="s">
        <v>173</v>
      </c>
      <c r="B19" s="95">
        <v>2322170.7629999998</v>
      </c>
      <c r="C19" s="95">
        <v>1864012.3</v>
      </c>
      <c r="D19" s="95">
        <v>2310896.69894</v>
      </c>
      <c r="E19" s="95">
        <v>2529710.0692800004</v>
      </c>
      <c r="F19" s="95">
        <v>783138.30953999993</v>
      </c>
      <c r="G19" s="95">
        <v>902396.57721999998</v>
      </c>
      <c r="H19" s="95">
        <v>657741.61088000005</v>
      </c>
      <c r="I19" s="95">
        <v>1363253.56418</v>
      </c>
      <c r="J19" s="95">
        <v>491.85885999999999</v>
      </c>
      <c r="K19" s="95">
        <v>1272743.6247699999</v>
      </c>
      <c r="L19" s="95">
        <v>126621.79511000001</v>
      </c>
      <c r="M19" s="95">
        <v>157150</v>
      </c>
      <c r="N19" s="95">
        <v>8.7809999999999999E-2</v>
      </c>
      <c r="O19" s="95">
        <v>14290327.25959</v>
      </c>
    </row>
    <row r="20" spans="1:15">
      <c r="A20" s="64" t="s">
        <v>174</v>
      </c>
      <c r="B20" s="95">
        <v>3258.3971000000001</v>
      </c>
      <c r="C20" s="95">
        <v>0</v>
      </c>
      <c r="D20" s="95">
        <v>136343.18599</v>
      </c>
      <c r="E20" s="95">
        <v>1714.7655300000001</v>
      </c>
      <c r="F20" s="95">
        <v>12085.72752</v>
      </c>
      <c r="G20" s="95">
        <v>0</v>
      </c>
      <c r="H20" s="95">
        <v>159.92409000000001</v>
      </c>
      <c r="I20" s="95">
        <v>0</v>
      </c>
      <c r="J20" s="95">
        <v>0</v>
      </c>
      <c r="K20" s="95">
        <v>21954.464030000003</v>
      </c>
      <c r="L20" s="95">
        <v>0</v>
      </c>
      <c r="M20" s="95">
        <v>0</v>
      </c>
      <c r="N20" s="95">
        <v>0</v>
      </c>
      <c r="O20" s="95">
        <v>175516.46425999998</v>
      </c>
    </row>
    <row r="21" spans="1:15">
      <c r="A21" s="64" t="s">
        <v>175</v>
      </c>
      <c r="B21" s="95">
        <v>46.192019999999999</v>
      </c>
      <c r="C21" s="95">
        <v>20111.237350000003</v>
      </c>
      <c r="D21" s="95">
        <v>13200.20672</v>
      </c>
      <c r="E21" s="95">
        <v>488466.31419999996</v>
      </c>
      <c r="F21" s="95">
        <v>149013.16387000002</v>
      </c>
      <c r="G21" s="95">
        <v>28105.42</v>
      </c>
      <c r="H21" s="95">
        <v>0</v>
      </c>
      <c r="I21" s="95">
        <v>0</v>
      </c>
      <c r="J21" s="95">
        <v>0</v>
      </c>
      <c r="K21" s="95">
        <v>41031.375</v>
      </c>
      <c r="L21" s="95">
        <v>0</v>
      </c>
      <c r="M21" s="95">
        <v>229147.53662999999</v>
      </c>
      <c r="N21" s="95">
        <v>0</v>
      </c>
      <c r="O21" s="95">
        <v>969121.44578999991</v>
      </c>
    </row>
    <row r="22" spans="1:15">
      <c r="A22" s="64" t="s">
        <v>176</v>
      </c>
      <c r="B22" s="95">
        <v>715524.87544000009</v>
      </c>
      <c r="C22" s="95">
        <v>393300.98486999999</v>
      </c>
      <c r="D22" s="95">
        <v>880006.20325999998</v>
      </c>
      <c r="E22" s="95">
        <v>400217.30632999999</v>
      </c>
      <c r="F22" s="95">
        <v>971499.28983000002</v>
      </c>
      <c r="G22" s="95">
        <v>49770.175659999994</v>
      </c>
      <c r="H22" s="95">
        <v>67351.280930000008</v>
      </c>
      <c r="I22" s="95">
        <v>619136.66763000004</v>
      </c>
      <c r="J22" s="95">
        <v>0</v>
      </c>
      <c r="K22" s="95">
        <v>401249.27961999999</v>
      </c>
      <c r="L22" s="95">
        <v>119986.09322</v>
      </c>
      <c r="M22" s="95">
        <v>24038.641909999998</v>
      </c>
      <c r="N22" s="95">
        <v>22529.187449999998</v>
      </c>
      <c r="O22" s="95">
        <v>4664609.9861499993</v>
      </c>
    </row>
    <row r="23" spans="1:15">
      <c r="A23" s="64" t="s">
        <v>177</v>
      </c>
      <c r="B23" s="95">
        <v>1591237.3409200001</v>
      </c>
      <c r="C23" s="95">
        <v>1985674.3081500002</v>
      </c>
      <c r="D23" s="95">
        <v>1122277.72358</v>
      </c>
      <c r="E23" s="95">
        <v>1006682.63862</v>
      </c>
      <c r="F23" s="95">
        <v>739838.90471000003</v>
      </c>
      <c r="G23" s="95">
        <v>315525.14642</v>
      </c>
      <c r="H23" s="95">
        <v>321744.88195999997</v>
      </c>
      <c r="I23" s="95">
        <v>217687.23043999998</v>
      </c>
      <c r="J23" s="95">
        <v>4579.2678800000003</v>
      </c>
      <c r="K23" s="95">
        <v>278634.54243000003</v>
      </c>
      <c r="L23" s="95">
        <v>65253.211159999999</v>
      </c>
      <c r="M23" s="95">
        <v>1355222.9497799999</v>
      </c>
      <c r="N23" s="95">
        <v>0</v>
      </c>
      <c r="O23" s="95">
        <v>9004358.1460499987</v>
      </c>
    </row>
    <row r="24" spans="1:15">
      <c r="A24" s="64" t="s">
        <v>178</v>
      </c>
      <c r="B24" s="95">
        <v>78913.26215000001</v>
      </c>
      <c r="C24" s="95">
        <v>132132.02463</v>
      </c>
      <c r="D24" s="95">
        <v>174921.69407</v>
      </c>
      <c r="E24" s="95">
        <v>97631.654739999998</v>
      </c>
      <c r="F24" s="95">
        <v>83458.670840000006</v>
      </c>
      <c r="G24" s="95">
        <v>147923.55797999998</v>
      </c>
      <c r="H24" s="95">
        <v>34397.715600000003</v>
      </c>
      <c r="I24" s="95">
        <v>40733.161850000004</v>
      </c>
      <c r="J24" s="95">
        <v>1.2099999999999999E-3</v>
      </c>
      <c r="K24" s="95">
        <v>86668.234629999992</v>
      </c>
      <c r="L24" s="95">
        <v>4854.4272199999996</v>
      </c>
      <c r="M24" s="95">
        <v>54727.130729999997</v>
      </c>
      <c r="N24" s="95">
        <v>0</v>
      </c>
      <c r="O24" s="95">
        <v>936361.53564999998</v>
      </c>
    </row>
    <row r="25" spans="1:15">
      <c r="A25" s="64" t="s">
        <v>179</v>
      </c>
      <c r="B25" s="95">
        <v>-161.46394000000001</v>
      </c>
      <c r="C25" s="95">
        <v>-21638.221129999998</v>
      </c>
      <c r="D25" s="95">
        <v>-19415.488359999999</v>
      </c>
      <c r="E25" s="95">
        <v>-0.12875999999999999</v>
      </c>
      <c r="F25" s="95">
        <v>-22171.87862</v>
      </c>
      <c r="G25" s="95">
        <v>-4</v>
      </c>
      <c r="H25" s="95">
        <v>-994.68246999999997</v>
      </c>
      <c r="I25" s="95">
        <v>0</v>
      </c>
      <c r="J25" s="95">
        <v>0</v>
      </c>
      <c r="K25" s="95">
        <v>-4473.83086</v>
      </c>
      <c r="L25" s="95">
        <v>0</v>
      </c>
      <c r="M25" s="95">
        <v>-1598.52622</v>
      </c>
      <c r="N25" s="95">
        <v>0</v>
      </c>
      <c r="O25" s="95">
        <v>-70458.220360000007</v>
      </c>
    </row>
    <row r="26" spans="1:15">
      <c r="A26" s="177" t="s">
        <v>180</v>
      </c>
      <c r="B26" s="57">
        <v>19881972.85836</v>
      </c>
      <c r="C26" s="57">
        <v>22581492.35066</v>
      </c>
      <c r="D26" s="57">
        <v>25764295.556220002</v>
      </c>
      <c r="E26" s="57">
        <v>15814163.65423</v>
      </c>
      <c r="F26" s="57">
        <v>16170480.400870001</v>
      </c>
      <c r="G26" s="57">
        <v>10939981.14284</v>
      </c>
      <c r="H26" s="57">
        <v>9114396.2794799991</v>
      </c>
      <c r="I26" s="57">
        <v>13940061.660600001</v>
      </c>
      <c r="J26" s="57">
        <v>100434.71459999999</v>
      </c>
      <c r="K26" s="57">
        <v>14464877.66729</v>
      </c>
      <c r="L26" s="57">
        <v>3635794.0619999999</v>
      </c>
      <c r="M26" s="57">
        <v>20009208.729650002</v>
      </c>
      <c r="N26" s="57">
        <v>8986467.3235599995</v>
      </c>
      <c r="O26" s="57">
        <v>181403626.40035999</v>
      </c>
    </row>
    <row r="27" spans="1:15">
      <c r="A27" s="63" t="s">
        <v>181</v>
      </c>
      <c r="B27" s="95">
        <v>19175909.812939998</v>
      </c>
      <c r="C27" s="95">
        <v>21684479.844220001</v>
      </c>
      <c r="D27" s="95">
        <v>24696345.495189998</v>
      </c>
      <c r="E27" s="95">
        <v>15356060.98068</v>
      </c>
      <c r="F27" s="95">
        <v>15479715.93799</v>
      </c>
      <c r="G27" s="95">
        <v>10470858.88548</v>
      </c>
      <c r="H27" s="95">
        <v>8699214.6555700004</v>
      </c>
      <c r="I27" s="95">
        <v>13234894.660660001</v>
      </c>
      <c r="J27" s="95">
        <v>99162.990030000001</v>
      </c>
      <c r="K27" s="95">
        <v>13738112.894540001</v>
      </c>
      <c r="L27" s="95">
        <v>3439462.0562</v>
      </c>
      <c r="M27" s="95">
        <v>19269137.363290001</v>
      </c>
      <c r="N27" s="95">
        <v>8417955.6470999997</v>
      </c>
      <c r="O27" s="95">
        <v>173761311.22389001</v>
      </c>
    </row>
    <row r="28" spans="1:15">
      <c r="A28" s="64" t="s">
        <v>182</v>
      </c>
      <c r="B28" s="95">
        <v>13943116.631899999</v>
      </c>
      <c r="C28" s="95">
        <v>16582185.0078</v>
      </c>
      <c r="D28" s="95">
        <v>18354612.498720001</v>
      </c>
      <c r="E28" s="95">
        <v>11721242.919790002</v>
      </c>
      <c r="F28" s="95">
        <v>11788912.860920001</v>
      </c>
      <c r="G28" s="95">
        <v>7989545.6338100005</v>
      </c>
      <c r="H28" s="95">
        <v>6542385.6894799992</v>
      </c>
      <c r="I28" s="95">
        <v>10566591.220149999</v>
      </c>
      <c r="J28" s="95">
        <v>95485.862389999995</v>
      </c>
      <c r="K28" s="95">
        <v>10847870.132129999</v>
      </c>
      <c r="L28" s="95">
        <v>2653288.3036100003</v>
      </c>
      <c r="M28" s="95">
        <v>18408931.485150002</v>
      </c>
      <c r="N28" s="95">
        <v>6523790.6019700002</v>
      </c>
      <c r="O28" s="95">
        <v>136017958.84782001</v>
      </c>
    </row>
    <row r="29" spans="1:15">
      <c r="A29" s="64" t="s">
        <v>183</v>
      </c>
      <c r="B29" s="95">
        <v>4945679.3184899995</v>
      </c>
      <c r="C29" s="95">
        <v>4521623.2592399996</v>
      </c>
      <c r="D29" s="95">
        <v>5989938.5981400004</v>
      </c>
      <c r="E29" s="95">
        <v>3053709.8887700001</v>
      </c>
      <c r="F29" s="95">
        <v>3417826.3557699998</v>
      </c>
      <c r="G29" s="95">
        <v>2376278.5993499998</v>
      </c>
      <c r="H29" s="95">
        <v>1937878.00814</v>
      </c>
      <c r="I29" s="95">
        <v>2513680.3197499998</v>
      </c>
      <c r="J29" s="95">
        <v>3620.4109800000001</v>
      </c>
      <c r="K29" s="95">
        <v>2378788.6262600003</v>
      </c>
      <c r="L29" s="95">
        <v>728833.11109000002</v>
      </c>
      <c r="M29" s="95">
        <v>706971.48744000006</v>
      </c>
      <c r="N29" s="95">
        <v>1553448.2155299999</v>
      </c>
      <c r="O29" s="95">
        <v>34128276.19895</v>
      </c>
    </row>
    <row r="30" spans="1:15">
      <c r="A30" s="64" t="s">
        <v>184</v>
      </c>
      <c r="B30" s="95">
        <v>287113.86255000002</v>
      </c>
      <c r="C30" s="95">
        <v>580671.57717999991</v>
      </c>
      <c r="D30" s="95">
        <v>351794.39833</v>
      </c>
      <c r="E30" s="95">
        <v>581108.17212</v>
      </c>
      <c r="F30" s="95">
        <v>272976.72130000003</v>
      </c>
      <c r="G30" s="95">
        <v>105034.65231999999</v>
      </c>
      <c r="H30" s="95">
        <v>218950.95794999998</v>
      </c>
      <c r="I30" s="95">
        <v>154623.12075999999</v>
      </c>
      <c r="J30" s="95">
        <v>56.716660000000005</v>
      </c>
      <c r="K30" s="95">
        <v>511454.13614999998</v>
      </c>
      <c r="L30" s="95">
        <v>57340.641499999998</v>
      </c>
      <c r="M30" s="95">
        <v>153234.39069999999</v>
      </c>
      <c r="N30" s="95">
        <v>340716.8296</v>
      </c>
      <c r="O30" s="95">
        <v>3615076.1771199997</v>
      </c>
    </row>
    <row r="31" spans="1:15">
      <c r="A31" s="63" t="s">
        <v>185</v>
      </c>
      <c r="B31" s="95">
        <v>171723.35263000001</v>
      </c>
      <c r="C31" s="95">
        <v>69767.011659999989</v>
      </c>
      <c r="D31" s="95">
        <v>162869.65918000002</v>
      </c>
      <c r="E31" s="95">
        <v>134554.50894999999</v>
      </c>
      <c r="F31" s="95">
        <v>142545.00856000002</v>
      </c>
      <c r="G31" s="95">
        <v>44921.518329999999</v>
      </c>
      <c r="H31" s="95">
        <v>41530.890119999996</v>
      </c>
      <c r="I31" s="95">
        <v>47813.598130000006</v>
      </c>
      <c r="J31" s="95">
        <v>0</v>
      </c>
      <c r="K31" s="95">
        <v>108298.14231</v>
      </c>
      <c r="L31" s="95">
        <v>9839.3051400000004</v>
      </c>
      <c r="M31" s="95">
        <v>17502.78486</v>
      </c>
      <c r="N31" s="95">
        <v>32759.41275</v>
      </c>
      <c r="O31" s="95">
        <v>984125.19261999999</v>
      </c>
    </row>
    <row r="32" spans="1:15">
      <c r="A32" s="64" t="s">
        <v>186</v>
      </c>
      <c r="B32" s="95">
        <v>71582.951849999998</v>
      </c>
      <c r="C32" s="95">
        <v>39192.671320000001</v>
      </c>
      <c r="D32" s="95">
        <v>58876.688310000005</v>
      </c>
      <c r="E32" s="95">
        <v>42460.528420000002</v>
      </c>
      <c r="F32" s="95">
        <v>34233.969130000005</v>
      </c>
      <c r="G32" s="95">
        <v>29186.433699999998</v>
      </c>
      <c r="H32" s="95">
        <v>21591.570769999998</v>
      </c>
      <c r="I32" s="95">
        <v>34317.387820000004</v>
      </c>
      <c r="J32" s="95">
        <v>0</v>
      </c>
      <c r="K32" s="95">
        <v>59930.255669999999</v>
      </c>
      <c r="L32" s="95">
        <v>8504.1630299999997</v>
      </c>
      <c r="M32" s="95">
        <v>13461.42633</v>
      </c>
      <c r="N32" s="95">
        <v>19704.068179999998</v>
      </c>
      <c r="O32" s="95">
        <v>433042.11452999996</v>
      </c>
    </row>
    <row r="33" spans="1:15">
      <c r="A33" s="64" t="s">
        <v>187</v>
      </c>
      <c r="B33" s="95">
        <v>92213.00340999999</v>
      </c>
      <c r="C33" s="95">
        <v>23379.061890000001</v>
      </c>
      <c r="D33" s="95">
        <v>98803.970180000004</v>
      </c>
      <c r="E33" s="95">
        <v>76820.059309999997</v>
      </c>
      <c r="F33" s="95">
        <v>92175.429610000007</v>
      </c>
      <c r="G33" s="95">
        <v>15642.414630000001</v>
      </c>
      <c r="H33" s="95">
        <v>13193.252060000001</v>
      </c>
      <c r="I33" s="95">
        <v>11244.268400000001</v>
      </c>
      <c r="J33" s="95">
        <v>0</v>
      </c>
      <c r="K33" s="95">
        <v>44442.040399999998</v>
      </c>
      <c r="L33" s="95">
        <v>1270.2183600000001</v>
      </c>
      <c r="M33" s="95">
        <v>3693.9849599999998</v>
      </c>
      <c r="N33" s="95">
        <v>9961.5780599999998</v>
      </c>
      <c r="O33" s="95">
        <v>482839.28126999998</v>
      </c>
    </row>
    <row r="34" spans="1:15">
      <c r="A34" s="65" t="s">
        <v>188</v>
      </c>
      <c r="B34" s="95">
        <v>7927.3973699999997</v>
      </c>
      <c r="C34" s="95">
        <v>7195.2784499999998</v>
      </c>
      <c r="D34" s="95">
        <v>5189.0006900000008</v>
      </c>
      <c r="E34" s="95">
        <v>15273.92122</v>
      </c>
      <c r="F34" s="95">
        <v>16135.60982</v>
      </c>
      <c r="G34" s="95">
        <v>92.67</v>
      </c>
      <c r="H34" s="95">
        <v>6746.06729</v>
      </c>
      <c r="I34" s="95">
        <v>2251.94191</v>
      </c>
      <c r="J34" s="95">
        <v>0</v>
      </c>
      <c r="K34" s="95">
        <v>3925.8462400000003</v>
      </c>
      <c r="L34" s="95">
        <v>64.923749999999998</v>
      </c>
      <c r="M34" s="95">
        <v>347.37357000000003</v>
      </c>
      <c r="N34" s="95">
        <v>3093.7665099999999</v>
      </c>
      <c r="O34" s="95">
        <v>68243.796819999989</v>
      </c>
    </row>
    <row r="35" spans="1:15">
      <c r="A35" s="63" t="s">
        <v>189</v>
      </c>
      <c r="B35" s="95">
        <v>225767.08709000002</v>
      </c>
      <c r="C35" s="95">
        <v>453588.94011999998</v>
      </c>
      <c r="D35" s="95">
        <v>454189.01814999996</v>
      </c>
      <c r="E35" s="95">
        <v>384559.68964</v>
      </c>
      <c r="F35" s="95">
        <v>105490.63998000001</v>
      </c>
      <c r="G35" s="95">
        <v>109522.79987999999</v>
      </c>
      <c r="H35" s="95">
        <v>112751.92875000001</v>
      </c>
      <c r="I35" s="95">
        <v>47269.149680000002</v>
      </c>
      <c r="J35" s="95">
        <v>458.09063000000003</v>
      </c>
      <c r="K35" s="95">
        <v>77849.826530000006</v>
      </c>
      <c r="L35" s="95">
        <v>65723.915130000009</v>
      </c>
      <c r="M35" s="95">
        <v>46627.853630000005</v>
      </c>
      <c r="N35" s="95">
        <v>40834.890030000002</v>
      </c>
      <c r="O35" s="95">
        <v>2124633.8292399999</v>
      </c>
    </row>
    <row r="36" spans="1:15">
      <c r="A36" s="64" t="s">
        <v>190</v>
      </c>
      <c r="B36" s="95">
        <v>158992.44544000001</v>
      </c>
      <c r="C36" s="95">
        <v>239830.50862000001</v>
      </c>
      <c r="D36" s="95">
        <v>384997.62964999996</v>
      </c>
      <c r="E36" s="95">
        <v>237016.43156</v>
      </c>
      <c r="F36" s="95">
        <v>93279.70392</v>
      </c>
      <c r="G36" s="95">
        <v>67118.404219999997</v>
      </c>
      <c r="H36" s="95">
        <v>57613.849579999995</v>
      </c>
      <c r="I36" s="95">
        <v>38757.188780000004</v>
      </c>
      <c r="J36" s="95">
        <v>183.69063</v>
      </c>
      <c r="K36" s="95">
        <v>62348.142899999999</v>
      </c>
      <c r="L36" s="95">
        <v>47732.357880000003</v>
      </c>
      <c r="M36" s="95">
        <v>35964.552280000004</v>
      </c>
      <c r="N36" s="95">
        <v>29808.493480000001</v>
      </c>
      <c r="O36" s="95">
        <v>1453643.39894</v>
      </c>
    </row>
    <row r="37" spans="1:15">
      <c r="A37" s="64" t="s">
        <v>191</v>
      </c>
      <c r="B37" s="95">
        <v>51799.504959999998</v>
      </c>
      <c r="C37" s="95">
        <v>203011.86587000001</v>
      </c>
      <c r="D37" s="95">
        <v>66717.621039999998</v>
      </c>
      <c r="E37" s="95">
        <v>131249.48443000001</v>
      </c>
      <c r="F37" s="95">
        <v>11841.53162</v>
      </c>
      <c r="G37" s="95">
        <v>42272.48747</v>
      </c>
      <c r="H37" s="95">
        <v>42309.688139999998</v>
      </c>
      <c r="I37" s="95">
        <v>7727.5402999999997</v>
      </c>
      <c r="J37" s="95">
        <v>274.39999999999998</v>
      </c>
      <c r="K37" s="95">
        <v>15429.695810000001</v>
      </c>
      <c r="L37" s="95">
        <v>17157.691030000002</v>
      </c>
      <c r="M37" s="95">
        <v>9244.9506400000009</v>
      </c>
      <c r="N37" s="95">
        <v>10223.99885</v>
      </c>
      <c r="O37" s="95">
        <v>609260.46016000002</v>
      </c>
    </row>
    <row r="38" spans="1:15">
      <c r="A38" s="64" t="s">
        <v>192</v>
      </c>
      <c r="B38" s="95">
        <v>14975.136689999999</v>
      </c>
      <c r="C38" s="95">
        <v>10746.565630000001</v>
      </c>
      <c r="D38" s="95">
        <v>2473.76746</v>
      </c>
      <c r="E38" s="95">
        <v>16293.773650000001</v>
      </c>
      <c r="F38" s="95">
        <v>369.40444000000002</v>
      </c>
      <c r="G38" s="95">
        <v>131.90818999999999</v>
      </c>
      <c r="H38" s="95">
        <v>12828.391029999999</v>
      </c>
      <c r="I38" s="95">
        <v>784.42059999999992</v>
      </c>
      <c r="J38" s="95">
        <v>0</v>
      </c>
      <c r="K38" s="95">
        <v>71.987820000000013</v>
      </c>
      <c r="L38" s="95">
        <v>833.86622</v>
      </c>
      <c r="M38" s="95">
        <v>1418.3507099999999</v>
      </c>
      <c r="N38" s="95">
        <v>802.39769999999999</v>
      </c>
      <c r="O38" s="95">
        <v>61729.970139999998</v>
      </c>
    </row>
    <row r="39" spans="1:15">
      <c r="A39" s="63" t="s">
        <v>193</v>
      </c>
      <c r="B39" s="95">
        <v>832694.60186000005</v>
      </c>
      <c r="C39" s="95">
        <v>1083766.34889</v>
      </c>
      <c r="D39" s="95">
        <v>1374813.82229</v>
      </c>
      <c r="E39" s="95">
        <v>713760.44979999994</v>
      </c>
      <c r="F39" s="95">
        <v>819137.63804999995</v>
      </c>
      <c r="G39" s="95">
        <v>505803.74414999998</v>
      </c>
      <c r="H39" s="95">
        <v>515042.20209999999</v>
      </c>
      <c r="I39" s="95">
        <v>1122838.7508599998</v>
      </c>
      <c r="J39" s="95">
        <v>1339.3588300000001</v>
      </c>
      <c r="K39" s="95">
        <v>1094445.9320699999</v>
      </c>
      <c r="L39" s="95">
        <v>222438.04624</v>
      </c>
      <c r="M39" s="95">
        <v>854266.99578999996</v>
      </c>
      <c r="N39" s="95">
        <v>752137.77674</v>
      </c>
      <c r="O39" s="95">
        <v>9892485.6676700003</v>
      </c>
    </row>
    <row r="40" spans="1:15">
      <c r="A40" s="65" t="s">
        <v>194</v>
      </c>
      <c r="B40" s="95">
        <v>103151.23562000001</v>
      </c>
      <c r="C40" s="95">
        <v>157516.37526</v>
      </c>
      <c r="D40" s="95">
        <v>157928.77710000001</v>
      </c>
      <c r="E40" s="95">
        <v>192060.13778999998</v>
      </c>
      <c r="F40" s="95">
        <v>104393.21234999999</v>
      </c>
      <c r="G40" s="95">
        <v>90754.386729999998</v>
      </c>
      <c r="H40" s="95">
        <v>78277.404459999991</v>
      </c>
      <c r="I40" s="95">
        <v>110082.07293000001</v>
      </c>
      <c r="J40" s="95">
        <v>1235.1507300000001</v>
      </c>
      <c r="K40" s="95">
        <v>149164.90518999999</v>
      </c>
      <c r="L40" s="95">
        <v>36862.044840000002</v>
      </c>
      <c r="M40" s="95">
        <v>427911.47181000002</v>
      </c>
      <c r="N40" s="95">
        <v>116841.45345999999</v>
      </c>
      <c r="O40" s="95">
        <v>1726178.62827</v>
      </c>
    </row>
    <row r="41" spans="1:15">
      <c r="A41" s="64" t="s">
        <v>195</v>
      </c>
      <c r="B41" s="95">
        <v>267396.99502000003</v>
      </c>
      <c r="C41" s="95">
        <v>274130.76864999998</v>
      </c>
      <c r="D41" s="95">
        <v>341355.67456000001</v>
      </c>
      <c r="E41" s="95">
        <v>187302.38294000001</v>
      </c>
      <c r="F41" s="95">
        <v>85558.22911</v>
      </c>
      <c r="G41" s="95">
        <v>186763.84816999998</v>
      </c>
      <c r="H41" s="95">
        <v>201756.80500999998</v>
      </c>
      <c r="I41" s="95">
        <v>198941.47405000002</v>
      </c>
      <c r="J41" s="95">
        <v>21.320730000000001</v>
      </c>
      <c r="K41" s="95">
        <v>302450.28104000003</v>
      </c>
      <c r="L41" s="95">
        <v>69686.867599999998</v>
      </c>
      <c r="M41" s="95">
        <v>94883.994999999995</v>
      </c>
      <c r="N41" s="95">
        <v>151917.33429</v>
      </c>
      <c r="O41" s="95">
        <v>2362165.9761700002</v>
      </c>
    </row>
    <row r="42" spans="1:15">
      <c r="A42" s="64" t="s">
        <v>196</v>
      </c>
      <c r="B42" s="95">
        <v>428.60874999999999</v>
      </c>
      <c r="C42" s="95">
        <v>143.88989000000001</v>
      </c>
      <c r="D42" s="95">
        <v>1611.5031200000001</v>
      </c>
      <c r="E42" s="95">
        <v>555.01486999999997</v>
      </c>
      <c r="F42" s="95">
        <v>0</v>
      </c>
      <c r="G42" s="95">
        <v>2007.5368500000002</v>
      </c>
      <c r="H42" s="95">
        <v>25.080189999999998</v>
      </c>
      <c r="I42" s="95">
        <v>24.371009999999998</v>
      </c>
      <c r="J42" s="95">
        <v>0</v>
      </c>
      <c r="K42" s="95">
        <v>337.95600999999999</v>
      </c>
      <c r="L42" s="95">
        <v>208.6403</v>
      </c>
      <c r="M42" s="95">
        <v>312.06074000000001</v>
      </c>
      <c r="N42" s="95">
        <v>0</v>
      </c>
      <c r="O42" s="95">
        <v>5654.6617300000007</v>
      </c>
    </row>
    <row r="43" spans="1:15">
      <c r="A43" s="64" t="s">
        <v>197</v>
      </c>
      <c r="B43" s="95">
        <v>1136.4543100000001</v>
      </c>
      <c r="C43" s="95">
        <v>1077.28657</v>
      </c>
      <c r="D43" s="95">
        <v>5978.1664000000001</v>
      </c>
      <c r="E43" s="95">
        <v>3229.6260400000001</v>
      </c>
      <c r="F43" s="95">
        <v>0</v>
      </c>
      <c r="G43" s="95">
        <v>426.57621999999998</v>
      </c>
      <c r="H43" s="95">
        <v>256.85642000000001</v>
      </c>
      <c r="I43" s="95">
        <v>156.80673000000002</v>
      </c>
      <c r="J43" s="95">
        <v>0</v>
      </c>
      <c r="K43" s="95">
        <v>1950.4168</v>
      </c>
      <c r="L43" s="95">
        <v>101.03856</v>
      </c>
      <c r="M43" s="95">
        <v>321.35682000000003</v>
      </c>
      <c r="N43" s="95">
        <v>0</v>
      </c>
      <c r="O43" s="95">
        <v>14634.584869999999</v>
      </c>
    </row>
    <row r="44" spans="1:15">
      <c r="A44" s="64" t="s">
        <v>198</v>
      </c>
      <c r="B44" s="95">
        <v>0</v>
      </c>
      <c r="C44" s="95">
        <v>0</v>
      </c>
      <c r="D44" s="95">
        <v>1.06182</v>
      </c>
      <c r="E44" s="95">
        <v>0</v>
      </c>
      <c r="F44" s="95">
        <v>0</v>
      </c>
      <c r="G44" s="95">
        <v>0</v>
      </c>
      <c r="H44" s="95">
        <v>0.82358000000000009</v>
      </c>
      <c r="I44" s="95">
        <v>0</v>
      </c>
      <c r="J44" s="95">
        <v>0</v>
      </c>
      <c r="K44" s="95">
        <v>0</v>
      </c>
      <c r="L44" s="95">
        <v>0</v>
      </c>
      <c r="M44" s="95">
        <v>0</v>
      </c>
      <c r="N44" s="95">
        <v>0</v>
      </c>
      <c r="O44" s="95">
        <v>1.8854000000000002</v>
      </c>
    </row>
    <row r="45" spans="1:15">
      <c r="A45" s="99" t="s">
        <v>199</v>
      </c>
      <c r="B45" s="95">
        <v>0</v>
      </c>
      <c r="C45" s="95">
        <v>0</v>
      </c>
      <c r="D45" s="95">
        <v>0</v>
      </c>
      <c r="E45" s="95">
        <v>0</v>
      </c>
      <c r="F45" s="95">
        <v>0</v>
      </c>
      <c r="G45" s="95">
        <v>0</v>
      </c>
      <c r="H45" s="95">
        <v>24.271900000000002</v>
      </c>
      <c r="I45" s="95">
        <v>0</v>
      </c>
      <c r="J45" s="95">
        <v>0</v>
      </c>
      <c r="K45" s="95">
        <v>0</v>
      </c>
      <c r="L45" s="95">
        <v>0</v>
      </c>
      <c r="M45" s="95">
        <v>0</v>
      </c>
      <c r="N45" s="95">
        <v>0</v>
      </c>
      <c r="O45" s="95">
        <v>24.271900000000002</v>
      </c>
    </row>
    <row r="46" spans="1:15">
      <c r="A46" s="65" t="s">
        <v>1198</v>
      </c>
      <c r="B46" s="95">
        <v>243506.02952000001</v>
      </c>
      <c r="C46" s="95">
        <v>435320.47224999999</v>
      </c>
      <c r="D46" s="95">
        <v>523774.39412999997</v>
      </c>
      <c r="E46" s="95">
        <v>179998.16028000001</v>
      </c>
      <c r="F46" s="95">
        <v>200638.28115999998</v>
      </c>
      <c r="G46" s="95">
        <v>105305.53507</v>
      </c>
      <c r="H46" s="95">
        <v>92250.878920000003</v>
      </c>
      <c r="I46" s="95">
        <v>507248.27777999995</v>
      </c>
      <c r="J46" s="95">
        <v>74.947050000000004</v>
      </c>
      <c r="K46" s="95">
        <v>361401.40117999999</v>
      </c>
      <c r="L46" s="95">
        <v>62311.976909999998</v>
      </c>
      <c r="M46" s="95">
        <v>262276.02403999999</v>
      </c>
      <c r="N46" s="95">
        <v>286662.14094000001</v>
      </c>
      <c r="O46" s="95">
        <v>3260768.5192300002</v>
      </c>
    </row>
    <row r="47" spans="1:15">
      <c r="A47" s="64" t="s">
        <v>1199</v>
      </c>
      <c r="B47" s="95">
        <v>211476.30301</v>
      </c>
      <c r="C47" s="95">
        <v>214032.33569000001</v>
      </c>
      <c r="D47" s="95">
        <v>334220.69620000001</v>
      </c>
      <c r="E47" s="95">
        <v>145795.49943999999</v>
      </c>
      <c r="F47" s="95">
        <v>402813.30443999998</v>
      </c>
      <c r="G47" s="95">
        <v>118710.73638</v>
      </c>
      <c r="H47" s="95">
        <v>141983.57797000001</v>
      </c>
      <c r="I47" s="95">
        <v>306057.45444</v>
      </c>
      <c r="J47" s="95">
        <v>7.9403199999999998</v>
      </c>
      <c r="K47" s="95">
        <v>277561.25189999997</v>
      </c>
      <c r="L47" s="95">
        <v>53267.478029999998</v>
      </c>
      <c r="M47" s="95">
        <v>68320.743700000006</v>
      </c>
      <c r="N47" s="95">
        <v>196099.21858000002</v>
      </c>
      <c r="O47" s="95">
        <v>2470346.5400999999</v>
      </c>
    </row>
    <row r="48" spans="1:15">
      <c r="A48" s="64" t="s">
        <v>1204</v>
      </c>
      <c r="B48" s="95">
        <v>1363.75326</v>
      </c>
      <c r="C48" s="95">
        <v>372.41575</v>
      </c>
      <c r="D48" s="95">
        <v>2273.3429700000002</v>
      </c>
      <c r="E48" s="95">
        <v>1657.4643600000002</v>
      </c>
      <c r="F48" s="95">
        <v>1638.8430700000001</v>
      </c>
      <c r="G48" s="95">
        <v>1242.5046399999999</v>
      </c>
      <c r="H48" s="95">
        <v>108.42504</v>
      </c>
      <c r="I48" s="95">
        <v>114.63864</v>
      </c>
      <c r="J48" s="95">
        <v>0</v>
      </c>
      <c r="K48" s="95">
        <v>469.82668000000001</v>
      </c>
      <c r="L48" s="95">
        <v>0</v>
      </c>
      <c r="M48" s="95">
        <v>116.92885000000001</v>
      </c>
      <c r="N48" s="95">
        <v>178.83405999999999</v>
      </c>
      <c r="O48" s="95">
        <v>9536.97732</v>
      </c>
    </row>
    <row r="49" spans="1:15">
      <c r="A49" s="64" t="s">
        <v>1205</v>
      </c>
      <c r="B49" s="95">
        <v>4235.2223700000004</v>
      </c>
      <c r="C49" s="95">
        <v>1122.8400100000001</v>
      </c>
      <c r="D49" s="95">
        <v>5652.3639000000003</v>
      </c>
      <c r="E49" s="95">
        <v>3162.16408</v>
      </c>
      <c r="F49" s="95">
        <v>21385.954710000002</v>
      </c>
      <c r="G49" s="95">
        <v>334.81673000000001</v>
      </c>
      <c r="H49" s="95">
        <v>263.96593000000001</v>
      </c>
      <c r="I49" s="95">
        <v>213.65528</v>
      </c>
      <c r="J49" s="95">
        <v>0</v>
      </c>
      <c r="K49" s="95">
        <v>1109.89327</v>
      </c>
      <c r="L49" s="95">
        <v>0</v>
      </c>
      <c r="M49" s="95">
        <v>124.41482999999999</v>
      </c>
      <c r="N49" s="95">
        <v>406.46557000000001</v>
      </c>
      <c r="O49" s="95">
        <v>38011.756679999999</v>
      </c>
    </row>
    <row r="50" spans="1:15">
      <c r="A50" s="64" t="s">
        <v>1223</v>
      </c>
      <c r="B50" s="95">
        <v>0</v>
      </c>
      <c r="C50" s="95">
        <v>44.529679999999999</v>
      </c>
      <c r="D50" s="95">
        <v>630.08086000000003</v>
      </c>
      <c r="E50" s="95">
        <v>0</v>
      </c>
      <c r="F50" s="95">
        <v>1672.13129</v>
      </c>
      <c r="G50" s="95">
        <v>184.41580999999999</v>
      </c>
      <c r="H50" s="95">
        <v>8.86937</v>
      </c>
      <c r="I50" s="95">
        <v>0</v>
      </c>
      <c r="J50" s="95">
        <v>0</v>
      </c>
      <c r="K50" s="95">
        <v>0</v>
      </c>
      <c r="L50" s="95">
        <v>0</v>
      </c>
      <c r="M50" s="95">
        <v>0</v>
      </c>
      <c r="N50" s="95">
        <v>0</v>
      </c>
      <c r="O50" s="95">
        <v>2540.0270099999998</v>
      </c>
    </row>
    <row r="51" spans="1:15">
      <c r="A51" s="99" t="s">
        <v>1243</v>
      </c>
      <c r="B51" s="95">
        <v>0</v>
      </c>
      <c r="C51" s="95">
        <v>5.4351400000000005</v>
      </c>
      <c r="D51" s="95">
        <v>1387.7612300000001</v>
      </c>
      <c r="E51" s="95">
        <v>0</v>
      </c>
      <c r="F51" s="95">
        <v>1037.68192</v>
      </c>
      <c r="G51" s="95">
        <v>73.387550000000005</v>
      </c>
      <c r="H51" s="95">
        <v>85.243309999999994</v>
      </c>
      <c r="I51" s="95">
        <v>0</v>
      </c>
      <c r="J51" s="95">
        <v>0</v>
      </c>
      <c r="K51" s="95">
        <v>0</v>
      </c>
      <c r="L51" s="95">
        <v>0</v>
      </c>
      <c r="M51" s="95">
        <v>0</v>
      </c>
      <c r="N51" s="95">
        <v>32.329839999999997</v>
      </c>
      <c r="O51" s="95">
        <v>2621.8389900000002</v>
      </c>
    </row>
    <row r="52" spans="1:15">
      <c r="A52" s="101" t="s">
        <v>200</v>
      </c>
      <c r="B52" s="95">
        <v>-524121.99616000004</v>
      </c>
      <c r="C52" s="95">
        <v>-710109.79423</v>
      </c>
      <c r="D52" s="95">
        <v>-923922.43859000003</v>
      </c>
      <c r="E52" s="95">
        <v>-774771.97484000004</v>
      </c>
      <c r="F52" s="95">
        <v>-376408.82370999997</v>
      </c>
      <c r="G52" s="95">
        <v>-191125.80499999999</v>
      </c>
      <c r="H52" s="95">
        <v>-254143.39705999999</v>
      </c>
      <c r="I52" s="95">
        <v>-512754.49872999999</v>
      </c>
      <c r="J52" s="95">
        <v>-525.72488999999996</v>
      </c>
      <c r="K52" s="95">
        <v>-553829.12815999996</v>
      </c>
      <c r="L52" s="95">
        <v>-101669.26070999999</v>
      </c>
      <c r="M52" s="95">
        <v>-178326.26791999998</v>
      </c>
      <c r="N52" s="95">
        <v>-257220.40306000001</v>
      </c>
      <c r="O52" s="95">
        <v>-5358929.5130600007</v>
      </c>
    </row>
    <row r="53" spans="1:15">
      <c r="A53" s="64" t="s">
        <v>1278</v>
      </c>
      <c r="B53" s="95">
        <v>-51661.612299999993</v>
      </c>
      <c r="C53" s="95">
        <v>-85178.834599999987</v>
      </c>
      <c r="D53" s="95">
        <v>-97057.692459999991</v>
      </c>
      <c r="E53" s="95">
        <v>-31120.040129999998</v>
      </c>
      <c r="F53" s="95">
        <v>-28394.93103</v>
      </c>
      <c r="G53" s="95">
        <v>-30306.608399999997</v>
      </c>
      <c r="H53" s="95">
        <v>-39034.38104</v>
      </c>
      <c r="I53" s="95">
        <v>-39635.412880000003</v>
      </c>
      <c r="J53" s="95">
        <v>-178.64992000000001</v>
      </c>
      <c r="K53" s="95">
        <v>-92363.512069999997</v>
      </c>
      <c r="L53" s="95">
        <v>-20485.692449999999</v>
      </c>
      <c r="M53" s="95">
        <v>-53582.638340000005</v>
      </c>
      <c r="N53" s="95">
        <v>-28808.71009</v>
      </c>
      <c r="O53" s="95">
        <v>-597808.71571000002</v>
      </c>
    </row>
    <row r="54" spans="1:15">
      <c r="A54" s="64" t="s">
        <v>1305</v>
      </c>
      <c r="B54" s="95">
        <v>-42270.361499999999</v>
      </c>
      <c r="C54" s="95">
        <v>-27906.32374</v>
      </c>
      <c r="D54" s="95">
        <v>-85289.659700000004</v>
      </c>
      <c r="E54" s="95">
        <v>-192178.15776</v>
      </c>
      <c r="F54" s="95">
        <v>-15928.469539999998</v>
      </c>
      <c r="G54" s="95">
        <v>-35591.423759999998</v>
      </c>
      <c r="H54" s="95">
        <v>-39199.025179999997</v>
      </c>
      <c r="I54" s="95">
        <v>-17217.29261</v>
      </c>
      <c r="J54" s="95">
        <v>-26.184339999999999</v>
      </c>
      <c r="K54" s="95">
        <v>-30640.35109</v>
      </c>
      <c r="L54" s="95">
        <v>-10497.81561</v>
      </c>
      <c r="M54" s="95">
        <v>-3582.77153</v>
      </c>
      <c r="N54" s="95">
        <v>-7492.4532199999994</v>
      </c>
      <c r="O54" s="95">
        <v>-507820.28957999998</v>
      </c>
    </row>
    <row r="55" spans="1:15">
      <c r="A55" s="64" t="s">
        <v>1279</v>
      </c>
      <c r="B55" s="95">
        <v>-11581.909220000001</v>
      </c>
      <c r="C55" s="95">
        <v>-18544.330389999999</v>
      </c>
      <c r="D55" s="95">
        <v>-8683.6946800000005</v>
      </c>
      <c r="E55" s="95">
        <v>-18978.113590000001</v>
      </c>
      <c r="F55" s="95">
        <v>-5840.27117</v>
      </c>
      <c r="G55" s="95">
        <v>-2899.0920899999996</v>
      </c>
      <c r="H55" s="95">
        <v>-12369.853999999999</v>
      </c>
      <c r="I55" s="95">
        <v>-19944.746879999999</v>
      </c>
      <c r="J55" s="95">
        <v>0</v>
      </c>
      <c r="K55" s="95">
        <v>-44050.389499999997</v>
      </c>
      <c r="L55" s="95">
        <v>-1115.2203200000001</v>
      </c>
      <c r="M55" s="95">
        <v>-7688.3848600000001</v>
      </c>
      <c r="N55" s="95">
        <v>-10094.20052</v>
      </c>
      <c r="O55" s="95">
        <v>-161790.20722000001</v>
      </c>
    </row>
    <row r="56" spans="1:15">
      <c r="A56" s="64" t="s">
        <v>1306</v>
      </c>
      <c r="B56" s="95">
        <v>-11317.62089</v>
      </c>
      <c r="C56" s="95">
        <v>-7295.8576900000007</v>
      </c>
      <c r="D56" s="95">
        <v>-11889.029849999999</v>
      </c>
      <c r="E56" s="95">
        <v>-6910.4314100000001</v>
      </c>
      <c r="F56" s="95">
        <v>-19656.60773</v>
      </c>
      <c r="G56" s="95">
        <v>-365.13988000000001</v>
      </c>
      <c r="H56" s="95">
        <v>-8321.30249</v>
      </c>
      <c r="I56" s="95">
        <v>-9028.4466799999991</v>
      </c>
      <c r="J56" s="95">
        <v>0</v>
      </c>
      <c r="K56" s="95">
        <v>-17109.057510000002</v>
      </c>
      <c r="L56" s="95">
        <v>-264.99473999999998</v>
      </c>
      <c r="M56" s="95">
        <v>-885.63727000000006</v>
      </c>
      <c r="N56" s="95">
        <v>-6457.2759800000003</v>
      </c>
      <c r="O56" s="95">
        <v>-99501.402119999999</v>
      </c>
    </row>
    <row r="57" spans="1:15">
      <c r="A57" s="64" t="s">
        <v>1280</v>
      </c>
      <c r="B57" s="95">
        <v>-104642.97473</v>
      </c>
      <c r="C57" s="95">
        <v>-139721.20315000002</v>
      </c>
      <c r="D57" s="95">
        <v>-249521.33577999999</v>
      </c>
      <c r="E57" s="95">
        <v>-200049.82653999998</v>
      </c>
      <c r="F57" s="95">
        <v>-45155.890270000004</v>
      </c>
      <c r="G57" s="95">
        <v>-53180.913789999999</v>
      </c>
      <c r="H57" s="95">
        <v>-40779.086799999997</v>
      </c>
      <c r="I57" s="95">
        <v>-32775.793709999998</v>
      </c>
      <c r="J57" s="95">
        <v>-183.69063</v>
      </c>
      <c r="K57" s="95">
        <v>-49602.062880000005</v>
      </c>
      <c r="L57" s="95">
        <v>-39596.42974</v>
      </c>
      <c r="M57" s="95">
        <v>-20804.625760000003</v>
      </c>
      <c r="N57" s="95">
        <v>-20694.724420000002</v>
      </c>
      <c r="O57" s="95">
        <v>-996708.55820000009</v>
      </c>
    </row>
    <row r="58" spans="1:15">
      <c r="A58" s="64" t="s">
        <v>201</v>
      </c>
      <c r="B58" s="95">
        <v>-26970.02333</v>
      </c>
      <c r="C58" s="95">
        <v>-115071.79431999999</v>
      </c>
      <c r="D58" s="95">
        <v>-24882.708440000002</v>
      </c>
      <c r="E58" s="95">
        <v>-118778.91253</v>
      </c>
      <c r="F58" s="95">
        <v>-5330.7080800000003</v>
      </c>
      <c r="G58" s="95">
        <v>-31324.365440000001</v>
      </c>
      <c r="H58" s="95">
        <v>-31865.002120000001</v>
      </c>
      <c r="I58" s="95">
        <v>-7727.8519299999998</v>
      </c>
      <c r="J58" s="95">
        <v>-137.19999999999999</v>
      </c>
      <c r="K58" s="95">
        <v>-11608.438380000001</v>
      </c>
      <c r="L58" s="95">
        <v>-16417.423360000001</v>
      </c>
      <c r="M58" s="95">
        <v>-5181.7103699999998</v>
      </c>
      <c r="N58" s="95">
        <v>-7545.5619400000005</v>
      </c>
      <c r="O58" s="95">
        <v>-402841.70024000003</v>
      </c>
    </row>
    <row r="59" spans="1:15">
      <c r="A59" s="64" t="s">
        <v>202</v>
      </c>
      <c r="B59" s="95">
        <v>-117676.60593999999</v>
      </c>
      <c r="C59" s="95">
        <v>-132160.20780999999</v>
      </c>
      <c r="D59" s="95">
        <v>-185265.12515000001</v>
      </c>
      <c r="E59" s="95">
        <v>-68984.246310000002</v>
      </c>
      <c r="F59" s="95">
        <v>-102257.03602</v>
      </c>
      <c r="G59" s="95">
        <v>-24429.975030000001</v>
      </c>
      <c r="H59" s="95">
        <v>-47276.028180000001</v>
      </c>
      <c r="I59" s="95">
        <v>-130585.23420000001</v>
      </c>
      <c r="J59" s="95">
        <v>0</v>
      </c>
      <c r="K59" s="95">
        <v>-136316.85008</v>
      </c>
      <c r="L59" s="95">
        <v>-10729.61109</v>
      </c>
      <c r="M59" s="95">
        <v>-84474.785599999988</v>
      </c>
      <c r="N59" s="95">
        <v>-99437.195730000007</v>
      </c>
      <c r="O59" s="95">
        <v>-1139592.9011400002</v>
      </c>
    </row>
    <row r="60" spans="1:15">
      <c r="A60" s="64" t="s">
        <v>203</v>
      </c>
      <c r="B60" s="95">
        <v>-132594.94373999999</v>
      </c>
      <c r="C60" s="95">
        <v>-151020.14297999998</v>
      </c>
      <c r="D60" s="95">
        <v>-236669.99999000001</v>
      </c>
      <c r="E60" s="95">
        <v>-95405.594089999999</v>
      </c>
      <c r="F60" s="95">
        <v>-140399.69455000001</v>
      </c>
      <c r="G60" s="95">
        <v>-11929.286179999999</v>
      </c>
      <c r="H60" s="95">
        <v>-34955.717250000002</v>
      </c>
      <c r="I60" s="95">
        <v>-230817.88491999998</v>
      </c>
      <c r="J60" s="95">
        <v>0</v>
      </c>
      <c r="K60" s="95">
        <v>-141698.13940000001</v>
      </c>
      <c r="L60" s="95">
        <v>0</v>
      </c>
      <c r="M60" s="95">
        <v>0</v>
      </c>
      <c r="N60" s="95">
        <v>-60942.362009999997</v>
      </c>
      <c r="O60" s="95">
        <v>-1236433.7651099998</v>
      </c>
    </row>
    <row r="61" spans="1:15">
      <c r="A61" s="64" t="s">
        <v>204</v>
      </c>
      <c r="B61" s="95">
        <v>0</v>
      </c>
      <c r="C61" s="95">
        <v>-1051.6008100000001</v>
      </c>
      <c r="D61" s="95">
        <v>0</v>
      </c>
      <c r="E61" s="95">
        <v>0</v>
      </c>
      <c r="F61" s="95">
        <v>0</v>
      </c>
      <c r="G61" s="95">
        <v>0</v>
      </c>
      <c r="H61" s="95">
        <v>-343</v>
      </c>
      <c r="I61" s="95">
        <v>0</v>
      </c>
      <c r="J61" s="95">
        <v>0</v>
      </c>
      <c r="K61" s="95">
        <v>0</v>
      </c>
      <c r="L61" s="95">
        <v>0</v>
      </c>
      <c r="M61" s="95">
        <v>0</v>
      </c>
      <c r="N61" s="95">
        <v>0</v>
      </c>
      <c r="O61" s="95">
        <v>-1394.6008100000001</v>
      </c>
    </row>
    <row r="62" spans="1:15">
      <c r="A62" s="64" t="s">
        <v>205</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1008</v>
      </c>
      <c r="B63" s="95">
        <v>-2784.4596200000001</v>
      </c>
      <c r="C63" s="95">
        <v>-1305.5821000000001</v>
      </c>
      <c r="D63" s="95">
        <v>-5004.66093</v>
      </c>
      <c r="E63" s="95">
        <v>-2634.9845599999999</v>
      </c>
      <c r="F63" s="95">
        <v>-1630.3349900000001</v>
      </c>
      <c r="G63" s="95">
        <v>0</v>
      </c>
      <c r="H63" s="95">
        <v>0</v>
      </c>
      <c r="I63" s="95">
        <v>-4245.6940300000006</v>
      </c>
      <c r="J63" s="95">
        <v>0</v>
      </c>
      <c r="K63" s="95">
        <v>-12429.74638</v>
      </c>
      <c r="L63" s="95">
        <v>0</v>
      </c>
      <c r="M63" s="95">
        <v>0</v>
      </c>
      <c r="N63" s="95">
        <v>-2173.3060800000003</v>
      </c>
      <c r="O63" s="95">
        <v>-32208.768690000001</v>
      </c>
    </row>
    <row r="64" spans="1:15">
      <c r="A64" s="64" t="s">
        <v>1009</v>
      </c>
      <c r="B64" s="95">
        <v>-4666.5275099999999</v>
      </c>
      <c r="C64" s="95">
        <v>-6282.5650099999993</v>
      </c>
      <c r="D64" s="95">
        <v>-6443.6793600000001</v>
      </c>
      <c r="E64" s="95">
        <v>-14795.74158</v>
      </c>
      <c r="F64" s="95">
        <v>-2279.33214</v>
      </c>
      <c r="G64" s="95">
        <v>0</v>
      </c>
      <c r="H64" s="95">
        <v>0</v>
      </c>
      <c r="I64" s="95">
        <v>-1142.0402799999999</v>
      </c>
      <c r="J64" s="95">
        <v>0</v>
      </c>
      <c r="K64" s="95">
        <v>-7857.3889200000003</v>
      </c>
      <c r="L64" s="95">
        <v>0</v>
      </c>
      <c r="M64" s="95">
        <v>0</v>
      </c>
      <c r="N64" s="95">
        <v>-1840.4545900000001</v>
      </c>
      <c r="O64" s="95">
        <v>-45307.72939</v>
      </c>
    </row>
    <row r="65" spans="1:15">
      <c r="A65" s="64" t="s">
        <v>1206</v>
      </c>
      <c r="B65" s="95">
        <v>-6743.3149800000001</v>
      </c>
      <c r="C65" s="95">
        <v>-7367.8619200000003</v>
      </c>
      <c r="D65" s="95">
        <v>-1009.46817</v>
      </c>
      <c r="E65" s="95">
        <v>-2359.85788</v>
      </c>
      <c r="F65" s="95">
        <v>-1724.14777</v>
      </c>
      <c r="G65" s="95">
        <v>-203.84101000000001</v>
      </c>
      <c r="H65" s="95">
        <v>0</v>
      </c>
      <c r="I65" s="95">
        <v>-12527.716630000001</v>
      </c>
      <c r="J65" s="95">
        <v>0</v>
      </c>
      <c r="K65" s="95">
        <v>-7264.3722600000001</v>
      </c>
      <c r="L65" s="95">
        <v>-168.52699999999999</v>
      </c>
      <c r="M65" s="95">
        <v>-324.91053999999997</v>
      </c>
      <c r="N65" s="95">
        <v>-6066.0363099999995</v>
      </c>
      <c r="O65" s="95">
        <v>-45760.054469999995</v>
      </c>
    </row>
    <row r="66" spans="1:15">
      <c r="A66" s="64" t="s">
        <v>1207</v>
      </c>
      <c r="B66" s="95">
        <v>-2532.1524199999999</v>
      </c>
      <c r="C66" s="95">
        <v>-4251.8880799999997</v>
      </c>
      <c r="D66" s="95">
        <v>-1107.32284</v>
      </c>
      <c r="E66" s="95">
        <v>-6623.2953600000001</v>
      </c>
      <c r="F66" s="95">
        <v>-6902.1598199999999</v>
      </c>
      <c r="G66" s="95">
        <v>-23.097470000000001</v>
      </c>
      <c r="H66" s="95">
        <v>0</v>
      </c>
      <c r="I66" s="95">
        <v>-2085.2030500000001</v>
      </c>
      <c r="J66" s="95">
        <v>0</v>
      </c>
      <c r="K66" s="95">
        <v>-1917.21929</v>
      </c>
      <c r="L66" s="95">
        <v>-30.799119999999998</v>
      </c>
      <c r="M66" s="95">
        <v>-141.08713</v>
      </c>
      <c r="N66" s="95">
        <v>-2098.79772</v>
      </c>
      <c r="O66" s="95">
        <v>-27713.022300000001</v>
      </c>
    </row>
    <row r="67" spans="1:15">
      <c r="A67" s="64" t="s">
        <v>1208</v>
      </c>
      <c r="B67" s="95">
        <v>-2301.4707699999999</v>
      </c>
      <c r="C67" s="95">
        <v>-7926.0923600000006</v>
      </c>
      <c r="D67" s="95">
        <v>-9752.0993800000015</v>
      </c>
      <c r="E67" s="95">
        <v>-1467.4318999999998</v>
      </c>
      <c r="F67" s="95">
        <v>-709.80754000000002</v>
      </c>
      <c r="G67" s="95">
        <v>-790.70404000000008</v>
      </c>
      <c r="H67" s="95">
        <v>0</v>
      </c>
      <c r="I67" s="95">
        <v>-4237.0719600000002</v>
      </c>
      <c r="J67" s="95">
        <v>0</v>
      </c>
      <c r="K67" s="95">
        <v>-900.33969999999999</v>
      </c>
      <c r="L67" s="95">
        <v>-1574.36952</v>
      </c>
      <c r="M67" s="95">
        <v>-951.98926000000006</v>
      </c>
      <c r="N67" s="95">
        <v>-2898.9754400000002</v>
      </c>
      <c r="O67" s="95">
        <v>-33510.351869999999</v>
      </c>
    </row>
    <row r="68" spans="1:15">
      <c r="A68" s="64" t="s">
        <v>1209</v>
      </c>
      <c r="B68" s="95">
        <v>-6378.0192100000004</v>
      </c>
      <c r="C68" s="95">
        <v>-5025.5092699999996</v>
      </c>
      <c r="D68" s="95">
        <v>-1345.9618600000001</v>
      </c>
      <c r="E68" s="95">
        <v>-14485.341199999999</v>
      </c>
      <c r="F68" s="95">
        <v>-199.43306000000001</v>
      </c>
      <c r="G68" s="95">
        <v>-81.357910000000004</v>
      </c>
      <c r="H68" s="95">
        <v>0</v>
      </c>
      <c r="I68" s="95">
        <v>-784.10897</v>
      </c>
      <c r="J68" s="95">
        <v>0</v>
      </c>
      <c r="K68" s="95">
        <v>-71.2607</v>
      </c>
      <c r="L68" s="95">
        <v>-788.37775999999997</v>
      </c>
      <c r="M68" s="95">
        <v>-707.72726</v>
      </c>
      <c r="N68" s="95">
        <v>-670.34901000000002</v>
      </c>
      <c r="O68" s="95">
        <v>-30537.446210000002</v>
      </c>
    </row>
    <row r="69" spans="1:15">
      <c r="A69" s="177" t="s">
        <v>206</v>
      </c>
      <c r="B69" s="57">
        <v>175051.78661000001</v>
      </c>
      <c r="C69" s="57">
        <v>206992.23577999999</v>
      </c>
      <c r="D69" s="57">
        <v>264125.28830000001</v>
      </c>
      <c r="E69" s="57">
        <v>167784.70194999999</v>
      </c>
      <c r="F69" s="57">
        <v>158383.91781000001</v>
      </c>
      <c r="G69" s="57">
        <v>118715.99217</v>
      </c>
      <c r="H69" s="57">
        <v>163647.13443000001</v>
      </c>
      <c r="I69" s="57">
        <v>113477.85119</v>
      </c>
      <c r="J69" s="57">
        <v>1971.85105</v>
      </c>
      <c r="K69" s="57">
        <v>133181.29199999999</v>
      </c>
      <c r="L69" s="57">
        <v>32997.900880000001</v>
      </c>
      <c r="M69" s="57">
        <v>431089.85213000001</v>
      </c>
      <c r="N69" s="57">
        <v>137576.6127</v>
      </c>
      <c r="O69" s="57">
        <v>2104996.4169999999</v>
      </c>
    </row>
    <row r="70" spans="1:15">
      <c r="A70" s="64" t="s">
        <v>207</v>
      </c>
      <c r="B70" s="95">
        <v>0</v>
      </c>
      <c r="C70" s="95">
        <v>0</v>
      </c>
      <c r="D70" s="95">
        <v>0</v>
      </c>
      <c r="E70" s="95">
        <v>0</v>
      </c>
      <c r="F70" s="95">
        <v>2.5546700000000002</v>
      </c>
      <c r="G70" s="95">
        <v>1117.08653</v>
      </c>
      <c r="H70" s="95">
        <v>0</v>
      </c>
      <c r="I70" s="95">
        <v>0</v>
      </c>
      <c r="J70" s="95">
        <v>0</v>
      </c>
      <c r="K70" s="95">
        <v>0</v>
      </c>
      <c r="L70" s="95">
        <v>0</v>
      </c>
      <c r="M70" s="95">
        <v>0</v>
      </c>
      <c r="N70" s="95">
        <v>0</v>
      </c>
      <c r="O70" s="95">
        <v>1119.6412</v>
      </c>
    </row>
    <row r="71" spans="1:15">
      <c r="A71" s="64" t="s">
        <v>208</v>
      </c>
      <c r="B71" s="95">
        <v>84593.246939999997</v>
      </c>
      <c r="C71" s="95">
        <v>103783.43129000001</v>
      </c>
      <c r="D71" s="95">
        <v>84340.105249999993</v>
      </c>
      <c r="E71" s="95">
        <v>73075.467650000006</v>
      </c>
      <c r="F71" s="95">
        <v>85210.611999999994</v>
      </c>
      <c r="G71" s="95">
        <v>60935.007669999999</v>
      </c>
      <c r="H71" s="95">
        <v>97541.71776</v>
      </c>
      <c r="I71" s="95">
        <v>81091.216799999995</v>
      </c>
      <c r="J71" s="95">
        <v>205.27579999999998</v>
      </c>
      <c r="K71" s="95">
        <v>69167.174200000009</v>
      </c>
      <c r="L71" s="95">
        <v>31352.759690000003</v>
      </c>
      <c r="M71" s="95">
        <v>182185.82511000001</v>
      </c>
      <c r="N71" s="95">
        <v>57994.875959999998</v>
      </c>
      <c r="O71" s="95">
        <v>1011476.71612</v>
      </c>
    </row>
    <row r="72" spans="1:15">
      <c r="A72" s="64" t="s">
        <v>209</v>
      </c>
      <c r="B72" s="95">
        <v>104795.09703</v>
      </c>
      <c r="C72" s="95">
        <v>113583.148</v>
      </c>
      <c r="D72" s="95">
        <v>195158.67288999999</v>
      </c>
      <c r="E72" s="95">
        <v>100064.27706000001</v>
      </c>
      <c r="F72" s="95">
        <v>97584.245599999995</v>
      </c>
      <c r="G72" s="95">
        <v>57698.853759999998</v>
      </c>
      <c r="H72" s="95">
        <v>80803.488959999988</v>
      </c>
      <c r="I72" s="95">
        <v>63908.521740000004</v>
      </c>
      <c r="J72" s="95">
        <v>1766.5752500000001</v>
      </c>
      <c r="K72" s="95">
        <v>65742.180970000001</v>
      </c>
      <c r="L72" s="95">
        <v>2111.2451000000001</v>
      </c>
      <c r="M72" s="95">
        <v>251330.79673</v>
      </c>
      <c r="N72" s="95">
        <v>89563.790890000004</v>
      </c>
      <c r="O72" s="95">
        <v>1224110.8939799999</v>
      </c>
    </row>
    <row r="73" spans="1:15">
      <c r="A73" s="64" t="s">
        <v>210</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211</v>
      </c>
      <c r="B74" s="95">
        <v>-14336.557359999999</v>
      </c>
      <c r="C74" s="95">
        <v>-10374.343510000001</v>
      </c>
      <c r="D74" s="95">
        <v>-15373.48984</v>
      </c>
      <c r="E74" s="95">
        <v>-5355.0427599999994</v>
      </c>
      <c r="F74" s="95">
        <v>-24413.494460000002</v>
      </c>
      <c r="G74" s="95">
        <v>-1034.95579</v>
      </c>
      <c r="H74" s="95">
        <v>-14698.072289999998</v>
      </c>
      <c r="I74" s="95">
        <v>-31521.887350000001</v>
      </c>
      <c r="J74" s="95">
        <v>0</v>
      </c>
      <c r="K74" s="95">
        <v>-1728.0631699999999</v>
      </c>
      <c r="L74" s="95">
        <v>-466.10390999999998</v>
      </c>
      <c r="M74" s="95">
        <v>-2426.76971</v>
      </c>
      <c r="N74" s="95">
        <v>-9982.0541499999999</v>
      </c>
      <c r="O74" s="95">
        <v>-131710.83429999999</v>
      </c>
    </row>
    <row r="75" spans="1:15">
      <c r="A75" s="177" t="s">
        <v>212</v>
      </c>
      <c r="B75" s="57">
        <v>21826.198089999998</v>
      </c>
      <c r="C75" s="57">
        <v>2470.79315</v>
      </c>
      <c r="D75" s="57">
        <v>40103.451380000006</v>
      </c>
      <c r="E75" s="57">
        <v>32379.70321</v>
      </c>
      <c r="F75" s="57">
        <v>18052.401100000003</v>
      </c>
      <c r="G75" s="57">
        <v>4637.7414400000007</v>
      </c>
      <c r="H75" s="57">
        <v>3505.7895899999999</v>
      </c>
      <c r="I75" s="57">
        <v>37.950780000000002</v>
      </c>
      <c r="J75" s="57">
        <v>1E-3</v>
      </c>
      <c r="K75" s="57">
        <v>3883.5786499999999</v>
      </c>
      <c r="L75" s="57">
        <v>1027.09231</v>
      </c>
      <c r="M75" s="57">
        <v>2868.4716200000003</v>
      </c>
      <c r="N75" s="57">
        <v>1811.9019499999999</v>
      </c>
      <c r="O75" s="57">
        <v>132605.07426999998</v>
      </c>
    </row>
    <row r="76" spans="1:15">
      <c r="A76" s="64" t="s">
        <v>213</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214</v>
      </c>
      <c r="B77" s="95">
        <v>71562.631709999987</v>
      </c>
      <c r="C77" s="95">
        <v>51636.281130000003</v>
      </c>
      <c r="D77" s="95">
        <v>300612.38337</v>
      </c>
      <c r="E77" s="95">
        <v>164545.45413</v>
      </c>
      <c r="F77" s="95">
        <v>41059.374389999997</v>
      </c>
      <c r="G77" s="95">
        <v>33897.378629999999</v>
      </c>
      <c r="H77" s="95">
        <v>11297.43007</v>
      </c>
      <c r="I77" s="95">
        <v>1136.3186799999999</v>
      </c>
      <c r="J77" s="95">
        <v>4.0000000000000001E-3</v>
      </c>
      <c r="K77" s="95">
        <v>16681.631949999999</v>
      </c>
      <c r="L77" s="95">
        <v>6213.8858200000004</v>
      </c>
      <c r="M77" s="95">
        <v>5443.4785700000002</v>
      </c>
      <c r="N77" s="95">
        <v>8495.0411300000014</v>
      </c>
      <c r="O77" s="95">
        <v>712581.29358000006</v>
      </c>
    </row>
    <row r="78" spans="1:15">
      <c r="A78" s="64" t="s">
        <v>215</v>
      </c>
      <c r="B78" s="95">
        <v>2087.3978700000002</v>
      </c>
      <c r="C78" s="95">
        <v>571.31765000000007</v>
      </c>
      <c r="D78" s="95">
        <v>22306.780620000001</v>
      </c>
      <c r="E78" s="95">
        <v>2199.9118199999998</v>
      </c>
      <c r="F78" s="95">
        <v>1.1879999999999999</v>
      </c>
      <c r="G78" s="95">
        <v>8.6835499999999985</v>
      </c>
      <c r="H78" s="95">
        <v>986.70456999999999</v>
      </c>
      <c r="I78" s="95">
        <v>0</v>
      </c>
      <c r="J78" s="95">
        <v>0</v>
      </c>
      <c r="K78" s="95">
        <v>0.02</v>
      </c>
      <c r="L78" s="95">
        <v>5.2032799999999995</v>
      </c>
      <c r="M78" s="95">
        <v>3.1E-2</v>
      </c>
      <c r="N78" s="95">
        <v>0.6440499999999999</v>
      </c>
      <c r="O78" s="95">
        <v>28167.882409999998</v>
      </c>
    </row>
    <row r="79" spans="1:15">
      <c r="A79" s="64" t="s">
        <v>216</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217</v>
      </c>
      <c r="B80" s="95">
        <v>-51823.831490000004</v>
      </c>
      <c r="C80" s="95">
        <v>-49736.805630000003</v>
      </c>
      <c r="D80" s="95">
        <v>-282819.28111000004</v>
      </c>
      <c r="E80" s="95">
        <v>-134732.99522000001</v>
      </c>
      <c r="F80" s="95">
        <v>-23008.16229</v>
      </c>
      <c r="G80" s="95">
        <v>-29268.320739999999</v>
      </c>
      <c r="H80" s="95">
        <v>-8778.3460500000001</v>
      </c>
      <c r="I80" s="95">
        <v>-1098.3679</v>
      </c>
      <c r="J80" s="95">
        <v>-3.0000000000000001E-3</v>
      </c>
      <c r="K80" s="95">
        <v>-12798.0733</v>
      </c>
      <c r="L80" s="95">
        <v>-5191.9967900000001</v>
      </c>
      <c r="M80" s="95">
        <v>-2575.0379500000004</v>
      </c>
      <c r="N80" s="95">
        <v>-6739.78323</v>
      </c>
      <c r="O80" s="95">
        <v>-608571.00470000005</v>
      </c>
    </row>
    <row r="81" spans="1:15">
      <c r="A81" s="177" t="s">
        <v>218</v>
      </c>
      <c r="B81" s="57">
        <v>2696138.0838200003</v>
      </c>
      <c r="C81" s="57">
        <v>4611157.6526000006</v>
      </c>
      <c r="D81" s="57">
        <v>4266918.93255</v>
      </c>
      <c r="E81" s="57">
        <v>3214039.7341399998</v>
      </c>
      <c r="F81" s="57">
        <v>1776558.2176600001</v>
      </c>
      <c r="G81" s="57">
        <v>1670762.0318800001</v>
      </c>
      <c r="H81" s="57">
        <v>724833.41828999994</v>
      </c>
      <c r="I81" s="57">
        <v>267849.33717000001</v>
      </c>
      <c r="J81" s="57">
        <v>20306.661649999998</v>
      </c>
      <c r="K81" s="57">
        <v>1175198.6842</v>
      </c>
      <c r="L81" s="57">
        <v>249900.69481000002</v>
      </c>
      <c r="M81" s="57">
        <v>2488364.2399299997</v>
      </c>
      <c r="N81" s="57">
        <v>70735.305290000004</v>
      </c>
      <c r="O81" s="57">
        <v>23232762.99399</v>
      </c>
    </row>
    <row r="82" spans="1:15">
      <c r="A82" s="64" t="s">
        <v>172</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173</v>
      </c>
      <c r="B83" s="95">
        <v>29000</v>
      </c>
      <c r="C83" s="95">
        <v>0</v>
      </c>
      <c r="D83" s="95">
        <v>0</v>
      </c>
      <c r="E83" s="95">
        <v>3442.8162000000002</v>
      </c>
      <c r="F83" s="95">
        <v>0</v>
      </c>
      <c r="G83" s="95">
        <v>0</v>
      </c>
      <c r="H83" s="95">
        <v>0</v>
      </c>
      <c r="I83" s="95">
        <v>24108.04868</v>
      </c>
      <c r="J83" s="95">
        <v>0</v>
      </c>
      <c r="K83" s="95">
        <v>0</v>
      </c>
      <c r="L83" s="95">
        <v>66510.833339999997</v>
      </c>
      <c r="M83" s="95">
        <v>0</v>
      </c>
      <c r="N83" s="95">
        <v>20000</v>
      </c>
      <c r="O83" s="95">
        <v>143061.69821999999</v>
      </c>
    </row>
    <row r="84" spans="1:15">
      <c r="A84" s="64" t="s">
        <v>174</v>
      </c>
      <c r="B84" s="95">
        <v>6996.1710000000003</v>
      </c>
      <c r="C84" s="95">
        <v>0</v>
      </c>
      <c r="D84" s="95">
        <v>0</v>
      </c>
      <c r="E84" s="95">
        <v>20580</v>
      </c>
      <c r="F84" s="95">
        <v>0</v>
      </c>
      <c r="G84" s="95">
        <v>0</v>
      </c>
      <c r="H84" s="95">
        <v>0</v>
      </c>
      <c r="I84" s="95">
        <v>0</v>
      </c>
      <c r="J84" s="95">
        <v>0</v>
      </c>
      <c r="K84" s="95">
        <v>0</v>
      </c>
      <c r="L84" s="95">
        <v>0</v>
      </c>
      <c r="M84" s="95">
        <v>0</v>
      </c>
      <c r="N84" s="95">
        <v>0</v>
      </c>
      <c r="O84" s="95">
        <v>27576.170999999998</v>
      </c>
    </row>
    <row r="85" spans="1:15">
      <c r="A85" s="64" t="s">
        <v>175</v>
      </c>
      <c r="B85" s="95">
        <v>252235.86697</v>
      </c>
      <c r="C85" s="95">
        <v>0</v>
      </c>
      <c r="D85" s="95">
        <v>413429.17680999998</v>
      </c>
      <c r="E85" s="95">
        <v>200033.47000999999</v>
      </c>
      <c r="F85" s="95">
        <v>0</v>
      </c>
      <c r="G85" s="95">
        <v>0</v>
      </c>
      <c r="H85" s="95">
        <v>0</v>
      </c>
      <c r="I85" s="95">
        <v>0</v>
      </c>
      <c r="J85" s="95">
        <v>0</v>
      </c>
      <c r="K85" s="95">
        <v>0</v>
      </c>
      <c r="L85" s="95">
        <v>8333</v>
      </c>
      <c r="M85" s="95">
        <v>1481.9447600000001</v>
      </c>
      <c r="N85" s="95">
        <v>0</v>
      </c>
      <c r="O85" s="95">
        <v>875513.45854999998</v>
      </c>
    </row>
    <row r="86" spans="1:15">
      <c r="A86" s="64" t="s">
        <v>219</v>
      </c>
      <c r="B86" s="95">
        <v>33103.189270000003</v>
      </c>
      <c r="C86" s="95">
        <v>319678.67520999996</v>
      </c>
      <c r="D86" s="95">
        <v>39185.856899999999</v>
      </c>
      <c r="E86" s="95">
        <v>46820.631049999996</v>
      </c>
      <c r="F86" s="95">
        <v>35289.978600000002</v>
      </c>
      <c r="G86" s="95">
        <v>9479.6523400000005</v>
      </c>
      <c r="H86" s="95">
        <v>13791.30192</v>
      </c>
      <c r="I86" s="95">
        <v>1517.70552</v>
      </c>
      <c r="J86" s="95">
        <v>0</v>
      </c>
      <c r="K86" s="95">
        <v>699.7</v>
      </c>
      <c r="L86" s="95">
        <v>0</v>
      </c>
      <c r="M86" s="95">
        <v>0</v>
      </c>
      <c r="N86" s="95">
        <v>998.9</v>
      </c>
      <c r="O86" s="95">
        <v>500565.59081000002</v>
      </c>
    </row>
    <row r="87" spans="1:15">
      <c r="A87" s="64" t="s">
        <v>220</v>
      </c>
      <c r="B87" s="95">
        <v>97256.324290000004</v>
      </c>
      <c r="C87" s="95">
        <v>2279.2047200000002</v>
      </c>
      <c r="D87" s="95">
        <v>6997.72109</v>
      </c>
      <c r="E87" s="95">
        <v>2012.1185399999999</v>
      </c>
      <c r="F87" s="95">
        <v>2657.2855299999997</v>
      </c>
      <c r="G87" s="95">
        <v>164709.36621000001</v>
      </c>
      <c r="H87" s="95">
        <v>1643.8823799999998</v>
      </c>
      <c r="I87" s="95">
        <v>14984.66647</v>
      </c>
      <c r="J87" s="95">
        <v>151.23597000000001</v>
      </c>
      <c r="K87" s="95">
        <v>98486.089980000004</v>
      </c>
      <c r="L87" s="95">
        <v>50796.77635</v>
      </c>
      <c r="M87" s="95">
        <v>586.53</v>
      </c>
      <c r="N87" s="95">
        <v>2530.9405899999997</v>
      </c>
      <c r="O87" s="95">
        <v>445092.14212000003</v>
      </c>
    </row>
    <row r="88" spans="1:15">
      <c r="A88" s="64" t="s">
        <v>177</v>
      </c>
      <c r="B88" s="95">
        <v>2269068.92349</v>
      </c>
      <c r="C88" s="95">
        <v>4315915.7123199999</v>
      </c>
      <c r="D88" s="95">
        <v>3803260.6254699999</v>
      </c>
      <c r="E88" s="95">
        <v>2939975.5708099999</v>
      </c>
      <c r="F88" s="95">
        <v>1740134.3968900002</v>
      </c>
      <c r="G88" s="95">
        <v>1493359.03412</v>
      </c>
      <c r="H88" s="95">
        <v>710073.48436999996</v>
      </c>
      <c r="I88" s="95">
        <v>234123.45356999998</v>
      </c>
      <c r="J88" s="95">
        <v>20155.42568</v>
      </c>
      <c r="K88" s="95">
        <v>1076321.6880899998</v>
      </c>
      <c r="L88" s="95">
        <v>118468.12844</v>
      </c>
      <c r="M88" s="95">
        <v>2455642.5406399998</v>
      </c>
      <c r="N88" s="95">
        <v>46805.93705</v>
      </c>
      <c r="O88" s="95">
        <v>21223304.920939997</v>
      </c>
    </row>
    <row r="89" spans="1:15">
      <c r="A89" s="64" t="s">
        <v>221</v>
      </c>
      <c r="B89" s="95">
        <v>10096.66042</v>
      </c>
      <c r="C89" s="95">
        <v>2864.1489200000001</v>
      </c>
      <c r="D89" s="95">
        <v>8508.2034199999998</v>
      </c>
      <c r="E89" s="95">
        <v>1922.5480299999999</v>
      </c>
      <c r="F89" s="95">
        <v>30.95674</v>
      </c>
      <c r="G89" s="95">
        <v>3789.0156200000001</v>
      </c>
      <c r="H89" s="95">
        <v>0</v>
      </c>
      <c r="I89" s="95">
        <v>480.74619000000001</v>
      </c>
      <c r="J89" s="95">
        <v>0</v>
      </c>
      <c r="K89" s="95">
        <v>1120.2595100000001</v>
      </c>
      <c r="L89" s="95">
        <v>6160.17695</v>
      </c>
      <c r="M89" s="95">
        <v>35512.879540000002</v>
      </c>
      <c r="N89" s="95">
        <v>961.47221999999999</v>
      </c>
      <c r="O89" s="95">
        <v>71447.067559999996</v>
      </c>
    </row>
    <row r="90" spans="1:15">
      <c r="A90" s="64" t="s">
        <v>222</v>
      </c>
      <c r="B90" s="95">
        <v>-1619.0516200000002</v>
      </c>
      <c r="C90" s="95">
        <v>-29580.08857</v>
      </c>
      <c r="D90" s="95">
        <v>-4462.6511399999999</v>
      </c>
      <c r="E90" s="95">
        <v>-747.42049999999995</v>
      </c>
      <c r="F90" s="95">
        <v>-1554.40011</v>
      </c>
      <c r="G90" s="95">
        <v>-575.03641000000005</v>
      </c>
      <c r="H90" s="95">
        <v>-675.25037999999995</v>
      </c>
      <c r="I90" s="95">
        <v>-7365.2832600000002</v>
      </c>
      <c r="J90" s="95">
        <v>0</v>
      </c>
      <c r="K90" s="95">
        <v>-1429.0533799999998</v>
      </c>
      <c r="L90" s="95">
        <v>-368.22027000000003</v>
      </c>
      <c r="M90" s="95">
        <v>-4859.6550099999995</v>
      </c>
      <c r="N90" s="95">
        <v>-561.94457</v>
      </c>
      <c r="O90" s="95">
        <v>-53798.055220000002</v>
      </c>
    </row>
    <row r="91" spans="1:15">
      <c r="A91" s="177" t="s">
        <v>223</v>
      </c>
      <c r="B91" s="57">
        <v>340037.19081</v>
      </c>
      <c r="C91" s="57">
        <v>413950.53422999999</v>
      </c>
      <c r="D91" s="57">
        <v>287461.12842999998</v>
      </c>
      <c r="E91" s="57">
        <v>502820.03132000001</v>
      </c>
      <c r="F91" s="57">
        <v>147552.64090999999</v>
      </c>
      <c r="G91" s="57">
        <v>376040.70419000002</v>
      </c>
      <c r="H91" s="57">
        <v>194782.14716999998</v>
      </c>
      <c r="I91" s="57">
        <v>266764.40033000003</v>
      </c>
      <c r="J91" s="57">
        <v>947.99986999999999</v>
      </c>
      <c r="K91" s="57">
        <v>206003.18433000002</v>
      </c>
      <c r="L91" s="57">
        <v>34837.729890000002</v>
      </c>
      <c r="M91" s="57">
        <v>1424351.3357299999</v>
      </c>
      <c r="N91" s="57">
        <v>34048.675170000002</v>
      </c>
      <c r="O91" s="57">
        <v>4229597.7023799997</v>
      </c>
    </row>
    <row r="92" spans="1:15">
      <c r="A92" s="64" t="s">
        <v>224</v>
      </c>
      <c r="B92" s="95">
        <v>52382.457459999998</v>
      </c>
      <c r="C92" s="95">
        <v>69466.164999999994</v>
      </c>
      <c r="D92" s="95">
        <v>98252.84719</v>
      </c>
      <c r="E92" s="95">
        <v>210408.31761000003</v>
      </c>
      <c r="F92" s="95">
        <v>41064.749380000001</v>
      </c>
      <c r="G92" s="95">
        <v>241635.15230000002</v>
      </c>
      <c r="H92" s="95">
        <v>67075.371379999997</v>
      </c>
      <c r="I92" s="95">
        <v>69130.804860000004</v>
      </c>
      <c r="J92" s="95">
        <v>696.71543999999994</v>
      </c>
      <c r="K92" s="95">
        <v>39717.34345</v>
      </c>
      <c r="L92" s="95">
        <v>5543.60923</v>
      </c>
      <c r="M92" s="95">
        <v>473745.64474000002</v>
      </c>
      <c r="N92" s="95">
        <v>8454.17821</v>
      </c>
      <c r="O92" s="95">
        <v>1377573.35625</v>
      </c>
    </row>
    <row r="93" spans="1:15">
      <c r="A93" s="64" t="s">
        <v>225</v>
      </c>
      <c r="B93" s="95">
        <v>228381.76771000001</v>
      </c>
      <c r="C93" s="95">
        <v>212483.27095999999</v>
      </c>
      <c r="D93" s="95">
        <v>119982.97545</v>
      </c>
      <c r="E93" s="95">
        <v>231579.21602000002</v>
      </c>
      <c r="F93" s="95">
        <v>46376.680059999999</v>
      </c>
      <c r="G93" s="95">
        <v>58166.596270000002</v>
      </c>
      <c r="H93" s="95">
        <v>93860.716409999994</v>
      </c>
      <c r="I93" s="95">
        <v>134418.87917</v>
      </c>
      <c r="J93" s="95">
        <v>77.942679999999996</v>
      </c>
      <c r="K93" s="95">
        <v>114939.33102</v>
      </c>
      <c r="L93" s="95">
        <v>19355.523020000001</v>
      </c>
      <c r="M93" s="95">
        <v>701062.44076999999</v>
      </c>
      <c r="N93" s="95">
        <v>8112.2809800000005</v>
      </c>
      <c r="O93" s="95">
        <v>1968797.6205199999</v>
      </c>
    </row>
    <row r="94" spans="1:15">
      <c r="A94" s="64" t="s">
        <v>226</v>
      </c>
      <c r="B94" s="95">
        <v>15669.93023</v>
      </c>
      <c r="C94" s="95">
        <v>22332.62471</v>
      </c>
      <c r="D94" s="95">
        <v>16065.30521</v>
      </c>
      <c r="E94" s="95">
        <v>12072.501759999999</v>
      </c>
      <c r="F94" s="95">
        <v>3891.48866</v>
      </c>
      <c r="G94" s="95">
        <v>6709.5989600000003</v>
      </c>
      <c r="H94" s="95">
        <v>12455.393779999999</v>
      </c>
      <c r="I94" s="95">
        <v>10248.252</v>
      </c>
      <c r="J94" s="95">
        <v>23.72232</v>
      </c>
      <c r="K94" s="95">
        <v>9428.3991500000011</v>
      </c>
      <c r="L94" s="95">
        <v>3472.5655400000001</v>
      </c>
      <c r="M94" s="95">
        <v>33340.28269</v>
      </c>
      <c r="N94" s="95">
        <v>6690.7796500000004</v>
      </c>
      <c r="O94" s="95">
        <v>152400.84466</v>
      </c>
    </row>
    <row r="95" spans="1:15">
      <c r="A95" s="64" t="s">
        <v>227</v>
      </c>
      <c r="B95" s="95">
        <v>29965.288649999999</v>
      </c>
      <c r="C95" s="95">
        <v>31007.170440000002</v>
      </c>
      <c r="D95" s="95">
        <v>18283.550219999997</v>
      </c>
      <c r="E95" s="95">
        <v>15348.17122</v>
      </c>
      <c r="F95" s="95">
        <v>34529.184150000001</v>
      </c>
      <c r="G95" s="95">
        <v>9319.7389299999995</v>
      </c>
      <c r="H95" s="95">
        <v>6346.03514</v>
      </c>
      <c r="I95" s="95">
        <v>6578.9295199999997</v>
      </c>
      <c r="J95" s="95">
        <v>93.356769999999997</v>
      </c>
      <c r="K95" s="95">
        <v>14611.89831</v>
      </c>
      <c r="L95" s="95">
        <v>3474.2493899999999</v>
      </c>
      <c r="M95" s="95">
        <v>32652.79075</v>
      </c>
      <c r="N95" s="95">
        <v>2743.7402299999999</v>
      </c>
      <c r="O95" s="95">
        <v>204954.10371999998</v>
      </c>
    </row>
    <row r="96" spans="1:15">
      <c r="A96" s="64" t="s">
        <v>228</v>
      </c>
      <c r="B96" s="95">
        <v>7261.6349600000003</v>
      </c>
      <c r="C96" s="95">
        <v>38887.073240000005</v>
      </c>
      <c r="D96" s="95">
        <v>27842.462460000002</v>
      </c>
      <c r="E96" s="95">
        <v>29555.41793</v>
      </c>
      <c r="F96" s="95">
        <v>19660.301449999999</v>
      </c>
      <c r="G96" s="95">
        <v>29232.166289999997</v>
      </c>
      <c r="H96" s="95">
        <v>14184.19166</v>
      </c>
      <c r="I96" s="95">
        <v>9218.4761899999994</v>
      </c>
      <c r="J96" s="95">
        <v>42.943550000000002</v>
      </c>
      <c r="K96" s="95">
        <v>13617.69044</v>
      </c>
      <c r="L96" s="95">
        <v>2107.68849</v>
      </c>
      <c r="M96" s="95">
        <v>81322.176959999997</v>
      </c>
      <c r="N96" s="95">
        <v>3611.12185</v>
      </c>
      <c r="O96" s="95">
        <v>276543.34547</v>
      </c>
    </row>
    <row r="97" spans="1:15">
      <c r="A97" s="64" t="s">
        <v>229</v>
      </c>
      <c r="B97" s="95">
        <v>2240.3357000000001</v>
      </c>
      <c r="C97" s="95">
        <v>1526.6942799999999</v>
      </c>
      <c r="D97" s="95">
        <v>2279.27</v>
      </c>
      <c r="E97" s="95">
        <v>2964.17839</v>
      </c>
      <c r="F97" s="95">
        <v>1458.9085400000001</v>
      </c>
      <c r="G97" s="95">
        <v>987.47706999999991</v>
      </c>
      <c r="H97" s="95">
        <v>794.82687999999996</v>
      </c>
      <c r="I97" s="95">
        <v>2644.0758799999999</v>
      </c>
      <c r="J97" s="95">
        <v>1E-3</v>
      </c>
      <c r="K97" s="95">
        <v>2924.91104</v>
      </c>
      <c r="L97" s="95">
        <v>799.42532999999992</v>
      </c>
      <c r="M97" s="95">
        <v>0</v>
      </c>
      <c r="N97" s="95">
        <v>3905.0562500000001</v>
      </c>
      <c r="O97" s="95">
        <v>22525.160359999998</v>
      </c>
    </row>
    <row r="98" spans="1:15">
      <c r="A98" s="64" t="s">
        <v>230</v>
      </c>
      <c r="B98" s="95">
        <v>4015.3457999999996</v>
      </c>
      <c r="C98" s="95">
        <v>312.30801000000002</v>
      </c>
      <c r="D98" s="95">
        <v>3753.2403899999999</v>
      </c>
      <c r="E98" s="95">
        <v>397.74700000000001</v>
      </c>
      <c r="F98" s="95">
        <v>571.32866999999999</v>
      </c>
      <c r="G98" s="95">
        <v>759.72738000000004</v>
      </c>
      <c r="H98" s="95">
        <v>65.611919999999998</v>
      </c>
      <c r="I98" s="95">
        <v>1082.21055</v>
      </c>
      <c r="J98" s="95">
        <v>13.318110000000001</v>
      </c>
      <c r="K98" s="95">
        <v>159.67697000000001</v>
      </c>
      <c r="L98" s="95">
        <v>84.668890000000005</v>
      </c>
      <c r="M98" s="95">
        <v>0</v>
      </c>
      <c r="N98" s="95">
        <v>531.51800000000003</v>
      </c>
      <c r="O98" s="95">
        <v>11746.70169</v>
      </c>
    </row>
    <row r="99" spans="1:15">
      <c r="A99" s="64" t="s">
        <v>231</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232</v>
      </c>
      <c r="B100" s="95">
        <v>120.4303</v>
      </c>
      <c r="C100" s="95">
        <v>37935.227590000002</v>
      </c>
      <c r="D100" s="95">
        <v>1001.4775100000001</v>
      </c>
      <c r="E100" s="95">
        <v>494.48139000000003</v>
      </c>
      <c r="F100" s="95">
        <v>0</v>
      </c>
      <c r="G100" s="95">
        <v>29230.24699</v>
      </c>
      <c r="H100" s="95">
        <v>0</v>
      </c>
      <c r="I100" s="95">
        <v>33442.77216</v>
      </c>
      <c r="J100" s="95">
        <v>0</v>
      </c>
      <c r="K100" s="95">
        <v>10603.933949999999</v>
      </c>
      <c r="L100" s="95">
        <v>0</v>
      </c>
      <c r="M100" s="95">
        <v>102227.99982</v>
      </c>
      <c r="N100" s="95">
        <v>0</v>
      </c>
      <c r="O100" s="95">
        <v>215056.56971000001</v>
      </c>
    </row>
    <row r="101" spans="1:15">
      <c r="A101" s="177" t="s">
        <v>233</v>
      </c>
      <c r="B101" s="57">
        <v>30942.97681</v>
      </c>
      <c r="C101" s="57">
        <v>83118.506299999994</v>
      </c>
      <c r="D101" s="57">
        <v>216290.34529</v>
      </c>
      <c r="E101" s="57">
        <v>51509.587700000004</v>
      </c>
      <c r="F101" s="57">
        <v>53459.845659999999</v>
      </c>
      <c r="G101" s="57">
        <v>121481.58304000001</v>
      </c>
      <c r="H101" s="57">
        <v>42359.874640000002</v>
      </c>
      <c r="I101" s="57">
        <v>8600.4525099999992</v>
      </c>
      <c r="J101" s="57">
        <v>623.08420000000001</v>
      </c>
      <c r="K101" s="57">
        <v>65888.061069999996</v>
      </c>
      <c r="L101" s="57">
        <v>7036.5845599999993</v>
      </c>
      <c r="M101" s="57">
        <v>252968.76696000001</v>
      </c>
      <c r="N101" s="57">
        <v>7864.7845700000007</v>
      </c>
      <c r="O101" s="57">
        <v>942144.4533099999</v>
      </c>
    </row>
    <row r="102" spans="1:15">
      <c r="A102" s="64" t="s">
        <v>234</v>
      </c>
      <c r="B102" s="95">
        <v>6461.8305</v>
      </c>
      <c r="C102" s="95">
        <v>4950.9777999999997</v>
      </c>
      <c r="D102" s="95">
        <v>7718.0955000000004</v>
      </c>
      <c r="E102" s="95">
        <v>8592.3467500000006</v>
      </c>
      <c r="F102" s="95">
        <v>1709.7148099999999</v>
      </c>
      <c r="G102" s="95">
        <v>1355.0925199999999</v>
      </c>
      <c r="H102" s="95">
        <v>2564.0426899999998</v>
      </c>
      <c r="I102" s="95">
        <v>2524.1641</v>
      </c>
      <c r="J102" s="95">
        <v>546.78376000000003</v>
      </c>
      <c r="K102" s="95">
        <v>2431.1586200000002</v>
      </c>
      <c r="L102" s="95">
        <v>1937.26107</v>
      </c>
      <c r="M102" s="95">
        <v>5284.9014000000006</v>
      </c>
      <c r="N102" s="95">
        <v>4279.36618</v>
      </c>
      <c r="O102" s="95">
        <v>50355.735700000005</v>
      </c>
    </row>
    <row r="103" spans="1:15">
      <c r="A103" s="64" t="s">
        <v>235</v>
      </c>
      <c r="B103" s="95">
        <v>4289.1909699999997</v>
      </c>
      <c r="C103" s="95">
        <v>22081.497210000001</v>
      </c>
      <c r="D103" s="95">
        <v>188339.83097000001</v>
      </c>
      <c r="E103" s="95">
        <v>304.69869</v>
      </c>
      <c r="F103" s="95">
        <v>3870.3517400000001</v>
      </c>
      <c r="G103" s="95">
        <v>69447.205269999991</v>
      </c>
      <c r="H103" s="95">
        <v>2105.35572</v>
      </c>
      <c r="I103" s="95">
        <v>303.27322999999996</v>
      </c>
      <c r="J103" s="95">
        <v>0</v>
      </c>
      <c r="K103" s="95">
        <v>9140.7192799999993</v>
      </c>
      <c r="L103" s="95">
        <v>1218.4448799999998</v>
      </c>
      <c r="M103" s="95">
        <v>50135.842899999996</v>
      </c>
      <c r="N103" s="95">
        <v>518.71050000000002</v>
      </c>
      <c r="O103" s="95">
        <v>351755.12135999999</v>
      </c>
    </row>
    <row r="104" spans="1:15">
      <c r="A104" s="64" t="s">
        <v>236</v>
      </c>
      <c r="B104" s="95">
        <v>16659.959310000002</v>
      </c>
      <c r="C104" s="95">
        <v>66416.431100000002</v>
      </c>
      <c r="D104" s="95">
        <v>401.07933000000003</v>
      </c>
      <c r="E104" s="95">
        <v>19915.740020000001</v>
      </c>
      <c r="F104" s="95">
        <v>26690.121500000001</v>
      </c>
      <c r="G104" s="95">
        <v>31286.263440000002</v>
      </c>
      <c r="H104" s="95">
        <v>32303.268629999999</v>
      </c>
      <c r="I104" s="95">
        <v>5667.9240199999995</v>
      </c>
      <c r="J104" s="95">
        <v>0</v>
      </c>
      <c r="K104" s="95">
        <v>40485.241320000001</v>
      </c>
      <c r="L104" s="95">
        <v>1419.1611</v>
      </c>
      <c r="M104" s="95">
        <v>188081.10690000001</v>
      </c>
      <c r="N104" s="95">
        <v>2919.9804199999999</v>
      </c>
      <c r="O104" s="95">
        <v>432246.27708999999</v>
      </c>
    </row>
    <row r="105" spans="1:15">
      <c r="A105" s="64" t="s">
        <v>237</v>
      </c>
      <c r="B105" s="95">
        <v>3531.9960299999998</v>
      </c>
      <c r="C105" s="95">
        <v>0</v>
      </c>
      <c r="D105" s="95">
        <v>19904.29938</v>
      </c>
      <c r="E105" s="95">
        <v>22696.802239999997</v>
      </c>
      <c r="F105" s="95">
        <v>25751.212179999999</v>
      </c>
      <c r="G105" s="95">
        <v>19393.021809999998</v>
      </c>
      <c r="H105" s="95">
        <v>5540.2344999999996</v>
      </c>
      <c r="I105" s="95">
        <v>105.09116</v>
      </c>
      <c r="J105" s="95">
        <v>76.300440000000009</v>
      </c>
      <c r="K105" s="95">
        <v>13830.941849999999</v>
      </c>
      <c r="L105" s="95">
        <v>2461.7175099999999</v>
      </c>
      <c r="M105" s="95">
        <v>9466.9157599999999</v>
      </c>
      <c r="N105" s="95">
        <v>1015.82102</v>
      </c>
      <c r="O105" s="95">
        <v>123774.35388</v>
      </c>
    </row>
    <row r="106" spans="1:15">
      <c r="A106" s="99" t="s">
        <v>238</v>
      </c>
      <c r="B106" s="95">
        <v>0</v>
      </c>
      <c r="C106" s="95">
        <v>-10330.399810000001</v>
      </c>
      <c r="D106" s="95">
        <v>-72.959890000000001</v>
      </c>
      <c r="E106" s="95">
        <v>0</v>
      </c>
      <c r="F106" s="95">
        <v>-4561.5545700000002</v>
      </c>
      <c r="G106" s="95">
        <v>0</v>
      </c>
      <c r="H106" s="95">
        <v>-153.02689999999998</v>
      </c>
      <c r="I106" s="95">
        <v>0</v>
      </c>
      <c r="J106" s="95">
        <v>0</v>
      </c>
      <c r="K106" s="95">
        <v>0</v>
      </c>
      <c r="L106" s="95">
        <v>0</v>
      </c>
      <c r="M106" s="95">
        <v>0</v>
      </c>
      <c r="N106" s="95">
        <v>-869.09355000000005</v>
      </c>
      <c r="O106" s="95">
        <v>-15987.034720000001</v>
      </c>
    </row>
    <row r="107" spans="1:15">
      <c r="A107" s="177" t="s">
        <v>239</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240</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241</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242</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243</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244</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245</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246</v>
      </c>
      <c r="B114" s="57">
        <v>29407306.378540002</v>
      </c>
      <c r="C114" s="57">
        <v>37473647.84313</v>
      </c>
      <c r="D114" s="57">
        <v>37088712.95262</v>
      </c>
      <c r="E114" s="57">
        <v>24498102.109540001</v>
      </c>
      <c r="F114" s="57">
        <v>22247726.236450002</v>
      </c>
      <c r="G114" s="57">
        <v>15263280.821950002</v>
      </c>
      <c r="H114" s="57">
        <v>11599144.142589999</v>
      </c>
      <c r="I114" s="57">
        <v>15790532.071389999</v>
      </c>
      <c r="J114" s="57">
        <v>113001.56131999999</v>
      </c>
      <c r="K114" s="57">
        <v>17598890.57934</v>
      </c>
      <c r="L114" s="57">
        <v>4303414.0211300002</v>
      </c>
      <c r="M114" s="57">
        <v>26898098.045540001</v>
      </c>
      <c r="N114" s="57">
        <v>8847440.0339199994</v>
      </c>
      <c r="O114" s="57">
        <v>251129296.79745999</v>
      </c>
    </row>
    <row r="115" spans="1:15">
      <c r="A115" s="177" t="s">
        <v>247</v>
      </c>
      <c r="B115" s="57">
        <v>21826008.93874</v>
      </c>
      <c r="C115" s="57">
        <v>24123322.294659998</v>
      </c>
      <c r="D115" s="57">
        <v>27918019.0264</v>
      </c>
      <c r="E115" s="57">
        <v>18811377.703369997</v>
      </c>
      <c r="F115" s="57">
        <v>16994631.27761</v>
      </c>
      <c r="G115" s="57">
        <v>10960908.148739999</v>
      </c>
      <c r="H115" s="57">
        <v>9009642.9727099985</v>
      </c>
      <c r="I115" s="57">
        <v>10693087.17275</v>
      </c>
      <c r="J115" s="57">
        <v>64526.41287</v>
      </c>
      <c r="K115" s="57">
        <v>12285053.04716</v>
      </c>
      <c r="L115" s="57">
        <v>3359822.3425799999</v>
      </c>
      <c r="M115" s="57">
        <v>21423704.355909999</v>
      </c>
      <c r="N115" s="57">
        <v>7384306.0639300002</v>
      </c>
      <c r="O115" s="57">
        <v>184854409.75742999</v>
      </c>
    </row>
    <row r="116" spans="1:15">
      <c r="A116" s="64" t="s">
        <v>248</v>
      </c>
      <c r="B116" s="95">
        <v>4472436.2984199999</v>
      </c>
      <c r="C116" s="95">
        <v>4044666.17564</v>
      </c>
      <c r="D116" s="95">
        <v>5070152.1313999994</v>
      </c>
      <c r="E116" s="95">
        <v>4395526.5748900007</v>
      </c>
      <c r="F116" s="95">
        <v>3441496.1957899998</v>
      </c>
      <c r="G116" s="95">
        <v>2114530.96667</v>
      </c>
      <c r="H116" s="95">
        <v>1241841.8204699999</v>
      </c>
      <c r="I116" s="95">
        <v>8615.6167699999987</v>
      </c>
      <c r="J116" s="95">
        <v>30279.74022</v>
      </c>
      <c r="K116" s="95">
        <v>813816.33395</v>
      </c>
      <c r="L116" s="95">
        <v>244632.3248</v>
      </c>
      <c r="M116" s="95">
        <v>4153423.4127399996</v>
      </c>
      <c r="N116" s="95">
        <v>14818.247630000002</v>
      </c>
      <c r="O116" s="95">
        <v>30046235.839389998</v>
      </c>
    </row>
    <row r="117" spans="1:15">
      <c r="A117" s="64" t="s">
        <v>249</v>
      </c>
      <c r="B117" s="95">
        <v>4469718.1228</v>
      </c>
      <c r="C117" s="95">
        <v>3581168.90882</v>
      </c>
      <c r="D117" s="95">
        <v>5017062.2345500002</v>
      </c>
      <c r="E117" s="95">
        <v>4338884.8071599994</v>
      </c>
      <c r="F117" s="95">
        <v>3409110.54257</v>
      </c>
      <c r="G117" s="95">
        <v>2098181.30902</v>
      </c>
      <c r="H117" s="95">
        <v>1217186.8467999999</v>
      </c>
      <c r="I117" s="95">
        <v>0</v>
      </c>
      <c r="J117" s="95">
        <v>30222.705839999999</v>
      </c>
      <c r="K117" s="95">
        <v>807982.59836000006</v>
      </c>
      <c r="L117" s="95">
        <v>237912.07553</v>
      </c>
      <c r="M117" s="95">
        <v>4142566.0959999999</v>
      </c>
      <c r="N117" s="95">
        <v>0</v>
      </c>
      <c r="O117" s="95">
        <v>29349996.247450002</v>
      </c>
    </row>
    <row r="118" spans="1:15">
      <c r="A118" s="64" t="s">
        <v>250</v>
      </c>
      <c r="B118" s="95">
        <v>2718.17562</v>
      </c>
      <c r="C118" s="95">
        <v>463497.26682000002</v>
      </c>
      <c r="D118" s="95">
        <v>53089.896850000005</v>
      </c>
      <c r="E118" s="95">
        <v>56641.76773</v>
      </c>
      <c r="F118" s="95">
        <v>32385.65322</v>
      </c>
      <c r="G118" s="95">
        <v>16349.657650000001</v>
      </c>
      <c r="H118" s="95">
        <v>24654.973670000003</v>
      </c>
      <c r="I118" s="95">
        <v>8615.6167699999987</v>
      </c>
      <c r="J118" s="95">
        <v>57.034379999999999</v>
      </c>
      <c r="K118" s="95">
        <v>5833.7355900000002</v>
      </c>
      <c r="L118" s="95">
        <v>6720.2492699999993</v>
      </c>
      <c r="M118" s="95">
        <v>10857.31674</v>
      </c>
      <c r="N118" s="95">
        <v>14818.247630000002</v>
      </c>
      <c r="O118" s="95">
        <v>696239.59194000007</v>
      </c>
    </row>
    <row r="119" spans="1:15">
      <c r="A119" s="64" t="s">
        <v>251</v>
      </c>
      <c r="B119" s="95">
        <v>7039927.4089399995</v>
      </c>
      <c r="C119" s="95">
        <v>10677473.697729999</v>
      </c>
      <c r="D119" s="95">
        <v>9972949.9626499992</v>
      </c>
      <c r="E119" s="95">
        <v>4746817.2344599999</v>
      </c>
      <c r="F119" s="95">
        <v>5129646.4356700005</v>
      </c>
      <c r="G119" s="95">
        <v>2689870.3695200002</v>
      </c>
      <c r="H119" s="95">
        <v>1652942.956</v>
      </c>
      <c r="I119" s="95">
        <v>3891588.8317199997</v>
      </c>
      <c r="J119" s="95">
        <v>20809.035199999998</v>
      </c>
      <c r="K119" s="95">
        <v>4293345.2493599998</v>
      </c>
      <c r="L119" s="95">
        <v>476824.02995</v>
      </c>
      <c r="M119" s="95">
        <v>3902176.27758</v>
      </c>
      <c r="N119" s="95">
        <v>1957661.1195799999</v>
      </c>
      <c r="O119" s="95">
        <v>56452032.60836</v>
      </c>
    </row>
    <row r="120" spans="1:15">
      <c r="A120" s="64" t="s">
        <v>252</v>
      </c>
      <c r="B120" s="95">
        <v>165227.3781</v>
      </c>
      <c r="C120" s="95">
        <v>348.59408000000002</v>
      </c>
      <c r="D120" s="95">
        <v>144059.42481999999</v>
      </c>
      <c r="E120" s="95">
        <v>2794.5813399999997</v>
      </c>
      <c r="F120" s="95">
        <v>2441.6334300000003</v>
      </c>
      <c r="G120" s="95">
        <v>960.29259999999999</v>
      </c>
      <c r="H120" s="95">
        <v>3523.94137</v>
      </c>
      <c r="I120" s="95">
        <v>2897.59195</v>
      </c>
      <c r="J120" s="95">
        <v>8042.6233700000003</v>
      </c>
      <c r="K120" s="95">
        <v>590.97555</v>
      </c>
      <c r="L120" s="95">
        <v>860.23570999999993</v>
      </c>
      <c r="M120" s="95">
        <v>113144.42026</v>
      </c>
      <c r="N120" s="95">
        <v>1531.9635000000001</v>
      </c>
      <c r="O120" s="95">
        <v>446423.65607999999</v>
      </c>
    </row>
    <row r="121" spans="1:15">
      <c r="A121" s="65" t="s">
        <v>253</v>
      </c>
      <c r="B121" s="95">
        <v>2375.4880200000002</v>
      </c>
      <c r="C121" s="95">
        <v>348.59408000000002</v>
      </c>
      <c r="D121" s="95">
        <v>4685.7052599999997</v>
      </c>
      <c r="E121" s="95">
        <v>2791.00173</v>
      </c>
      <c r="F121" s="95">
        <v>2230.5739900000003</v>
      </c>
      <c r="G121" s="95">
        <v>574.37102000000004</v>
      </c>
      <c r="H121" s="95">
        <v>3253.7110200000002</v>
      </c>
      <c r="I121" s="95">
        <v>2384.9672700000001</v>
      </c>
      <c r="J121" s="95">
        <v>407.31228999999996</v>
      </c>
      <c r="K121" s="95">
        <v>470.35480999999999</v>
      </c>
      <c r="L121" s="95">
        <v>860.23570999999993</v>
      </c>
      <c r="M121" s="95">
        <v>141.95108999999999</v>
      </c>
      <c r="N121" s="95">
        <v>1275.6092699999999</v>
      </c>
      <c r="O121" s="95">
        <v>21799.87556</v>
      </c>
    </row>
    <row r="122" spans="1:15">
      <c r="A122" s="99" t="s">
        <v>254</v>
      </c>
      <c r="B122" s="95">
        <v>620.58387000000005</v>
      </c>
      <c r="C122" s="95">
        <v>0</v>
      </c>
      <c r="D122" s="95">
        <v>3789.4924500000002</v>
      </c>
      <c r="E122" s="95">
        <v>3.5796100000000002</v>
      </c>
      <c r="F122" s="95">
        <v>211.05936</v>
      </c>
      <c r="G122" s="95">
        <v>385.92158000000001</v>
      </c>
      <c r="H122" s="95">
        <v>0</v>
      </c>
      <c r="I122" s="95">
        <v>512.62468000000001</v>
      </c>
      <c r="J122" s="95">
        <v>336.20105000000001</v>
      </c>
      <c r="K122" s="95">
        <v>118.62074000000001</v>
      </c>
      <c r="L122" s="95">
        <v>0</v>
      </c>
      <c r="M122" s="95">
        <v>2.4691700000000001</v>
      </c>
      <c r="N122" s="95">
        <v>256.35423000000003</v>
      </c>
      <c r="O122" s="95">
        <v>6236.9067400000004</v>
      </c>
    </row>
    <row r="123" spans="1:15">
      <c r="A123" s="99" t="s">
        <v>255</v>
      </c>
      <c r="B123" s="95">
        <v>109.99708</v>
      </c>
      <c r="C123" s="95">
        <v>0</v>
      </c>
      <c r="D123" s="95">
        <v>0</v>
      </c>
      <c r="E123" s="95">
        <v>0</v>
      </c>
      <c r="F123" s="95">
        <v>-1.0000000000000001E-5</v>
      </c>
      <c r="G123" s="95">
        <v>0</v>
      </c>
      <c r="H123" s="95">
        <v>0</v>
      </c>
      <c r="I123" s="95">
        <v>0</v>
      </c>
      <c r="J123" s="95">
        <v>0</v>
      </c>
      <c r="K123" s="95">
        <v>0</v>
      </c>
      <c r="L123" s="95">
        <v>0</v>
      </c>
      <c r="M123" s="95">
        <v>0</v>
      </c>
      <c r="N123" s="95">
        <v>0</v>
      </c>
      <c r="O123" s="95">
        <v>109.99707000000001</v>
      </c>
    </row>
    <row r="124" spans="1:15">
      <c r="A124" s="99" t="s">
        <v>256</v>
      </c>
      <c r="B124" s="95">
        <v>291.14943</v>
      </c>
      <c r="C124" s="95">
        <v>0</v>
      </c>
      <c r="D124" s="95">
        <v>0</v>
      </c>
      <c r="E124" s="95">
        <v>0</v>
      </c>
      <c r="F124" s="95">
        <v>-2.0000000000000002E-5</v>
      </c>
      <c r="G124" s="95">
        <v>0</v>
      </c>
      <c r="H124" s="95">
        <v>0</v>
      </c>
      <c r="I124" s="95">
        <v>0</v>
      </c>
      <c r="J124" s="95">
        <v>1044.5924399999999</v>
      </c>
      <c r="K124" s="95">
        <v>0</v>
      </c>
      <c r="L124" s="95">
        <v>0</v>
      </c>
      <c r="M124" s="95">
        <v>0</v>
      </c>
      <c r="N124" s="95">
        <v>0</v>
      </c>
      <c r="O124" s="95">
        <v>1335.7418500000001</v>
      </c>
    </row>
    <row r="125" spans="1:15">
      <c r="A125" s="99" t="s">
        <v>257</v>
      </c>
      <c r="B125" s="95">
        <v>6007.7415700000001</v>
      </c>
      <c r="C125" s="95">
        <v>0</v>
      </c>
      <c r="D125" s="95">
        <v>788.9</v>
      </c>
      <c r="E125" s="95">
        <v>0</v>
      </c>
      <c r="F125" s="95">
        <v>2.9999999999999997E-5</v>
      </c>
      <c r="G125" s="95">
        <v>0</v>
      </c>
      <c r="H125" s="95">
        <v>270.23034999999999</v>
      </c>
      <c r="I125" s="95">
        <v>0</v>
      </c>
      <c r="J125" s="95">
        <v>6254.5175899999995</v>
      </c>
      <c r="K125" s="95">
        <v>2</v>
      </c>
      <c r="L125" s="95">
        <v>0</v>
      </c>
      <c r="M125" s="95">
        <v>0</v>
      </c>
      <c r="N125" s="95">
        <v>0</v>
      </c>
      <c r="O125" s="95">
        <v>13323.389539999998</v>
      </c>
    </row>
    <row r="126" spans="1:15">
      <c r="A126" s="99" t="s">
        <v>258</v>
      </c>
      <c r="B126" s="95">
        <v>122440.41812999999</v>
      </c>
      <c r="C126" s="95">
        <v>0</v>
      </c>
      <c r="D126" s="95">
        <v>134795.32711000001</v>
      </c>
      <c r="E126" s="95">
        <v>0</v>
      </c>
      <c r="F126" s="95">
        <v>7.0000000000000007E-5</v>
      </c>
      <c r="G126" s="95">
        <v>0</v>
      </c>
      <c r="H126" s="95">
        <v>0</v>
      </c>
      <c r="I126" s="95">
        <v>0</v>
      </c>
      <c r="J126" s="95">
        <v>0</v>
      </c>
      <c r="K126" s="95">
        <v>0</v>
      </c>
      <c r="L126" s="95">
        <v>0</v>
      </c>
      <c r="M126" s="95">
        <v>0</v>
      </c>
      <c r="N126" s="95">
        <v>0</v>
      </c>
      <c r="O126" s="95">
        <v>257235.74531</v>
      </c>
    </row>
    <row r="127" spans="1:15">
      <c r="A127" s="99" t="s">
        <v>259</v>
      </c>
      <c r="B127" s="95">
        <v>30870</v>
      </c>
      <c r="C127" s="95">
        <v>0</v>
      </c>
      <c r="D127" s="95">
        <v>0</v>
      </c>
      <c r="E127" s="95">
        <v>0</v>
      </c>
      <c r="F127" s="95">
        <v>1.0000000000000001E-5</v>
      </c>
      <c r="G127" s="95">
        <v>0</v>
      </c>
      <c r="H127" s="95">
        <v>0</v>
      </c>
      <c r="I127" s="95">
        <v>0</v>
      </c>
      <c r="J127" s="95">
        <v>0</v>
      </c>
      <c r="K127" s="95">
        <v>0</v>
      </c>
      <c r="L127" s="95">
        <v>0</v>
      </c>
      <c r="M127" s="95">
        <v>0</v>
      </c>
      <c r="N127" s="95">
        <v>0</v>
      </c>
      <c r="O127" s="95">
        <v>30870.000010000003</v>
      </c>
    </row>
    <row r="128" spans="1:15">
      <c r="A128" s="156" t="s">
        <v>260</v>
      </c>
      <c r="B128" s="95">
        <v>2512</v>
      </c>
      <c r="C128" s="95">
        <v>0</v>
      </c>
      <c r="D128" s="95">
        <v>0</v>
      </c>
      <c r="E128" s="95">
        <v>0</v>
      </c>
      <c r="F128" s="95">
        <v>0</v>
      </c>
      <c r="G128" s="95">
        <v>0</v>
      </c>
      <c r="H128" s="95">
        <v>0</v>
      </c>
      <c r="I128" s="95">
        <v>0</v>
      </c>
      <c r="J128" s="95">
        <v>0</v>
      </c>
      <c r="K128" s="95">
        <v>0</v>
      </c>
      <c r="L128" s="95">
        <v>0</v>
      </c>
      <c r="M128" s="95">
        <v>113000</v>
      </c>
      <c r="N128" s="95">
        <v>0</v>
      </c>
      <c r="O128" s="95">
        <v>115512</v>
      </c>
    </row>
    <row r="129" spans="1:15">
      <c r="A129" s="156" t="s">
        <v>261</v>
      </c>
      <c r="B129" s="95">
        <v>341380.55526999995</v>
      </c>
      <c r="C129" s="95">
        <v>786857.71035000007</v>
      </c>
      <c r="D129" s="95">
        <v>408798.72959</v>
      </c>
      <c r="E129" s="95">
        <v>303614.99077999999</v>
      </c>
      <c r="F129" s="95">
        <v>195476.31456999999</v>
      </c>
      <c r="G129" s="95">
        <v>162585.15127</v>
      </c>
      <c r="H129" s="95">
        <v>166445.44732000001</v>
      </c>
      <c r="I129" s="95">
        <v>54578.374889999999</v>
      </c>
      <c r="J129" s="95">
        <v>5312.2833600000004</v>
      </c>
      <c r="K129" s="95">
        <v>86947.087239999993</v>
      </c>
      <c r="L129" s="95">
        <v>118347.74262</v>
      </c>
      <c r="M129" s="95">
        <v>1333197.92505</v>
      </c>
      <c r="N129" s="95">
        <v>81869.24063</v>
      </c>
      <c r="O129" s="95">
        <v>4045411.5529399998</v>
      </c>
    </row>
    <row r="130" spans="1:15">
      <c r="A130" s="64" t="s">
        <v>262</v>
      </c>
      <c r="B130" s="95">
        <v>8675397.6453499999</v>
      </c>
      <c r="C130" s="95">
        <v>7951293.3119200002</v>
      </c>
      <c r="D130" s="95">
        <v>11437751.278959999</v>
      </c>
      <c r="E130" s="95">
        <v>7896783.1506499993</v>
      </c>
      <c r="F130" s="95">
        <v>7114849.0472999997</v>
      </c>
      <c r="G130" s="95">
        <v>5219202.0792200007</v>
      </c>
      <c r="H130" s="95">
        <v>5036217.9014999997</v>
      </c>
      <c r="I130" s="95">
        <v>5959016.9521700004</v>
      </c>
      <c r="J130" s="95">
        <v>0</v>
      </c>
      <c r="K130" s="95">
        <v>6625785.4848800004</v>
      </c>
      <c r="L130" s="95">
        <v>2297992.7196799996</v>
      </c>
      <c r="M130" s="95">
        <v>10376393.884889999</v>
      </c>
      <c r="N130" s="95">
        <v>4632312.73508</v>
      </c>
      <c r="O130" s="95">
        <v>83222996.19160001</v>
      </c>
    </row>
    <row r="131" spans="1:15">
      <c r="A131" s="64" t="s">
        <v>263</v>
      </c>
      <c r="B131" s="95">
        <v>1131639.6526600001</v>
      </c>
      <c r="C131" s="95">
        <v>662682.80494000006</v>
      </c>
      <c r="D131" s="95">
        <v>884307.49898000003</v>
      </c>
      <c r="E131" s="95">
        <v>1465841.1712499999</v>
      </c>
      <c r="F131" s="95">
        <v>1110721.6508499999</v>
      </c>
      <c r="G131" s="95">
        <v>773759.28946</v>
      </c>
      <c r="H131" s="95">
        <v>908670.90604999999</v>
      </c>
      <c r="I131" s="95">
        <v>776389.80524999998</v>
      </c>
      <c r="J131" s="95">
        <v>82.730720000000005</v>
      </c>
      <c r="K131" s="95">
        <v>464567.91618</v>
      </c>
      <c r="L131" s="95">
        <v>221165.28982000001</v>
      </c>
      <c r="M131" s="95">
        <v>1545368.43539</v>
      </c>
      <c r="N131" s="95">
        <v>696112.75751000002</v>
      </c>
      <c r="O131" s="95">
        <v>10641309.90906</v>
      </c>
    </row>
    <row r="132" spans="1:15">
      <c r="A132" s="177" t="s">
        <v>264</v>
      </c>
      <c r="B132" s="57">
        <v>29070.91401</v>
      </c>
      <c r="C132" s="57">
        <v>114515.61898</v>
      </c>
      <c r="D132" s="57">
        <v>23215.661379999998</v>
      </c>
      <c r="E132" s="57">
        <v>16284.17317</v>
      </c>
      <c r="F132" s="57">
        <v>50936.286939999998</v>
      </c>
      <c r="G132" s="57">
        <v>6790.4086799999995</v>
      </c>
      <c r="H132" s="57">
        <v>27989.85183</v>
      </c>
      <c r="I132" s="57">
        <v>6458.3761699999995</v>
      </c>
      <c r="J132" s="57">
        <v>0</v>
      </c>
      <c r="K132" s="57">
        <v>1690.1942199999999</v>
      </c>
      <c r="L132" s="57">
        <v>4219.7113399999998</v>
      </c>
      <c r="M132" s="57">
        <v>559.02201000000002</v>
      </c>
      <c r="N132" s="57">
        <v>737.77705000000003</v>
      </c>
      <c r="O132" s="57">
        <v>282467.99578</v>
      </c>
    </row>
    <row r="133" spans="1:15">
      <c r="A133" s="177" t="s">
        <v>458</v>
      </c>
      <c r="B133" s="57">
        <v>3116659.3136700001</v>
      </c>
      <c r="C133" s="57">
        <v>8100255.8530299999</v>
      </c>
      <c r="D133" s="57">
        <v>2630596.8087499999</v>
      </c>
      <c r="E133" s="57">
        <v>440715.75757999998</v>
      </c>
      <c r="F133" s="57">
        <v>1000369.4368200001</v>
      </c>
      <c r="G133" s="57">
        <v>181015.44235</v>
      </c>
      <c r="H133" s="57">
        <v>43120.776279999998</v>
      </c>
      <c r="I133" s="57">
        <v>1071107.7777499999</v>
      </c>
      <c r="J133" s="57">
        <v>0</v>
      </c>
      <c r="K133" s="57">
        <v>268294.96706</v>
      </c>
      <c r="L133" s="57">
        <v>21272.918659999999</v>
      </c>
      <c r="M133" s="57">
        <v>526266.94529000006</v>
      </c>
      <c r="N133" s="57">
        <v>434504.54439</v>
      </c>
      <c r="O133" s="57">
        <v>17834180.54163</v>
      </c>
    </row>
    <row r="134" spans="1:15">
      <c r="A134" s="64" t="s">
        <v>459</v>
      </c>
      <c r="B134" s="95">
        <v>1815694.1447999999</v>
      </c>
      <c r="C134" s="95">
        <v>2360841.5239200001</v>
      </c>
      <c r="D134" s="95">
        <v>679764.47701000003</v>
      </c>
      <c r="E134" s="95">
        <v>119499.89777</v>
      </c>
      <c r="F134" s="95">
        <v>837101.58849999995</v>
      </c>
      <c r="G134" s="95">
        <v>6024.9097599999996</v>
      </c>
      <c r="H134" s="95">
        <v>0</v>
      </c>
      <c r="I134" s="95">
        <v>0</v>
      </c>
      <c r="J134" s="95">
        <v>0</v>
      </c>
      <c r="K134" s="95">
        <v>476.90174000000002</v>
      </c>
      <c r="L134" s="95">
        <v>0</v>
      </c>
      <c r="M134" s="95">
        <v>103418.14158</v>
      </c>
      <c r="N134" s="95">
        <v>0</v>
      </c>
      <c r="O134" s="95">
        <v>5922821.5850799996</v>
      </c>
    </row>
    <row r="135" spans="1:15">
      <c r="A135" s="64" t="s">
        <v>460</v>
      </c>
      <c r="B135" s="95">
        <v>87436.342749999996</v>
      </c>
      <c r="C135" s="95">
        <v>1907431.8910600001</v>
      </c>
      <c r="D135" s="95">
        <v>262434.87602000003</v>
      </c>
      <c r="E135" s="95">
        <v>55816.941650000001</v>
      </c>
      <c r="F135" s="95">
        <v>76485.646200000003</v>
      </c>
      <c r="G135" s="95">
        <v>144194.65706</v>
      </c>
      <c r="H135" s="95">
        <v>43120.776279999998</v>
      </c>
      <c r="I135" s="95">
        <v>440023.83925000002</v>
      </c>
      <c r="J135" s="95">
        <v>0</v>
      </c>
      <c r="K135" s="95">
        <v>267790.25127000001</v>
      </c>
      <c r="L135" s="95">
        <v>1150.69642</v>
      </c>
      <c r="M135" s="95">
        <v>5414.3686500000003</v>
      </c>
      <c r="N135" s="95">
        <v>109694.2451</v>
      </c>
      <c r="O135" s="95">
        <v>3400994.5317100002</v>
      </c>
    </row>
    <row r="136" spans="1:15">
      <c r="A136" s="64" t="s">
        <v>461</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462</v>
      </c>
      <c r="B137" s="95">
        <v>236897.21182</v>
      </c>
      <c r="C137" s="95">
        <v>245530.40912999999</v>
      </c>
      <c r="D137" s="95">
        <v>13.437799999999999</v>
      </c>
      <c r="E137" s="95">
        <v>225749.52966999999</v>
      </c>
      <c r="F137" s="95">
        <v>72181.565269999992</v>
      </c>
      <c r="G137" s="95">
        <v>0</v>
      </c>
      <c r="H137" s="95">
        <v>0</v>
      </c>
      <c r="I137" s="95">
        <v>0</v>
      </c>
      <c r="J137" s="95">
        <v>0</v>
      </c>
      <c r="K137" s="95">
        <v>27.814049999999998</v>
      </c>
      <c r="L137" s="95">
        <v>0</v>
      </c>
      <c r="M137" s="95">
        <v>5251.3453600000003</v>
      </c>
      <c r="N137" s="95">
        <v>0</v>
      </c>
      <c r="O137" s="95">
        <v>785651.31310000003</v>
      </c>
    </row>
    <row r="138" spans="1:15">
      <c r="A138" s="64" t="s">
        <v>463</v>
      </c>
      <c r="B138" s="95">
        <v>956977.39139</v>
      </c>
      <c r="C138" s="95">
        <v>3492067.20902</v>
      </c>
      <c r="D138" s="95">
        <v>1651654.37879</v>
      </c>
      <c r="E138" s="95">
        <v>34299.759899999997</v>
      </c>
      <c r="F138" s="95">
        <v>14384.851630000001</v>
      </c>
      <c r="G138" s="95">
        <v>25600</v>
      </c>
      <c r="H138" s="95">
        <v>0</v>
      </c>
      <c r="I138" s="95">
        <v>613437.09542999999</v>
      </c>
      <c r="J138" s="95">
        <v>0</v>
      </c>
      <c r="K138" s="95">
        <v>0</v>
      </c>
      <c r="L138" s="95">
        <v>20000</v>
      </c>
      <c r="M138" s="95">
        <v>337136</v>
      </c>
      <c r="N138" s="95">
        <v>290000</v>
      </c>
      <c r="O138" s="95">
        <v>7435556.68616</v>
      </c>
    </row>
    <row r="139" spans="1:15">
      <c r="A139" s="64" t="s">
        <v>470</v>
      </c>
      <c r="B139" s="95">
        <v>19654.22291</v>
      </c>
      <c r="C139" s="95">
        <v>94384.819900000002</v>
      </c>
      <c r="D139" s="95">
        <v>36729.639130000003</v>
      </c>
      <c r="E139" s="95">
        <v>5349.6285900000003</v>
      </c>
      <c r="F139" s="95">
        <v>215.78522000000001</v>
      </c>
      <c r="G139" s="95">
        <v>5195.8755300000003</v>
      </c>
      <c r="H139" s="95">
        <v>0</v>
      </c>
      <c r="I139" s="95">
        <v>17646.843069999999</v>
      </c>
      <c r="J139" s="95">
        <v>0</v>
      </c>
      <c r="K139" s="95">
        <v>0</v>
      </c>
      <c r="L139" s="95">
        <v>122.22224</v>
      </c>
      <c r="M139" s="95">
        <v>75047.089699999997</v>
      </c>
      <c r="N139" s="95">
        <v>34810.299290000003</v>
      </c>
      <c r="O139" s="95">
        <v>289156.42557999998</v>
      </c>
    </row>
    <row r="140" spans="1:15">
      <c r="A140" s="177" t="s">
        <v>265</v>
      </c>
      <c r="B140" s="57">
        <v>2443753.3102899999</v>
      </c>
      <c r="C140" s="57">
        <v>4087460.2000500001</v>
      </c>
      <c r="D140" s="57">
        <v>4458455.93071</v>
      </c>
      <c r="E140" s="57">
        <v>4104817.6379200001</v>
      </c>
      <c r="F140" s="57">
        <v>3156911.8206100003</v>
      </c>
      <c r="G140" s="57">
        <v>2799036.0052899998</v>
      </c>
      <c r="H140" s="57">
        <v>1850300.5599200001</v>
      </c>
      <c r="I140" s="57">
        <v>3040778.83268</v>
      </c>
      <c r="J140" s="57">
        <v>42821.745510000001</v>
      </c>
      <c r="K140" s="57">
        <v>3291550.7650600001</v>
      </c>
      <c r="L140" s="57">
        <v>715247.57738999999</v>
      </c>
      <c r="M140" s="57">
        <v>3366931.6677199998</v>
      </c>
      <c r="N140" s="57">
        <v>598206.78677000001</v>
      </c>
      <c r="O140" s="57">
        <v>33956272.839919999</v>
      </c>
    </row>
    <row r="141" spans="1:15">
      <c r="A141" s="64" t="s">
        <v>266</v>
      </c>
      <c r="B141" s="95">
        <v>126306.44738</v>
      </c>
      <c r="C141" s="95">
        <v>500633.05160000001</v>
      </c>
      <c r="D141" s="95">
        <v>114640.0539</v>
      </c>
      <c r="E141" s="95">
        <v>95516.946159999992</v>
      </c>
      <c r="F141" s="95">
        <v>47779.598859999998</v>
      </c>
      <c r="G141" s="95">
        <v>96990.488769999996</v>
      </c>
      <c r="H141" s="95">
        <v>49388.021670000002</v>
      </c>
      <c r="I141" s="95">
        <v>0</v>
      </c>
      <c r="J141" s="95">
        <v>12834.248300000001</v>
      </c>
      <c r="K141" s="95">
        <v>221995.35608000003</v>
      </c>
      <c r="L141" s="95">
        <v>55500.153189999997</v>
      </c>
      <c r="M141" s="95">
        <v>106901.14676</v>
      </c>
      <c r="N141" s="95">
        <v>0</v>
      </c>
      <c r="O141" s="95">
        <v>1428485.5126700001</v>
      </c>
    </row>
    <row r="142" spans="1:15">
      <c r="A142" s="64" t="s">
        <v>267</v>
      </c>
      <c r="B142" s="95">
        <v>1475823.17193</v>
      </c>
      <c r="C142" s="95">
        <v>2363598.5477899997</v>
      </c>
      <c r="D142" s="95">
        <v>1838584</v>
      </c>
      <c r="E142" s="95">
        <v>2640684</v>
      </c>
      <c r="F142" s="95">
        <v>1290393.0956199998</v>
      </c>
      <c r="G142" s="95">
        <v>1364694.6059999999</v>
      </c>
      <c r="H142" s="95">
        <v>544275.01072999998</v>
      </c>
      <c r="I142" s="95">
        <v>151824.01794999998</v>
      </c>
      <c r="J142" s="95">
        <v>11352.65516</v>
      </c>
      <c r="K142" s="95">
        <v>765131.79986000003</v>
      </c>
      <c r="L142" s="95">
        <v>83724.164449999997</v>
      </c>
      <c r="M142" s="95">
        <v>2469553.27654</v>
      </c>
      <c r="N142" s="95">
        <v>0</v>
      </c>
      <c r="O142" s="95">
        <v>14999638.346030001</v>
      </c>
    </row>
    <row r="143" spans="1:15">
      <c r="A143" s="64" t="s">
        <v>268</v>
      </c>
      <c r="B143" s="95">
        <v>0</v>
      </c>
      <c r="C143" s="95">
        <v>0</v>
      </c>
      <c r="D143" s="95">
        <v>0</v>
      </c>
      <c r="E143" s="95">
        <v>0</v>
      </c>
      <c r="F143" s="95">
        <v>0</v>
      </c>
      <c r="G143" s="95">
        <v>0</v>
      </c>
      <c r="H143" s="95">
        <v>0</v>
      </c>
      <c r="I143" s="95">
        <v>0</v>
      </c>
      <c r="J143" s="95">
        <v>0</v>
      </c>
      <c r="K143" s="95">
        <v>0</v>
      </c>
      <c r="L143" s="95">
        <v>46.58135</v>
      </c>
      <c r="M143" s="95">
        <v>0</v>
      </c>
      <c r="N143" s="95">
        <v>0</v>
      </c>
      <c r="O143" s="95">
        <v>46.58135</v>
      </c>
    </row>
    <row r="144" spans="1:15">
      <c r="A144" s="64" t="s">
        <v>269</v>
      </c>
      <c r="B144" s="95">
        <v>0</v>
      </c>
      <c r="C144" s="95">
        <v>0</v>
      </c>
      <c r="D144" s="95">
        <v>0</v>
      </c>
      <c r="E144" s="95">
        <v>343772.09899999999</v>
      </c>
      <c r="F144" s="95">
        <v>0</v>
      </c>
      <c r="G144" s="95">
        <v>18153.343760000003</v>
      </c>
      <c r="H144" s="95">
        <v>10342.5</v>
      </c>
      <c r="I144" s="95">
        <v>114999.99998000001</v>
      </c>
      <c r="J144" s="95">
        <v>1048.50425</v>
      </c>
      <c r="K144" s="95">
        <v>103833.33335</v>
      </c>
      <c r="L144" s="95">
        <v>171000</v>
      </c>
      <c r="M144" s="95">
        <v>333872.93193999998</v>
      </c>
      <c r="N144" s="95">
        <v>416541.66666000005</v>
      </c>
      <c r="O144" s="95">
        <v>1513564.37894</v>
      </c>
    </row>
    <row r="145" spans="1:15">
      <c r="A145" s="64" t="s">
        <v>270</v>
      </c>
      <c r="B145" s="95">
        <v>753892.53015999997</v>
      </c>
      <c r="C145" s="95">
        <v>1041418.32045</v>
      </c>
      <c r="D145" s="95">
        <v>2391874.3179600001</v>
      </c>
      <c r="E145" s="95">
        <v>888802.87759000005</v>
      </c>
      <c r="F145" s="95">
        <v>1626147.9269600001</v>
      </c>
      <c r="G145" s="95">
        <v>1235523.6014100001</v>
      </c>
      <c r="H145" s="95">
        <v>1139367.96796</v>
      </c>
      <c r="I145" s="95">
        <v>2673832.1226300001</v>
      </c>
      <c r="J145" s="95">
        <v>17049.90725</v>
      </c>
      <c r="K145" s="95">
        <v>1542572.5763699999</v>
      </c>
      <c r="L145" s="95">
        <v>395371.89299000002</v>
      </c>
      <c r="M145" s="95">
        <v>432106.05949000001</v>
      </c>
      <c r="N145" s="95">
        <v>165395.27203999998</v>
      </c>
      <c r="O145" s="95">
        <v>14303355.373260001</v>
      </c>
    </row>
    <row r="146" spans="1:15">
      <c r="A146" s="64" t="s">
        <v>271</v>
      </c>
      <c r="B146" s="95">
        <v>57442.764999999999</v>
      </c>
      <c r="C146" s="95">
        <v>18120.828559999998</v>
      </c>
      <c r="D146" s="95">
        <v>0</v>
      </c>
      <c r="E146" s="95">
        <v>0</v>
      </c>
      <c r="F146" s="95">
        <v>8988.4369999999999</v>
      </c>
      <c r="G146" s="95">
        <v>0</v>
      </c>
      <c r="H146" s="95">
        <v>0</v>
      </c>
      <c r="I146" s="95">
        <v>0</v>
      </c>
      <c r="J146" s="95">
        <v>0</v>
      </c>
      <c r="K146" s="95">
        <v>7386.6819999999998</v>
      </c>
      <c r="L146" s="95">
        <v>0</v>
      </c>
      <c r="M146" s="95">
        <v>0</v>
      </c>
      <c r="N146" s="95">
        <v>0</v>
      </c>
      <c r="O146" s="95">
        <v>91938.71256</v>
      </c>
    </row>
    <row r="147" spans="1:15">
      <c r="A147" s="64" t="s">
        <v>272</v>
      </c>
      <c r="B147" s="95">
        <v>1289.68</v>
      </c>
      <c r="C147" s="95">
        <v>89180</v>
      </c>
      <c r="D147" s="95">
        <v>402.77571</v>
      </c>
      <c r="E147" s="95">
        <v>597.52281000000005</v>
      </c>
      <c r="F147" s="95">
        <v>8.0000000000000007E-5</v>
      </c>
      <c r="G147" s="95">
        <v>18709.090579999996</v>
      </c>
      <c r="H147" s="95">
        <v>20580</v>
      </c>
      <c r="I147" s="95">
        <v>0</v>
      </c>
      <c r="J147" s="95">
        <v>0</v>
      </c>
      <c r="K147" s="95">
        <v>548800</v>
      </c>
      <c r="L147" s="95">
        <v>0</v>
      </c>
      <c r="M147" s="95">
        <v>5450.2312300000003</v>
      </c>
      <c r="N147" s="95">
        <v>711.63687000000004</v>
      </c>
      <c r="O147" s="95">
        <v>685720.93727999995</v>
      </c>
    </row>
    <row r="148" spans="1:15">
      <c r="A148" s="64" t="s">
        <v>273</v>
      </c>
      <c r="B148" s="95">
        <v>28998.715820000001</v>
      </c>
      <c r="C148" s="95">
        <v>74509.451650000003</v>
      </c>
      <c r="D148" s="95">
        <v>112954.78314</v>
      </c>
      <c r="E148" s="95">
        <v>135444.19236000002</v>
      </c>
      <c r="F148" s="95">
        <v>183602.76209</v>
      </c>
      <c r="G148" s="95">
        <v>64964.874770000002</v>
      </c>
      <c r="H148" s="95">
        <v>86347.059560000009</v>
      </c>
      <c r="I148" s="95">
        <v>100122.69212000001</v>
      </c>
      <c r="J148" s="95">
        <v>536.43055000000004</v>
      </c>
      <c r="K148" s="95">
        <v>101831.01740000001</v>
      </c>
      <c r="L148" s="95">
        <v>9604.7854100000004</v>
      </c>
      <c r="M148" s="95">
        <v>19048.021760000003</v>
      </c>
      <c r="N148" s="95">
        <v>15558.2112</v>
      </c>
      <c r="O148" s="95">
        <v>933522.99783000001</v>
      </c>
    </row>
    <row r="149" spans="1:15">
      <c r="A149" s="177" t="s">
        <v>274</v>
      </c>
      <c r="B149" s="57">
        <v>804187.34541999991</v>
      </c>
      <c r="C149" s="57">
        <v>725858.65170000005</v>
      </c>
      <c r="D149" s="57">
        <v>411589.82370000001</v>
      </c>
      <c r="E149" s="57">
        <v>549699.32258000004</v>
      </c>
      <c r="F149" s="57">
        <v>457312.80351</v>
      </c>
      <c r="G149" s="57">
        <v>492450.82523000002</v>
      </c>
      <c r="H149" s="57">
        <v>274240.68223000003</v>
      </c>
      <c r="I149" s="57">
        <v>416453.84933999996</v>
      </c>
      <c r="J149" s="57">
        <v>2858.8957400000004</v>
      </c>
      <c r="K149" s="57">
        <v>433401.57169000001</v>
      </c>
      <c r="L149" s="57">
        <v>60213.749429999996</v>
      </c>
      <c r="M149" s="57">
        <v>769437.32298000006</v>
      </c>
      <c r="N149" s="57">
        <v>187815.28756999999</v>
      </c>
      <c r="O149" s="57">
        <v>5585520.13112</v>
      </c>
    </row>
    <row r="150" spans="1:15">
      <c r="A150" s="64" t="s">
        <v>207</v>
      </c>
      <c r="B150" s="95">
        <v>197260.49148</v>
      </c>
      <c r="C150" s="95">
        <v>88720.603019999995</v>
      </c>
      <c r="D150" s="95">
        <v>21120.402050000001</v>
      </c>
      <c r="E150" s="95">
        <v>128093.74387000001</v>
      </c>
      <c r="F150" s="95">
        <v>5622.5547500000002</v>
      </c>
      <c r="G150" s="95">
        <v>198169.12002999999</v>
      </c>
      <c r="H150" s="95">
        <v>3765.1394599999999</v>
      </c>
      <c r="I150" s="95">
        <v>2106.13562</v>
      </c>
      <c r="J150" s="95">
        <v>67.804199999999994</v>
      </c>
      <c r="K150" s="95">
        <v>184.62702999999999</v>
      </c>
      <c r="L150" s="95">
        <v>20113.587600000003</v>
      </c>
      <c r="M150" s="95">
        <v>274878.58013000002</v>
      </c>
      <c r="N150" s="95">
        <v>4.9042899999999996</v>
      </c>
      <c r="O150" s="95">
        <v>940107.69352999993</v>
      </c>
    </row>
    <row r="151" spans="1:15">
      <c r="A151" s="64" t="s">
        <v>209</v>
      </c>
      <c r="B151" s="95">
        <v>337376.28064999997</v>
      </c>
      <c r="C151" s="95">
        <v>362464.66472</v>
      </c>
      <c r="D151" s="95">
        <v>211274.06185</v>
      </c>
      <c r="E151" s="95">
        <v>292150.2746</v>
      </c>
      <c r="F151" s="95">
        <v>269416.19062000001</v>
      </c>
      <c r="G151" s="95">
        <v>172661.02963999999</v>
      </c>
      <c r="H151" s="95">
        <v>124525.99146999999</v>
      </c>
      <c r="I151" s="95">
        <v>224560.56279</v>
      </c>
      <c r="J151" s="95">
        <v>720.20101999999997</v>
      </c>
      <c r="K151" s="95">
        <v>219463.44930000001</v>
      </c>
      <c r="L151" s="95">
        <v>20065.783190000002</v>
      </c>
      <c r="M151" s="95">
        <v>370019.41822000005</v>
      </c>
      <c r="N151" s="95">
        <v>75206.491739999998</v>
      </c>
      <c r="O151" s="95">
        <v>2679904.3998099999</v>
      </c>
    </row>
    <row r="152" spans="1:15">
      <c r="A152" s="64" t="s">
        <v>275</v>
      </c>
      <c r="B152" s="95">
        <v>118570.91837</v>
      </c>
      <c r="C152" s="95">
        <v>261633.05077</v>
      </c>
      <c r="D152" s="95">
        <v>176381.60707</v>
      </c>
      <c r="E152" s="95">
        <v>129229.39414</v>
      </c>
      <c r="F152" s="95">
        <v>156290.83572</v>
      </c>
      <c r="G152" s="95">
        <v>63685.755649999999</v>
      </c>
      <c r="H152" s="95">
        <v>82386.402290000013</v>
      </c>
      <c r="I152" s="95">
        <v>179624.12458999999</v>
      </c>
      <c r="J152" s="95">
        <v>1932.4420600000001</v>
      </c>
      <c r="K152" s="95">
        <v>166818.30303000001</v>
      </c>
      <c r="L152" s="95">
        <v>19977.728999999999</v>
      </c>
      <c r="M152" s="95">
        <v>106281.05133</v>
      </c>
      <c r="N152" s="95">
        <v>105318.60973000001</v>
      </c>
      <c r="O152" s="95">
        <v>1568130.2237499999</v>
      </c>
    </row>
    <row r="153" spans="1:15">
      <c r="A153" s="64" t="s">
        <v>236</v>
      </c>
      <c r="B153" s="95">
        <v>150979.65492</v>
      </c>
      <c r="C153" s="95">
        <v>13040.333189999999</v>
      </c>
      <c r="D153" s="95">
        <v>2813.7527300000002</v>
      </c>
      <c r="E153" s="95">
        <v>225.90996999999999</v>
      </c>
      <c r="F153" s="95">
        <v>25983.222420000002</v>
      </c>
      <c r="G153" s="95">
        <v>57934.919909999997</v>
      </c>
      <c r="H153" s="95">
        <v>63563.149010000001</v>
      </c>
      <c r="I153" s="95">
        <v>10163.02634</v>
      </c>
      <c r="J153" s="95">
        <v>138.44845999999998</v>
      </c>
      <c r="K153" s="95">
        <v>46935.192329999998</v>
      </c>
      <c r="L153" s="95">
        <v>56.649639999999998</v>
      </c>
      <c r="M153" s="95">
        <v>18258.273300000001</v>
      </c>
      <c r="N153" s="95">
        <v>7285.2818099999995</v>
      </c>
      <c r="O153" s="95">
        <v>397377.81402999995</v>
      </c>
    </row>
    <row r="154" spans="1:15">
      <c r="A154" s="64" t="s">
        <v>276</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277</v>
      </c>
      <c r="B155" s="57">
        <v>262498.68183999998</v>
      </c>
      <c r="C155" s="57">
        <v>322235.22470999998</v>
      </c>
      <c r="D155" s="57">
        <v>187742.06771999999</v>
      </c>
      <c r="E155" s="57">
        <v>359620.26974000002</v>
      </c>
      <c r="F155" s="57">
        <v>275608.58614999999</v>
      </c>
      <c r="G155" s="57">
        <v>123271.94890999999</v>
      </c>
      <c r="H155" s="57">
        <v>109325.44811</v>
      </c>
      <c r="I155" s="57">
        <v>174963.11831999998</v>
      </c>
      <c r="J155" s="57">
        <v>2794.5072</v>
      </c>
      <c r="K155" s="57">
        <v>249931.27146000002</v>
      </c>
      <c r="L155" s="57">
        <v>53039.75172</v>
      </c>
      <c r="M155" s="57">
        <v>366805.32863</v>
      </c>
      <c r="N155" s="57">
        <v>241869.57421000002</v>
      </c>
      <c r="O155" s="57">
        <v>2729705.7787199998</v>
      </c>
    </row>
    <row r="156" spans="1:15">
      <c r="A156" s="64" t="s">
        <v>278</v>
      </c>
      <c r="B156" s="95">
        <v>46291.582689999996</v>
      </c>
      <c r="C156" s="95">
        <v>2814.9007499999998</v>
      </c>
      <c r="D156" s="95">
        <v>5336.9068799999995</v>
      </c>
      <c r="E156" s="95">
        <v>76314.681810000009</v>
      </c>
      <c r="F156" s="95">
        <v>9330.3297600000005</v>
      </c>
      <c r="G156" s="95">
        <v>6772.6835499999997</v>
      </c>
      <c r="H156" s="95">
        <v>8009.7901600000005</v>
      </c>
      <c r="I156" s="95">
        <v>0.17836000000000002</v>
      </c>
      <c r="J156" s="95">
        <v>207.51793000000001</v>
      </c>
      <c r="K156" s="95">
        <v>308.33802000000003</v>
      </c>
      <c r="L156" s="95">
        <v>1862.41022</v>
      </c>
      <c r="M156" s="95">
        <v>6687.98002</v>
      </c>
      <c r="N156" s="95">
        <v>8029.8069299999997</v>
      </c>
      <c r="O156" s="95">
        <v>171967.10708000002</v>
      </c>
    </row>
    <row r="157" spans="1:15">
      <c r="A157" s="64" t="s">
        <v>279</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280</v>
      </c>
      <c r="B158" s="95">
        <v>114973.44151999999</v>
      </c>
      <c r="C158" s="95">
        <v>166041.59609000001</v>
      </c>
      <c r="D158" s="95">
        <v>90432.029439999998</v>
      </c>
      <c r="E158" s="95">
        <v>175398.68706</v>
      </c>
      <c r="F158" s="95">
        <v>76917.539819999991</v>
      </c>
      <c r="G158" s="95">
        <v>57721.754329999996</v>
      </c>
      <c r="H158" s="95">
        <v>45282.022799999999</v>
      </c>
      <c r="I158" s="95">
        <v>101808.52417</v>
      </c>
      <c r="J158" s="95">
        <v>0</v>
      </c>
      <c r="K158" s="95">
        <v>149962.68218</v>
      </c>
      <c r="L158" s="95">
        <v>25588.670670000003</v>
      </c>
      <c r="M158" s="95">
        <v>251456.91204</v>
      </c>
      <c r="N158" s="95">
        <v>169362.91224999999</v>
      </c>
      <c r="O158" s="95">
        <v>1424946.7723699999</v>
      </c>
    </row>
    <row r="159" spans="1:15">
      <c r="A159" s="64" t="s">
        <v>1307</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281</v>
      </c>
      <c r="B160" s="95">
        <v>101233.65763</v>
      </c>
      <c r="C160" s="95">
        <v>121451.59600000001</v>
      </c>
      <c r="D160" s="95">
        <v>90432.029450000002</v>
      </c>
      <c r="E160" s="95">
        <v>107877.35793000001</v>
      </c>
      <c r="F160" s="95">
        <v>102614.63714000001</v>
      </c>
      <c r="G160" s="95">
        <v>57721.754329999996</v>
      </c>
      <c r="H160" s="95">
        <v>45282.02246</v>
      </c>
      <c r="I160" s="95">
        <v>72139.353739999991</v>
      </c>
      <c r="J160" s="95">
        <v>2586.98927</v>
      </c>
      <c r="K160" s="95">
        <v>99660.251260000005</v>
      </c>
      <c r="L160" s="95">
        <v>25588.670829999999</v>
      </c>
      <c r="M160" s="95">
        <v>108566.91209</v>
      </c>
      <c r="N160" s="95">
        <v>49897.341939999998</v>
      </c>
      <c r="O160" s="95">
        <v>985052.57407000009</v>
      </c>
    </row>
    <row r="161" spans="1:15">
      <c r="A161" s="64" t="s">
        <v>282</v>
      </c>
      <c r="B161" s="95">
        <v>0</v>
      </c>
      <c r="C161" s="95">
        <v>31927.131870000001</v>
      </c>
      <c r="D161" s="95">
        <v>1541.10195</v>
      </c>
      <c r="E161" s="95">
        <v>29.542939999999998</v>
      </c>
      <c r="F161" s="95">
        <v>86746.079430000013</v>
      </c>
      <c r="G161" s="95">
        <v>1055.7566999999999</v>
      </c>
      <c r="H161" s="95">
        <v>10751.61269</v>
      </c>
      <c r="I161" s="95">
        <v>1015.06205</v>
      </c>
      <c r="J161" s="95">
        <v>0</v>
      </c>
      <c r="K161" s="95">
        <v>0</v>
      </c>
      <c r="L161" s="95">
        <v>0</v>
      </c>
      <c r="M161" s="95">
        <v>93.524479999999997</v>
      </c>
      <c r="N161" s="95">
        <v>14579.51309</v>
      </c>
      <c r="O161" s="95">
        <v>147739.32519999999</v>
      </c>
    </row>
    <row r="162" spans="1:15">
      <c r="A162" s="177" t="s">
        <v>283</v>
      </c>
      <c r="B162" s="57">
        <v>567822.06591999996</v>
      </c>
      <c r="C162" s="57">
        <v>0</v>
      </c>
      <c r="D162" s="57">
        <v>1137660.00027</v>
      </c>
      <c r="E162" s="57">
        <v>0</v>
      </c>
      <c r="F162" s="57">
        <v>0</v>
      </c>
      <c r="G162" s="57">
        <v>494102.88029</v>
      </c>
      <c r="H162" s="57">
        <v>130216.83332999999</v>
      </c>
      <c r="I162" s="57">
        <v>172946.66661000001</v>
      </c>
      <c r="J162" s="57">
        <v>0</v>
      </c>
      <c r="K162" s="57">
        <v>734770.70833000005</v>
      </c>
      <c r="L162" s="57">
        <v>0</v>
      </c>
      <c r="M162" s="57">
        <v>0</v>
      </c>
      <c r="N162" s="57">
        <v>0</v>
      </c>
      <c r="O162" s="57">
        <v>3237519.1547500002</v>
      </c>
    </row>
    <row r="163" spans="1:15">
      <c r="A163" s="64" t="s">
        <v>284</v>
      </c>
      <c r="B163" s="95">
        <v>557570</v>
      </c>
      <c r="C163" s="95">
        <v>0</v>
      </c>
      <c r="D163" s="95">
        <v>1114715</v>
      </c>
      <c r="E163" s="95">
        <v>0</v>
      </c>
      <c r="F163" s="95">
        <v>0</v>
      </c>
      <c r="G163" s="95">
        <v>491186.25</v>
      </c>
      <c r="H163" s="95">
        <v>129000</v>
      </c>
      <c r="I163" s="95">
        <v>170000</v>
      </c>
      <c r="J163" s="95">
        <v>0</v>
      </c>
      <c r="K163" s="95">
        <v>725000</v>
      </c>
      <c r="L163" s="95">
        <v>0</v>
      </c>
      <c r="M163" s="95">
        <v>0</v>
      </c>
      <c r="N163" s="95">
        <v>0</v>
      </c>
      <c r="O163" s="95">
        <v>3187471.25</v>
      </c>
    </row>
    <row r="164" spans="1:15">
      <c r="A164" s="64" t="s">
        <v>285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286</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287</v>
      </c>
      <c r="B166" s="95">
        <v>10252.065919999999</v>
      </c>
      <c r="C166" s="95">
        <v>0</v>
      </c>
      <c r="D166" s="95">
        <v>22945.00027</v>
      </c>
      <c r="E166" s="95">
        <v>0</v>
      </c>
      <c r="F166" s="95">
        <v>0</v>
      </c>
      <c r="G166" s="95">
        <v>2916.6302900000001</v>
      </c>
      <c r="H166" s="95">
        <v>1216.8333300000002</v>
      </c>
      <c r="I166" s="95">
        <v>2946.6666099999998</v>
      </c>
      <c r="J166" s="95">
        <v>0</v>
      </c>
      <c r="K166" s="95">
        <v>9770.7083299999995</v>
      </c>
      <c r="L166" s="95">
        <v>0</v>
      </c>
      <c r="M166" s="95">
        <v>0</v>
      </c>
      <c r="N166" s="95">
        <v>0</v>
      </c>
      <c r="O166" s="95">
        <v>50047.904750000002</v>
      </c>
    </row>
    <row r="167" spans="1:15">
      <c r="A167" s="177" t="s">
        <v>288</v>
      </c>
      <c r="B167" s="57">
        <v>357305.80864999996</v>
      </c>
      <c r="C167" s="57">
        <v>0</v>
      </c>
      <c r="D167" s="57">
        <v>321433.63368999999</v>
      </c>
      <c r="E167" s="57">
        <v>215587.24518</v>
      </c>
      <c r="F167" s="57">
        <v>311956.02480999997</v>
      </c>
      <c r="G167" s="57">
        <v>205705.16246000002</v>
      </c>
      <c r="H167" s="57">
        <v>154307.01818000001</v>
      </c>
      <c r="I167" s="57">
        <v>214736.27777000002</v>
      </c>
      <c r="J167" s="57">
        <v>0</v>
      </c>
      <c r="K167" s="57">
        <v>334198.05436000001</v>
      </c>
      <c r="L167" s="57">
        <v>89597.970010000005</v>
      </c>
      <c r="M167" s="57">
        <v>444393.40299999999</v>
      </c>
      <c r="N167" s="57">
        <v>0</v>
      </c>
      <c r="O167" s="57">
        <v>2649220.5981100001</v>
      </c>
    </row>
    <row r="168" spans="1:15">
      <c r="A168" s="64" t="s">
        <v>289</v>
      </c>
      <c r="B168" s="95">
        <v>0</v>
      </c>
      <c r="C168" s="95">
        <v>0</v>
      </c>
      <c r="D168" s="95">
        <v>0</v>
      </c>
      <c r="E168" s="95">
        <v>11433.33308</v>
      </c>
      <c r="F168" s="95">
        <v>0</v>
      </c>
      <c r="G168" s="95">
        <v>0</v>
      </c>
      <c r="H168" s="95">
        <v>0</v>
      </c>
      <c r="I168" s="95">
        <v>0</v>
      </c>
      <c r="J168" s="95">
        <v>0</v>
      </c>
      <c r="K168" s="95">
        <v>25725</v>
      </c>
      <c r="L168" s="95">
        <v>1485.6633400000001</v>
      </c>
      <c r="M168" s="95">
        <v>43511.999000000003</v>
      </c>
      <c r="N168" s="95">
        <v>0</v>
      </c>
      <c r="O168" s="95">
        <v>82155.995420000007</v>
      </c>
    </row>
    <row r="169" spans="1:15">
      <c r="A169" s="64" t="s">
        <v>290</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291</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292</v>
      </c>
      <c r="B171" s="95">
        <v>0</v>
      </c>
      <c r="C171" s="95">
        <v>0</v>
      </c>
      <c r="D171" s="95">
        <v>0</v>
      </c>
      <c r="E171" s="95">
        <v>11433.33308</v>
      </c>
      <c r="F171" s="95">
        <v>0</v>
      </c>
      <c r="G171" s="95">
        <v>0</v>
      </c>
      <c r="H171" s="95">
        <v>0</v>
      </c>
      <c r="I171" s="95">
        <v>0</v>
      </c>
      <c r="J171" s="95">
        <v>0</v>
      </c>
      <c r="K171" s="95">
        <v>25725</v>
      </c>
      <c r="L171" s="95">
        <v>0</v>
      </c>
      <c r="M171" s="95">
        <v>43511.999000000003</v>
      </c>
      <c r="N171" s="95">
        <v>0</v>
      </c>
      <c r="O171" s="95">
        <v>80670.332079999993</v>
      </c>
    </row>
    <row r="172" spans="1:15">
      <c r="A172" s="64" t="s">
        <v>293</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294</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295</v>
      </c>
      <c r="B174" s="95">
        <v>354368.26739999995</v>
      </c>
      <c r="C174" s="95">
        <v>0</v>
      </c>
      <c r="D174" s="95">
        <v>316134</v>
      </c>
      <c r="E174" s="95">
        <v>203315</v>
      </c>
      <c r="F174" s="95">
        <v>307200</v>
      </c>
      <c r="G174" s="95">
        <v>202300</v>
      </c>
      <c r="H174" s="95">
        <v>150815</v>
      </c>
      <c r="I174" s="95">
        <v>210000</v>
      </c>
      <c r="J174" s="95">
        <v>0</v>
      </c>
      <c r="K174" s="95">
        <v>302900</v>
      </c>
      <c r="L174" s="95">
        <v>87000</v>
      </c>
      <c r="M174" s="95">
        <v>391020</v>
      </c>
      <c r="N174" s="95">
        <v>0</v>
      </c>
      <c r="O174" s="95">
        <v>2525052.2674000002</v>
      </c>
    </row>
    <row r="175" spans="1:15">
      <c r="A175" s="64" t="s">
        <v>296</v>
      </c>
      <c r="B175" s="95">
        <v>2937.5412500000002</v>
      </c>
      <c r="C175" s="95">
        <v>0</v>
      </c>
      <c r="D175" s="95">
        <v>5299.6336900000006</v>
      </c>
      <c r="E175" s="95">
        <v>838.91210000000001</v>
      </c>
      <c r="F175" s="95">
        <v>4756.0248099999999</v>
      </c>
      <c r="G175" s="95">
        <v>3405.16246</v>
      </c>
      <c r="H175" s="95">
        <v>3492.01818</v>
      </c>
      <c r="I175" s="95">
        <v>4736.2777699999997</v>
      </c>
      <c r="J175" s="95">
        <v>0</v>
      </c>
      <c r="K175" s="95">
        <v>5573.0543600000001</v>
      </c>
      <c r="L175" s="95">
        <v>1112.3066699999999</v>
      </c>
      <c r="M175" s="95">
        <v>9861.4040000000005</v>
      </c>
      <c r="N175" s="95">
        <v>0</v>
      </c>
      <c r="O175" s="95">
        <v>42012.335290000003</v>
      </c>
    </row>
    <row r="176" spans="1:15">
      <c r="A176" s="177" t="s">
        <v>297</v>
      </c>
      <c r="B176" s="57">
        <v>1982895.2389</v>
      </c>
      <c r="C176" s="57">
        <v>2588633.42766</v>
      </c>
      <c r="D176" s="57">
        <v>2119455.2437</v>
      </c>
      <c r="E176" s="57">
        <v>1777758.68671</v>
      </c>
      <c r="F176" s="57">
        <v>1586984.3342800001</v>
      </c>
      <c r="G176" s="57">
        <v>936226.22193</v>
      </c>
      <c r="H176" s="57">
        <v>813382.16501</v>
      </c>
      <c r="I176" s="57">
        <v>1979061.2596800001</v>
      </c>
      <c r="J176" s="57">
        <v>88210.226089999996</v>
      </c>
      <c r="K176" s="57">
        <v>1322157.62757</v>
      </c>
      <c r="L176" s="57">
        <v>330061.11879000004</v>
      </c>
      <c r="M176" s="57">
        <v>1451427.5558499999</v>
      </c>
      <c r="N176" s="57">
        <v>1063072.2237</v>
      </c>
      <c r="O176" s="57">
        <v>18039325.32987</v>
      </c>
    </row>
    <row r="177" spans="1:15">
      <c r="A177" s="63" t="s">
        <v>298</v>
      </c>
      <c r="B177" s="95">
        <v>1517992.79</v>
      </c>
      <c r="C177" s="95">
        <v>2216017.4300000002</v>
      </c>
      <c r="D177" s="95">
        <v>1627574.17</v>
      </c>
      <c r="E177" s="95">
        <v>1304865.6200000001</v>
      </c>
      <c r="F177" s="95">
        <v>934980</v>
      </c>
      <c r="G177" s="95">
        <v>700473</v>
      </c>
      <c r="H177" s="95">
        <v>643653</v>
      </c>
      <c r="I177" s="95">
        <v>1409165</v>
      </c>
      <c r="J177" s="95">
        <v>95490.01655</v>
      </c>
      <c r="K177" s="95">
        <v>696683.9</v>
      </c>
      <c r="L177" s="95">
        <v>282995.09999999998</v>
      </c>
      <c r="M177" s="95">
        <v>1222034</v>
      </c>
      <c r="N177" s="95">
        <v>823361.7</v>
      </c>
      <c r="O177" s="95">
        <v>13475285.72655</v>
      </c>
    </row>
    <row r="178" spans="1:15">
      <c r="A178" s="64" t="s">
        <v>299</v>
      </c>
      <c r="B178" s="95">
        <v>1517992.79</v>
      </c>
      <c r="C178" s="95">
        <v>2216017.4300000002</v>
      </c>
      <c r="D178" s="95">
        <v>1627574.17</v>
      </c>
      <c r="E178" s="95">
        <v>1304865.6200000001</v>
      </c>
      <c r="F178" s="95">
        <v>934980</v>
      </c>
      <c r="G178" s="95">
        <v>700473</v>
      </c>
      <c r="H178" s="95">
        <v>643653</v>
      </c>
      <c r="I178" s="95">
        <v>1409165</v>
      </c>
      <c r="J178" s="95">
        <v>95490.01655</v>
      </c>
      <c r="K178" s="95">
        <v>696683.9</v>
      </c>
      <c r="L178" s="95">
        <v>282995.09999999998</v>
      </c>
      <c r="M178" s="95">
        <v>1222034</v>
      </c>
      <c r="N178" s="95">
        <v>823361.7</v>
      </c>
      <c r="O178" s="95">
        <v>13475285.72655</v>
      </c>
    </row>
    <row r="179" spans="1:15">
      <c r="A179" s="64" t="s">
        <v>300</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301</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302</v>
      </c>
      <c r="B181" s="95">
        <v>95773.051200000002</v>
      </c>
      <c r="C181" s="95">
        <v>0</v>
      </c>
      <c r="D181" s="95">
        <v>10003</v>
      </c>
      <c r="E181" s="95">
        <v>8.0822099999999999</v>
      </c>
      <c r="F181" s="95">
        <v>8</v>
      </c>
      <c r="G181" s="95">
        <v>51100.52605</v>
      </c>
      <c r="H181" s="95">
        <v>2.5</v>
      </c>
      <c r="I181" s="95">
        <v>1689.5345500000001</v>
      </c>
      <c r="J181" s="95">
        <v>0</v>
      </c>
      <c r="K181" s="95">
        <v>116.006</v>
      </c>
      <c r="L181" s="95">
        <v>2171.7570299999998</v>
      </c>
      <c r="M181" s="95">
        <v>137113.57924000002</v>
      </c>
      <c r="N181" s="95">
        <v>5529.5283099999997</v>
      </c>
      <c r="O181" s="95">
        <v>303515.56458999997</v>
      </c>
    </row>
    <row r="182" spans="1:15">
      <c r="A182" s="64" t="s">
        <v>303</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304</v>
      </c>
      <c r="B183" s="95">
        <v>95773.051200000002</v>
      </c>
      <c r="C183" s="95">
        <v>0</v>
      </c>
      <c r="D183" s="95">
        <v>10003</v>
      </c>
      <c r="E183" s="95">
        <v>8.0822099999999999</v>
      </c>
      <c r="F183" s="95">
        <v>8</v>
      </c>
      <c r="G183" s="95">
        <v>51100.013500000001</v>
      </c>
      <c r="H183" s="95">
        <v>2.5</v>
      </c>
      <c r="I183" s="95">
        <v>0</v>
      </c>
      <c r="J183" s="95">
        <v>0</v>
      </c>
      <c r="K183" s="95">
        <v>0</v>
      </c>
      <c r="L183" s="95">
        <v>458.35491999999999</v>
      </c>
      <c r="M183" s="95">
        <v>136974</v>
      </c>
      <c r="N183" s="95">
        <v>4211.04</v>
      </c>
      <c r="O183" s="95">
        <v>298538.04183</v>
      </c>
    </row>
    <row r="184" spans="1:15">
      <c r="A184" s="64" t="s">
        <v>305</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306</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307</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308</v>
      </c>
      <c r="B187" s="95">
        <v>294127.93761999998</v>
      </c>
      <c r="C187" s="95">
        <v>189438.88772999999</v>
      </c>
      <c r="D187" s="95">
        <v>406602.50321</v>
      </c>
      <c r="E187" s="95">
        <v>385176.7439</v>
      </c>
      <c r="F187" s="95">
        <v>499107.72677999997</v>
      </c>
      <c r="G187" s="95">
        <v>121027.69941</v>
      </c>
      <c r="H187" s="95">
        <v>115682.86119</v>
      </c>
      <c r="I187" s="95">
        <v>255832.70155</v>
      </c>
      <c r="J187" s="95">
        <v>12092.151169999999</v>
      </c>
      <c r="K187" s="95">
        <v>503920.29372000002</v>
      </c>
      <c r="L187" s="95">
        <v>24375.714459999999</v>
      </c>
      <c r="M187" s="95">
        <v>84252.291159999993</v>
      </c>
      <c r="N187" s="95">
        <v>130714.78189</v>
      </c>
      <c r="O187" s="95">
        <v>3022352.29379</v>
      </c>
    </row>
    <row r="188" spans="1:15">
      <c r="A188" s="64" t="s">
        <v>309</v>
      </c>
      <c r="B188" s="95">
        <v>257826.90935</v>
      </c>
      <c r="C188" s="95">
        <v>184132.39490000001</v>
      </c>
      <c r="D188" s="95">
        <v>379104.08267999999</v>
      </c>
      <c r="E188" s="95">
        <v>371790.11494</v>
      </c>
      <c r="F188" s="95">
        <v>232036.89478</v>
      </c>
      <c r="G188" s="95">
        <v>112583.30529999999</v>
      </c>
      <c r="H188" s="95">
        <v>113835.12003000001</v>
      </c>
      <c r="I188" s="95">
        <v>238872.32513999997</v>
      </c>
      <c r="J188" s="95">
        <v>1368.0074299999999</v>
      </c>
      <c r="K188" s="95">
        <v>130152.60342</v>
      </c>
      <c r="L188" s="95">
        <v>22372.392510000001</v>
      </c>
      <c r="M188" s="95">
        <v>61921.626409999997</v>
      </c>
      <c r="N188" s="95">
        <v>127557.88748999999</v>
      </c>
      <c r="O188" s="95">
        <v>2233553.66438</v>
      </c>
    </row>
    <row r="189" spans="1:15">
      <c r="A189" s="64" t="s">
        <v>310</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311</v>
      </c>
      <c r="B190" s="95">
        <v>31235.133429999998</v>
      </c>
      <c r="C190" s="95">
        <v>0.18124999999999999</v>
      </c>
      <c r="D190" s="95">
        <v>0</v>
      </c>
      <c r="E190" s="95">
        <v>8655.8209999999999</v>
      </c>
      <c r="F190" s="95">
        <v>263198.07799999998</v>
      </c>
      <c r="G190" s="95">
        <v>0</v>
      </c>
      <c r="H190" s="95">
        <v>0</v>
      </c>
      <c r="I190" s="95">
        <v>0</v>
      </c>
      <c r="J190" s="95">
        <v>0</v>
      </c>
      <c r="K190" s="95">
        <v>351667.55629000004</v>
      </c>
      <c r="L190" s="95">
        <v>0</v>
      </c>
      <c r="M190" s="95">
        <v>21922.470379999999</v>
      </c>
      <c r="N190" s="95">
        <v>0</v>
      </c>
      <c r="O190" s="95">
        <v>676679.24034999998</v>
      </c>
    </row>
    <row r="191" spans="1:15">
      <c r="A191" s="63" t="s">
        <v>312</v>
      </c>
      <c r="B191" s="95">
        <v>75001.460080000004</v>
      </c>
      <c r="C191" s="95">
        <v>183177.10993000001</v>
      </c>
      <c r="D191" s="95">
        <v>75275.570489999998</v>
      </c>
      <c r="E191" s="95">
        <v>87708.24059999999</v>
      </c>
      <c r="F191" s="95">
        <v>152888.60750000001</v>
      </c>
      <c r="G191" s="95">
        <v>63624.996469999998</v>
      </c>
      <c r="H191" s="95">
        <v>54043.803820000001</v>
      </c>
      <c r="I191" s="95">
        <v>312374.02357999998</v>
      </c>
      <c r="J191" s="95">
        <v>-19371.941629999998</v>
      </c>
      <c r="K191" s="95">
        <v>121437.42784999999</v>
      </c>
      <c r="L191" s="95">
        <v>20518.547300000002</v>
      </c>
      <c r="M191" s="95">
        <v>8027.6854499999999</v>
      </c>
      <c r="N191" s="95">
        <v>103466.2135</v>
      </c>
      <c r="O191" s="95">
        <v>1238171.7449400001</v>
      </c>
    </row>
    <row r="192" spans="1:15">
      <c r="A192" s="64" t="s">
        <v>313</v>
      </c>
      <c r="B192" s="95">
        <v>56379.421399999999</v>
      </c>
      <c r="C192" s="95">
        <v>150994.19991999998</v>
      </c>
      <c r="D192" s="95">
        <v>73068.073659999995</v>
      </c>
      <c r="E192" s="95">
        <v>62846.000030000003</v>
      </c>
      <c r="F192" s="95">
        <v>140882.83902000001</v>
      </c>
      <c r="G192" s="95">
        <v>48820.791659999995</v>
      </c>
      <c r="H192" s="95">
        <v>42586.780729999999</v>
      </c>
      <c r="I192" s="95">
        <v>257649.09513</v>
      </c>
      <c r="J192" s="95">
        <v>-19413.002089999998</v>
      </c>
      <c r="K192" s="95">
        <v>100986.13492</v>
      </c>
      <c r="L192" s="95">
        <v>16141.283220000001</v>
      </c>
      <c r="M192" s="95">
        <v>2069.75099</v>
      </c>
      <c r="N192" s="95">
        <v>85640.804680000001</v>
      </c>
      <c r="O192" s="95">
        <v>1018652.17327</v>
      </c>
    </row>
    <row r="193" spans="1:15">
      <c r="A193" s="100" t="s">
        <v>314</v>
      </c>
      <c r="B193" s="95">
        <v>18622.038680000001</v>
      </c>
      <c r="C193" s="95">
        <v>32182.910010000003</v>
      </c>
      <c r="D193" s="95">
        <v>2207.49683</v>
      </c>
      <c r="E193" s="95">
        <v>24862.240570000002</v>
      </c>
      <c r="F193" s="95">
        <v>12005.768480000001</v>
      </c>
      <c r="G193" s="95">
        <v>14804.204810000001</v>
      </c>
      <c r="H193" s="95">
        <v>11457.023090000001</v>
      </c>
      <c r="I193" s="95">
        <v>54724.928449999999</v>
      </c>
      <c r="J193" s="95">
        <v>41.060459999999999</v>
      </c>
      <c r="K193" s="95">
        <v>20451.29293</v>
      </c>
      <c r="L193" s="95">
        <v>4377.2640799999999</v>
      </c>
      <c r="M193" s="95">
        <v>5957.9344600000004</v>
      </c>
      <c r="N193" s="95">
        <v>17825.408820000001</v>
      </c>
      <c r="O193" s="95">
        <v>219519.57166999998</v>
      </c>
    </row>
    <row r="194" spans="1:15">
      <c r="A194" s="155" t="s">
        <v>315</v>
      </c>
      <c r="B194" s="57">
        <v>31390201.61744</v>
      </c>
      <c r="C194" s="57">
        <v>40062281.270790003</v>
      </c>
      <c r="D194" s="57">
        <v>39208168.196319997</v>
      </c>
      <c r="E194" s="57">
        <v>26275860.796250001</v>
      </c>
      <c r="F194" s="57">
        <v>23834710.570730001</v>
      </c>
      <c r="G194" s="57">
        <v>16199507.043879999</v>
      </c>
      <c r="H194" s="57">
        <v>12412526.307600001</v>
      </c>
      <c r="I194" s="57">
        <v>17769593.331069998</v>
      </c>
      <c r="J194" s="57">
        <v>201211.78740999999</v>
      </c>
      <c r="K194" s="57">
        <v>18921048.206909999</v>
      </c>
      <c r="L194" s="57">
        <v>4633475.13992</v>
      </c>
      <c r="M194" s="57">
        <v>28349525.60139</v>
      </c>
      <c r="N194" s="57">
        <v>9910512.2576200012</v>
      </c>
      <c r="O194" s="57">
        <v>269168622.12733001</v>
      </c>
    </row>
    <row r="195" spans="1:15">
      <c r="A195" s="177" t="s">
        <v>316</v>
      </c>
      <c r="B195" s="57">
        <v>2191124.2958899997</v>
      </c>
      <c r="C195" s="57">
        <v>790454.18715000001</v>
      </c>
      <c r="D195" s="57">
        <v>1691504.9984899999</v>
      </c>
      <c r="E195" s="57">
        <v>5595018.5159799997</v>
      </c>
      <c r="F195" s="57">
        <v>3036252.9457899998</v>
      </c>
      <c r="G195" s="57">
        <v>321156.27970999997</v>
      </c>
      <c r="H195" s="57">
        <v>612038.65772000002</v>
      </c>
      <c r="I195" s="57">
        <v>281.57365000000004</v>
      </c>
      <c r="J195" s="57">
        <v>44665.737609999996</v>
      </c>
      <c r="K195" s="57">
        <v>218233.78769999999</v>
      </c>
      <c r="L195" s="57">
        <v>342492.37416000001</v>
      </c>
      <c r="M195" s="57">
        <v>438787.53464999999</v>
      </c>
      <c r="N195" s="57">
        <v>299044.77726</v>
      </c>
      <c r="O195" s="57">
        <v>15581055.665759999</v>
      </c>
    </row>
    <row r="196" spans="1:15">
      <c r="A196" s="63" t="s">
        <v>317</v>
      </c>
      <c r="B196" s="95">
        <v>60002.498020000006</v>
      </c>
      <c r="C196" s="95">
        <v>51156.270340000003</v>
      </c>
      <c r="D196" s="95">
        <v>351845.25124999997</v>
      </c>
      <c r="E196" s="95">
        <v>402331.49056000001</v>
      </c>
      <c r="F196" s="95">
        <v>766365.86669000005</v>
      </c>
      <c r="G196" s="95">
        <v>19705.665559999998</v>
      </c>
      <c r="H196" s="95">
        <v>21441.355319999999</v>
      </c>
      <c r="I196" s="95">
        <v>0</v>
      </c>
      <c r="J196" s="95">
        <v>0</v>
      </c>
      <c r="K196" s="95">
        <v>0</v>
      </c>
      <c r="L196" s="95">
        <v>0</v>
      </c>
      <c r="M196" s="95">
        <v>1346.961</v>
      </c>
      <c r="N196" s="95">
        <v>0</v>
      </c>
      <c r="O196" s="95">
        <v>1674195.3587400001</v>
      </c>
    </row>
    <row r="197" spans="1:15">
      <c r="A197" s="64" t="s">
        <v>318</v>
      </c>
      <c r="B197" s="95">
        <v>13503.83063</v>
      </c>
      <c r="C197" s="95">
        <v>11885.394289999998</v>
      </c>
      <c r="D197" s="95">
        <v>37147.801189999998</v>
      </c>
      <c r="E197" s="95">
        <v>12643.843500000001</v>
      </c>
      <c r="F197" s="95">
        <v>32660.032320000002</v>
      </c>
      <c r="G197" s="95">
        <v>7254.7655599999998</v>
      </c>
      <c r="H197" s="95">
        <v>21441.355319999999</v>
      </c>
      <c r="I197" s="95">
        <v>0</v>
      </c>
      <c r="J197" s="95">
        <v>0</v>
      </c>
      <c r="K197" s="95">
        <v>0</v>
      </c>
      <c r="L197" s="95">
        <v>0</v>
      </c>
      <c r="M197" s="95">
        <v>1346.961</v>
      </c>
      <c r="N197" s="95">
        <v>0</v>
      </c>
      <c r="O197" s="95">
        <v>137883.98381000001</v>
      </c>
    </row>
    <row r="198" spans="1:15">
      <c r="A198" s="64" t="s">
        <v>319</v>
      </c>
      <c r="B198" s="95">
        <v>3635.8</v>
      </c>
      <c r="C198" s="95">
        <v>507.09120000000001</v>
      </c>
      <c r="D198" s="95">
        <v>2274.1740800000002</v>
      </c>
      <c r="E198" s="95">
        <v>593.85064999999997</v>
      </c>
      <c r="F198" s="95">
        <v>5219.6464599999999</v>
      </c>
      <c r="G198" s="95">
        <v>0</v>
      </c>
      <c r="H198" s="95">
        <v>0</v>
      </c>
      <c r="I198" s="95">
        <v>0</v>
      </c>
      <c r="J198" s="95">
        <v>0</v>
      </c>
      <c r="K198" s="95">
        <v>0</v>
      </c>
      <c r="L198" s="95">
        <v>0</v>
      </c>
      <c r="M198" s="95">
        <v>0</v>
      </c>
      <c r="N198" s="95">
        <v>0</v>
      </c>
      <c r="O198" s="95">
        <v>12230.562390000001</v>
      </c>
    </row>
    <row r="199" spans="1:15">
      <c r="A199" s="64" t="s">
        <v>320</v>
      </c>
      <c r="B199" s="95">
        <v>17692.62428</v>
      </c>
      <c r="C199" s="95">
        <v>3091.78485</v>
      </c>
      <c r="D199" s="95">
        <v>309164.77598000003</v>
      </c>
      <c r="E199" s="95">
        <v>228586.69941999999</v>
      </c>
      <c r="F199" s="95">
        <v>559394.03862000001</v>
      </c>
      <c r="G199" s="95">
        <v>0</v>
      </c>
      <c r="H199" s="95">
        <v>0</v>
      </c>
      <c r="I199" s="95">
        <v>0</v>
      </c>
      <c r="J199" s="95">
        <v>0</v>
      </c>
      <c r="K199" s="95">
        <v>0</v>
      </c>
      <c r="L199" s="95">
        <v>0</v>
      </c>
      <c r="M199" s="95">
        <v>0</v>
      </c>
      <c r="N199" s="95">
        <v>0</v>
      </c>
      <c r="O199" s="95">
        <v>1117929.9231500002</v>
      </c>
    </row>
    <row r="200" spans="1:15">
      <c r="A200" s="64" t="s">
        <v>321</v>
      </c>
      <c r="B200" s="95">
        <v>111.6122</v>
      </c>
      <c r="C200" s="95">
        <v>0</v>
      </c>
      <c r="D200" s="95">
        <v>0</v>
      </c>
      <c r="E200" s="95">
        <v>0</v>
      </c>
      <c r="F200" s="95">
        <v>0</v>
      </c>
      <c r="G200" s="95">
        <v>0</v>
      </c>
      <c r="H200" s="95">
        <v>0</v>
      </c>
      <c r="I200" s="95">
        <v>0</v>
      </c>
      <c r="J200" s="95">
        <v>0</v>
      </c>
      <c r="K200" s="95">
        <v>0</v>
      </c>
      <c r="L200" s="95">
        <v>0</v>
      </c>
      <c r="M200" s="95">
        <v>0</v>
      </c>
      <c r="N200" s="95">
        <v>0</v>
      </c>
      <c r="O200" s="95">
        <v>111.6122</v>
      </c>
    </row>
    <row r="201" spans="1:15">
      <c r="A201" s="64" t="s">
        <v>322</v>
      </c>
      <c r="B201" s="95">
        <v>25058.63091</v>
      </c>
      <c r="C201" s="95">
        <v>35672</v>
      </c>
      <c r="D201" s="95">
        <v>3258.5</v>
      </c>
      <c r="E201" s="95">
        <v>160507.09699000002</v>
      </c>
      <c r="F201" s="95">
        <v>169092.14929</v>
      </c>
      <c r="G201" s="95">
        <v>12450.9</v>
      </c>
      <c r="H201" s="95">
        <v>0</v>
      </c>
      <c r="I201" s="95">
        <v>0</v>
      </c>
      <c r="J201" s="95">
        <v>0</v>
      </c>
      <c r="K201" s="95">
        <v>0</v>
      </c>
      <c r="L201" s="95">
        <v>0</v>
      </c>
      <c r="M201" s="95">
        <v>0</v>
      </c>
      <c r="N201" s="95">
        <v>0</v>
      </c>
      <c r="O201" s="95">
        <v>406039.27718999999</v>
      </c>
    </row>
    <row r="202" spans="1:15">
      <c r="A202" s="63" t="s">
        <v>323</v>
      </c>
      <c r="B202" s="95">
        <v>1779073.2679600001</v>
      </c>
      <c r="C202" s="95">
        <v>679391.43234000006</v>
      </c>
      <c r="D202" s="95">
        <v>1072075.3812500001</v>
      </c>
      <c r="E202" s="95">
        <v>4924529.6611599997</v>
      </c>
      <c r="F202" s="95">
        <v>2037493.0695799999</v>
      </c>
      <c r="G202" s="95">
        <v>137671.46612999999</v>
      </c>
      <c r="H202" s="95">
        <v>357021.33614999999</v>
      </c>
      <c r="I202" s="95">
        <v>281.57365000000004</v>
      </c>
      <c r="J202" s="95">
        <v>44665.737609999996</v>
      </c>
      <c r="K202" s="95">
        <v>215756.15711</v>
      </c>
      <c r="L202" s="95">
        <v>315758.19851999998</v>
      </c>
      <c r="M202" s="95">
        <v>233920.25513999999</v>
      </c>
      <c r="N202" s="95">
        <v>36198.478940000001</v>
      </c>
      <c r="O202" s="95">
        <v>11833836.01554</v>
      </c>
    </row>
    <row r="203" spans="1:15">
      <c r="A203" s="64" t="s">
        <v>324</v>
      </c>
      <c r="B203" s="95">
        <v>0</v>
      </c>
      <c r="C203" s="95">
        <v>0</v>
      </c>
      <c r="D203" s="95">
        <v>0</v>
      </c>
      <c r="E203" s="95">
        <v>0</v>
      </c>
      <c r="F203" s="95">
        <v>0</v>
      </c>
      <c r="G203" s="95">
        <v>0</v>
      </c>
      <c r="H203" s="95">
        <v>1222.1487199999999</v>
      </c>
      <c r="I203" s="95">
        <v>0</v>
      </c>
      <c r="J203" s="95">
        <v>0</v>
      </c>
      <c r="K203" s="95">
        <v>0</v>
      </c>
      <c r="L203" s="95">
        <v>0</v>
      </c>
      <c r="M203" s="95">
        <v>0</v>
      </c>
      <c r="N203" s="95">
        <v>0</v>
      </c>
      <c r="O203" s="95">
        <v>1222.1487199999999</v>
      </c>
    </row>
    <row r="204" spans="1:15">
      <c r="A204" s="64" t="s">
        <v>325</v>
      </c>
      <c r="B204" s="95">
        <v>712318.66547999997</v>
      </c>
      <c r="C204" s="95">
        <v>2956.8347899999999</v>
      </c>
      <c r="D204" s="95">
        <v>151869.67563999997</v>
      </c>
      <c r="E204" s="95">
        <v>3348678.5704299998</v>
      </c>
      <c r="F204" s="95">
        <v>1425019.05993</v>
      </c>
      <c r="G204" s="95">
        <v>0</v>
      </c>
      <c r="H204" s="95">
        <v>0</v>
      </c>
      <c r="I204" s="95">
        <v>0</v>
      </c>
      <c r="J204" s="95">
        <v>5848.15</v>
      </c>
      <c r="K204" s="95">
        <v>0</v>
      </c>
      <c r="L204" s="95">
        <v>0</v>
      </c>
      <c r="M204" s="95">
        <v>0</v>
      </c>
      <c r="N204" s="95">
        <v>0</v>
      </c>
      <c r="O204" s="95">
        <v>5646690.9562700009</v>
      </c>
    </row>
    <row r="205" spans="1:15">
      <c r="A205" s="64" t="s">
        <v>326</v>
      </c>
      <c r="B205" s="95">
        <v>1066754.6024800001</v>
      </c>
      <c r="C205" s="95">
        <v>127915.61089</v>
      </c>
      <c r="D205" s="95">
        <v>273994.61326000001</v>
      </c>
      <c r="E205" s="95">
        <v>623288.18400000001</v>
      </c>
      <c r="F205" s="95">
        <v>421544.75906000001</v>
      </c>
      <c r="G205" s="95">
        <v>81527.569900000002</v>
      </c>
      <c r="H205" s="95">
        <v>355799.18742999999</v>
      </c>
      <c r="I205" s="95">
        <v>281.57365000000004</v>
      </c>
      <c r="J205" s="95">
        <v>16136.88128</v>
      </c>
      <c r="K205" s="95">
        <v>180637.21981000001</v>
      </c>
      <c r="L205" s="95">
        <v>211674.29029</v>
      </c>
      <c r="M205" s="95">
        <v>138333.55100000001</v>
      </c>
      <c r="N205" s="95">
        <v>22591.840579999996</v>
      </c>
      <c r="O205" s="95">
        <v>3520479.8836300001</v>
      </c>
    </row>
    <row r="206" spans="1:15">
      <c r="A206" s="64" t="s">
        <v>327</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328</v>
      </c>
      <c r="B207" s="95">
        <v>0</v>
      </c>
      <c r="C207" s="95">
        <v>548518.98665999994</v>
      </c>
      <c r="D207" s="95">
        <v>646211.09235000005</v>
      </c>
      <c r="E207" s="95">
        <v>952562.90673000005</v>
      </c>
      <c r="F207" s="95">
        <v>190929.25059000001</v>
      </c>
      <c r="G207" s="95">
        <v>56143.896229999998</v>
      </c>
      <c r="H207" s="95">
        <v>0</v>
      </c>
      <c r="I207" s="95">
        <v>0</v>
      </c>
      <c r="J207" s="95">
        <v>22680.706329999997</v>
      </c>
      <c r="K207" s="95">
        <v>35118.937299999998</v>
      </c>
      <c r="L207" s="95">
        <v>104083.90823</v>
      </c>
      <c r="M207" s="95">
        <v>95586.704140000002</v>
      </c>
      <c r="N207" s="95">
        <v>13606.638359999999</v>
      </c>
      <c r="O207" s="95">
        <v>2665443.0269200001</v>
      </c>
    </row>
    <row r="208" spans="1:15">
      <c r="A208" s="63" t="s">
        <v>329</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330</v>
      </c>
      <c r="B209" s="95">
        <v>352048.52991000004</v>
      </c>
      <c r="C209" s="95">
        <v>59906.484469999996</v>
      </c>
      <c r="D209" s="95">
        <v>239324.08617</v>
      </c>
      <c r="E209" s="95">
        <v>265660.00806999998</v>
      </c>
      <c r="F209" s="95">
        <v>231409.98368</v>
      </c>
      <c r="G209" s="95">
        <v>163779.14802000002</v>
      </c>
      <c r="H209" s="95">
        <v>221570.96625</v>
      </c>
      <c r="I209" s="95">
        <v>0</v>
      </c>
      <c r="J209" s="95">
        <v>0</v>
      </c>
      <c r="K209" s="95">
        <v>2477.6305899999998</v>
      </c>
      <c r="L209" s="95">
        <v>26734.175640000001</v>
      </c>
      <c r="M209" s="95">
        <v>193075.90474</v>
      </c>
      <c r="N209" s="95">
        <v>262846.29832</v>
      </c>
      <c r="O209" s="95">
        <v>2018833.2158599999</v>
      </c>
    </row>
    <row r="210" spans="1:15">
      <c r="A210" s="64" t="s">
        <v>331</v>
      </c>
      <c r="B210" s="95">
        <v>112668.12136</v>
      </c>
      <c r="C210" s="95">
        <v>34.299999999999997</v>
      </c>
      <c r="D210" s="95">
        <v>38720</v>
      </c>
      <c r="E210" s="95">
        <v>820.6381899999999</v>
      </c>
      <c r="F210" s="95">
        <v>15000</v>
      </c>
      <c r="G210" s="95">
        <v>1362.5687600000001</v>
      </c>
      <c r="H210" s="95">
        <v>1720.8827699999999</v>
      </c>
      <c r="I210" s="95">
        <v>0</v>
      </c>
      <c r="J210" s="95">
        <v>0</v>
      </c>
      <c r="K210" s="95">
        <v>0</v>
      </c>
      <c r="L210" s="95">
        <v>0.13024000000000002</v>
      </c>
      <c r="M210" s="95">
        <v>0</v>
      </c>
      <c r="N210" s="95">
        <v>0</v>
      </c>
      <c r="O210" s="95">
        <v>170326.64132</v>
      </c>
    </row>
    <row r="211" spans="1:15">
      <c r="A211" s="64" t="s">
        <v>332</v>
      </c>
      <c r="B211" s="95">
        <v>239380.40855000002</v>
      </c>
      <c r="C211" s="95">
        <v>59872.18447</v>
      </c>
      <c r="D211" s="95">
        <v>200604.08617</v>
      </c>
      <c r="E211" s="95">
        <v>264839.36988000001</v>
      </c>
      <c r="F211" s="95">
        <v>216409.98368</v>
      </c>
      <c r="G211" s="95">
        <v>162416.57926</v>
      </c>
      <c r="H211" s="95">
        <v>219850.08348</v>
      </c>
      <c r="I211" s="95">
        <v>0</v>
      </c>
      <c r="J211" s="95">
        <v>0</v>
      </c>
      <c r="K211" s="95">
        <v>2477.6305899999998</v>
      </c>
      <c r="L211" s="95">
        <v>26734.045399999999</v>
      </c>
      <c r="M211" s="95">
        <v>193075.90474</v>
      </c>
      <c r="N211" s="95">
        <v>21768.13551</v>
      </c>
      <c r="O211" s="95">
        <v>1607428.4117300001</v>
      </c>
    </row>
    <row r="212" spans="1:15">
      <c r="A212" s="64" t="s">
        <v>333</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334</v>
      </c>
      <c r="B213" s="95">
        <v>0</v>
      </c>
      <c r="C213" s="95">
        <v>0</v>
      </c>
      <c r="D213" s="95">
        <v>0</v>
      </c>
      <c r="E213" s="95">
        <v>0</v>
      </c>
      <c r="F213" s="95">
        <v>0</v>
      </c>
      <c r="G213" s="95">
        <v>0</v>
      </c>
      <c r="H213" s="95">
        <v>0</v>
      </c>
      <c r="I213" s="95">
        <v>0</v>
      </c>
      <c r="J213" s="95">
        <v>0</v>
      </c>
      <c r="K213" s="95">
        <v>0</v>
      </c>
      <c r="L213" s="95">
        <v>0</v>
      </c>
      <c r="M213" s="95">
        <v>0</v>
      </c>
      <c r="N213" s="95">
        <v>241078.16281000001</v>
      </c>
      <c r="O213" s="95">
        <v>241078.16281000001</v>
      </c>
    </row>
    <row r="214" spans="1:15">
      <c r="A214" s="63" t="s">
        <v>335</v>
      </c>
      <c r="B214" s="95">
        <v>0</v>
      </c>
      <c r="C214" s="95">
        <v>0</v>
      </c>
      <c r="D214" s="95">
        <v>28260.27982</v>
      </c>
      <c r="E214" s="95">
        <v>2497.35619</v>
      </c>
      <c r="F214" s="95">
        <v>984.02584000000002</v>
      </c>
      <c r="G214" s="95">
        <v>0</v>
      </c>
      <c r="H214" s="95">
        <v>12005</v>
      </c>
      <c r="I214" s="95">
        <v>0</v>
      </c>
      <c r="J214" s="95">
        <v>0</v>
      </c>
      <c r="K214" s="95">
        <v>0</v>
      </c>
      <c r="L214" s="95">
        <v>0</v>
      </c>
      <c r="M214" s="95">
        <v>10444.413769999999</v>
      </c>
      <c r="N214" s="95">
        <v>0</v>
      </c>
      <c r="O214" s="95">
        <v>54191.075619999996</v>
      </c>
    </row>
    <row r="215" spans="1:15">
      <c r="A215" s="177" t="s">
        <v>336</v>
      </c>
      <c r="B215" s="57">
        <v>44279957.354570001</v>
      </c>
      <c r="C215" s="57">
        <v>70148884.548500001</v>
      </c>
      <c r="D215" s="57">
        <v>65543638.57559</v>
      </c>
      <c r="E215" s="57">
        <v>38955404.262630001</v>
      </c>
      <c r="F215" s="57">
        <v>51255000.078510001</v>
      </c>
      <c r="G215" s="57">
        <v>23407860.665479999</v>
      </c>
      <c r="H215" s="57">
        <v>19086934.138860002</v>
      </c>
      <c r="I215" s="57">
        <v>13895929.096139999</v>
      </c>
      <c r="J215" s="57">
        <v>738535.16619000002</v>
      </c>
      <c r="K215" s="57">
        <v>22474067.539900001</v>
      </c>
      <c r="L215" s="57">
        <v>7637946.2477600006</v>
      </c>
      <c r="M215" s="57">
        <v>57055911.008599997</v>
      </c>
      <c r="N215" s="57">
        <v>12251674.94289</v>
      </c>
      <c r="O215" s="57">
        <v>426731743.62562001</v>
      </c>
    </row>
    <row r="216" spans="1:15">
      <c r="A216" s="63" t="s">
        <v>337</v>
      </c>
      <c r="B216" s="95">
        <v>1890180.6119200001</v>
      </c>
      <c r="C216" s="95">
        <v>1388350.5210499999</v>
      </c>
      <c r="D216" s="95">
        <v>29453.568019999999</v>
      </c>
      <c r="E216" s="95">
        <v>56.36703</v>
      </c>
      <c r="F216" s="95">
        <v>62449.555590000004</v>
      </c>
      <c r="G216" s="95">
        <v>2568.8074900000001</v>
      </c>
      <c r="H216" s="95">
        <v>1.4419999999999999</v>
      </c>
      <c r="I216" s="95">
        <v>75.997</v>
      </c>
      <c r="J216" s="95">
        <v>5.2999999999999999E-2</v>
      </c>
      <c r="K216" s="95">
        <v>0</v>
      </c>
      <c r="L216" s="95">
        <v>7.0000000000000001E-3</v>
      </c>
      <c r="M216" s="95">
        <v>22743809.181369998</v>
      </c>
      <c r="N216" s="95">
        <v>0</v>
      </c>
      <c r="O216" s="95">
        <v>26116946.111470003</v>
      </c>
    </row>
    <row r="217" spans="1:15">
      <c r="A217" s="64" t="s">
        <v>338</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339</v>
      </c>
      <c r="B218" s="95">
        <v>0</v>
      </c>
      <c r="C218" s="95">
        <v>1387570</v>
      </c>
      <c r="D218" s="95">
        <v>0</v>
      </c>
      <c r="E218" s="95">
        <v>0</v>
      </c>
      <c r="F218" s="95">
        <v>0</v>
      </c>
      <c r="G218" s="95">
        <v>0</v>
      </c>
      <c r="H218" s="95">
        <v>0</v>
      </c>
      <c r="I218" s="95">
        <v>0</v>
      </c>
      <c r="J218" s="95">
        <v>0</v>
      </c>
      <c r="K218" s="95">
        <v>0</v>
      </c>
      <c r="L218" s="95">
        <v>0</v>
      </c>
      <c r="M218" s="95">
        <v>0</v>
      </c>
      <c r="N218" s="95">
        <v>0</v>
      </c>
      <c r="O218" s="95">
        <v>1387570</v>
      </c>
    </row>
    <row r="219" spans="1:15">
      <c r="A219" s="64" t="s">
        <v>340</v>
      </c>
      <c r="B219" s="95">
        <v>1855880.6119200001</v>
      </c>
      <c r="C219" s="95">
        <v>660.92105000000004</v>
      </c>
      <c r="D219" s="95">
        <v>29453.568019999999</v>
      </c>
      <c r="E219" s="95">
        <v>56.36703</v>
      </c>
      <c r="F219" s="95">
        <v>62449.555590000004</v>
      </c>
      <c r="G219" s="95">
        <v>2568.8074900000001</v>
      </c>
      <c r="H219" s="95">
        <v>1.4419999999999999</v>
      </c>
      <c r="I219" s="95">
        <v>75.997</v>
      </c>
      <c r="J219" s="95">
        <v>5.2999999999999999E-2</v>
      </c>
      <c r="K219" s="95">
        <v>0</v>
      </c>
      <c r="L219" s="95">
        <v>7.0000000000000001E-3</v>
      </c>
      <c r="M219" s="95">
        <v>22743809.181369998</v>
      </c>
      <c r="N219" s="95">
        <v>0</v>
      </c>
      <c r="O219" s="95">
        <v>24694956.511470001</v>
      </c>
    </row>
    <row r="220" spans="1:15">
      <c r="A220" s="63" t="s">
        <v>341</v>
      </c>
      <c r="B220" s="95">
        <v>0</v>
      </c>
      <c r="C220" s="95">
        <v>19955054.489599999</v>
      </c>
      <c r="D220" s="95">
        <v>29.442040000000002</v>
      </c>
      <c r="E220" s="95">
        <v>0</v>
      </c>
      <c r="F220" s="95">
        <v>37297.80975</v>
      </c>
      <c r="G220" s="95">
        <v>0</v>
      </c>
      <c r="H220" s="95">
        <v>0</v>
      </c>
      <c r="I220" s="95">
        <v>0</v>
      </c>
      <c r="J220" s="95">
        <v>13205.17013</v>
      </c>
      <c r="K220" s="95">
        <v>0</v>
      </c>
      <c r="L220" s="95">
        <v>583.17587000000003</v>
      </c>
      <c r="M220" s="95">
        <v>0</v>
      </c>
      <c r="N220" s="95">
        <v>112472.19279</v>
      </c>
      <c r="O220" s="95">
        <v>20118642.28018</v>
      </c>
    </row>
    <row r="221" spans="1:15">
      <c r="A221" s="65" t="s">
        <v>342</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343</v>
      </c>
      <c r="B222" s="95">
        <v>0</v>
      </c>
      <c r="C222" s="95">
        <v>235398.32037</v>
      </c>
      <c r="D222" s="95">
        <v>29.442040000000002</v>
      </c>
      <c r="E222" s="95">
        <v>0</v>
      </c>
      <c r="F222" s="95">
        <v>37297.80975</v>
      </c>
      <c r="G222" s="95">
        <v>0</v>
      </c>
      <c r="H222" s="95">
        <v>0</v>
      </c>
      <c r="I222" s="95">
        <v>0</v>
      </c>
      <c r="J222" s="95">
        <v>13205.17013</v>
      </c>
      <c r="K222" s="95">
        <v>0</v>
      </c>
      <c r="L222" s="95">
        <v>583.17587000000003</v>
      </c>
      <c r="M222" s="95">
        <v>0</v>
      </c>
      <c r="N222" s="95">
        <v>112472.19279</v>
      </c>
      <c r="O222" s="95">
        <v>398986.11095</v>
      </c>
    </row>
    <row r="223" spans="1:15">
      <c r="A223" s="64" t="s">
        <v>344</v>
      </c>
      <c r="B223" s="95">
        <v>0</v>
      </c>
      <c r="C223" s="95">
        <v>19719656.169229999</v>
      </c>
      <c r="D223" s="95">
        <v>0</v>
      </c>
      <c r="E223" s="95">
        <v>0</v>
      </c>
      <c r="F223" s="95">
        <v>0</v>
      </c>
      <c r="G223" s="95">
        <v>0</v>
      </c>
      <c r="H223" s="95">
        <v>0</v>
      </c>
      <c r="I223" s="95">
        <v>0</v>
      </c>
      <c r="J223" s="95">
        <v>0</v>
      </c>
      <c r="K223" s="95">
        <v>0</v>
      </c>
      <c r="L223" s="95">
        <v>0</v>
      </c>
      <c r="M223" s="95">
        <v>0</v>
      </c>
      <c r="N223" s="95">
        <v>0</v>
      </c>
      <c r="O223" s="95">
        <v>19719656.169229999</v>
      </c>
    </row>
    <row r="224" spans="1:15">
      <c r="A224" s="64" t="s">
        <v>345</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346</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347</v>
      </c>
      <c r="B226" s="95">
        <v>36261.089549999997</v>
      </c>
      <c r="C226" s="95">
        <v>867.13247999999999</v>
      </c>
      <c r="D226" s="95">
        <v>173931.26390000002</v>
      </c>
      <c r="E226" s="95">
        <v>18003.625199999999</v>
      </c>
      <c r="F226" s="95">
        <v>29661.908289999999</v>
      </c>
      <c r="G226" s="95">
        <v>17021.946230000001</v>
      </c>
      <c r="H226" s="95">
        <v>159.88801000000001</v>
      </c>
      <c r="I226" s="95">
        <v>0</v>
      </c>
      <c r="J226" s="95">
        <v>109.76</v>
      </c>
      <c r="K226" s="95">
        <v>0</v>
      </c>
      <c r="L226" s="95">
        <v>0</v>
      </c>
      <c r="M226" s="95">
        <v>913.25993000000005</v>
      </c>
      <c r="N226" s="95">
        <v>0</v>
      </c>
      <c r="O226" s="95">
        <v>276929.87358999997</v>
      </c>
    </row>
    <row r="227" spans="1:15">
      <c r="A227" s="64" t="s">
        <v>348</v>
      </c>
      <c r="B227" s="95">
        <v>34785.930369999995</v>
      </c>
      <c r="C227" s="95">
        <v>185.93544</v>
      </c>
      <c r="D227" s="95">
        <v>61092.025809999999</v>
      </c>
      <c r="E227" s="95">
        <v>17505.618010000002</v>
      </c>
      <c r="F227" s="95">
        <v>27026.376640000002</v>
      </c>
      <c r="G227" s="95">
        <v>9547.2974400000003</v>
      </c>
      <c r="H227" s="95">
        <v>137.20021</v>
      </c>
      <c r="I227" s="95">
        <v>0</v>
      </c>
      <c r="J227" s="95">
        <v>109.76</v>
      </c>
      <c r="K227" s="95">
        <v>0</v>
      </c>
      <c r="L227" s="95">
        <v>0</v>
      </c>
      <c r="M227" s="95">
        <v>913.25993000000005</v>
      </c>
      <c r="N227" s="95">
        <v>0</v>
      </c>
      <c r="O227" s="95">
        <v>151303.40385</v>
      </c>
    </row>
    <row r="228" spans="1:15">
      <c r="A228" s="64" t="s">
        <v>349</v>
      </c>
      <c r="B228" s="95">
        <v>1475.1591799999999</v>
      </c>
      <c r="C228" s="95">
        <v>681.19704000000002</v>
      </c>
      <c r="D228" s="95">
        <v>112839.23809</v>
      </c>
      <c r="E228" s="95">
        <v>498.00718999999998</v>
      </c>
      <c r="F228" s="95">
        <v>2635.5316499999999</v>
      </c>
      <c r="G228" s="95">
        <v>7474.6487900000002</v>
      </c>
      <c r="H228" s="95">
        <v>22.687799999999999</v>
      </c>
      <c r="I228" s="95">
        <v>0</v>
      </c>
      <c r="J228" s="95">
        <v>0</v>
      </c>
      <c r="K228" s="95">
        <v>0</v>
      </c>
      <c r="L228" s="95">
        <v>0</v>
      </c>
      <c r="M228" s="95">
        <v>0</v>
      </c>
      <c r="N228" s="95">
        <v>0</v>
      </c>
      <c r="O228" s="95">
        <v>125626.46974</v>
      </c>
    </row>
    <row r="229" spans="1:15">
      <c r="A229" s="63" t="s">
        <v>350</v>
      </c>
      <c r="B229" s="95">
        <v>0</v>
      </c>
      <c r="C229" s="95">
        <v>11524.8</v>
      </c>
      <c r="D229" s="95">
        <v>0</v>
      </c>
      <c r="E229" s="95">
        <v>0</v>
      </c>
      <c r="F229" s="95">
        <v>0</v>
      </c>
      <c r="G229" s="95">
        <v>0</v>
      </c>
      <c r="H229" s="95">
        <v>0</v>
      </c>
      <c r="I229" s="95">
        <v>0</v>
      </c>
      <c r="J229" s="95">
        <v>0</v>
      </c>
      <c r="K229" s="95">
        <v>0</v>
      </c>
      <c r="L229" s="95">
        <v>0</v>
      </c>
      <c r="M229" s="95">
        <v>0</v>
      </c>
      <c r="N229" s="95">
        <v>0</v>
      </c>
      <c r="O229" s="95">
        <v>11524.8</v>
      </c>
    </row>
    <row r="230" spans="1:15">
      <c r="A230" s="64" t="s">
        <v>351</v>
      </c>
      <c r="B230" s="95">
        <v>0</v>
      </c>
      <c r="C230" s="95">
        <v>11524.8</v>
      </c>
      <c r="D230" s="95">
        <v>0</v>
      </c>
      <c r="E230" s="95">
        <v>0</v>
      </c>
      <c r="F230" s="95">
        <v>0</v>
      </c>
      <c r="G230" s="95">
        <v>0</v>
      </c>
      <c r="H230" s="95">
        <v>0</v>
      </c>
      <c r="I230" s="95">
        <v>0</v>
      </c>
      <c r="J230" s="95">
        <v>0</v>
      </c>
      <c r="K230" s="95">
        <v>0</v>
      </c>
      <c r="L230" s="95">
        <v>0</v>
      </c>
      <c r="M230" s="95">
        <v>0</v>
      </c>
      <c r="N230" s="95">
        <v>0</v>
      </c>
      <c r="O230" s="95">
        <v>11524.8</v>
      </c>
    </row>
    <row r="231" spans="1:15">
      <c r="A231" s="64" t="s">
        <v>352</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353</v>
      </c>
      <c r="B232" s="95">
        <v>33638632.638560005</v>
      </c>
      <c r="C232" s="95">
        <v>36233627.168260001</v>
      </c>
      <c r="D232" s="95">
        <v>53998718.477059998</v>
      </c>
      <c r="E232" s="95">
        <v>29810856.337330002</v>
      </c>
      <c r="F232" s="95">
        <v>24535333.941380002</v>
      </c>
      <c r="G232" s="95">
        <v>19012833.985319998</v>
      </c>
      <c r="H232" s="95">
        <v>16755050.620510001</v>
      </c>
      <c r="I232" s="95">
        <v>10565319.558840001</v>
      </c>
      <c r="J232" s="95">
        <v>227113.27680000002</v>
      </c>
      <c r="K232" s="95">
        <v>20885401.483589999</v>
      </c>
      <c r="L232" s="95">
        <v>6060638.2988599995</v>
      </c>
      <c r="M232" s="95">
        <v>31375899.60819</v>
      </c>
      <c r="N232" s="95">
        <v>10171148.44208</v>
      </c>
      <c r="O232" s="95">
        <v>293270573.83678001</v>
      </c>
    </row>
    <row r="233" spans="1:15">
      <c r="A233" s="64" t="s">
        <v>354</v>
      </c>
      <c r="B233" s="95">
        <v>27582634.906270001</v>
      </c>
      <c r="C233" s="95">
        <v>21041702.18502</v>
      </c>
      <c r="D233" s="95">
        <v>49796371.295050003</v>
      </c>
      <c r="E233" s="95">
        <v>17209642.953240003</v>
      </c>
      <c r="F233" s="95">
        <v>15644783.977329999</v>
      </c>
      <c r="G233" s="95">
        <v>14973472.932229999</v>
      </c>
      <c r="H233" s="95">
        <v>13026493.414139999</v>
      </c>
      <c r="I233" s="95">
        <v>2370809.7229599999</v>
      </c>
      <c r="J233" s="95">
        <v>110896.07191</v>
      </c>
      <c r="K233" s="95">
        <v>13599745.551889999</v>
      </c>
      <c r="L233" s="95">
        <v>5361912.0648100004</v>
      </c>
      <c r="M233" s="95">
        <v>22743662.761889998</v>
      </c>
      <c r="N233" s="95">
        <v>7595615.6986699998</v>
      </c>
      <c r="O233" s="95">
        <v>211057743.53541002</v>
      </c>
    </row>
    <row r="234" spans="1:15">
      <c r="A234" s="64" t="s">
        <v>355</v>
      </c>
      <c r="B234" s="95">
        <v>115702.93214</v>
      </c>
      <c r="C234" s="95">
        <v>9497.5602400000007</v>
      </c>
      <c r="D234" s="95">
        <v>10.65222</v>
      </c>
      <c r="E234" s="95">
        <v>0</v>
      </c>
      <c r="F234" s="95">
        <v>0</v>
      </c>
      <c r="G234" s="95">
        <v>3695.0566800000001</v>
      </c>
      <c r="H234" s="95">
        <v>0</v>
      </c>
      <c r="I234" s="95">
        <v>0</v>
      </c>
      <c r="J234" s="95">
        <v>0</v>
      </c>
      <c r="K234" s="95">
        <v>35781.04494</v>
      </c>
      <c r="L234" s="95">
        <v>0</v>
      </c>
      <c r="M234" s="95">
        <v>0</v>
      </c>
      <c r="N234" s="95">
        <v>0</v>
      </c>
      <c r="O234" s="95">
        <v>164687.24622</v>
      </c>
    </row>
    <row r="235" spans="1:15">
      <c r="A235" s="64" t="s">
        <v>356</v>
      </c>
      <c r="B235" s="95">
        <v>3754192.98746</v>
      </c>
      <c r="C235" s="95">
        <v>9306062.2987000011</v>
      </c>
      <c r="D235" s="95">
        <v>2205846.8528400003</v>
      </c>
      <c r="E235" s="95">
        <v>7512969.0569899995</v>
      </c>
      <c r="F235" s="95">
        <v>5388390.0036300002</v>
      </c>
      <c r="G235" s="95">
        <v>3064602.5099400003</v>
      </c>
      <c r="H235" s="95">
        <v>2285279.3146299999</v>
      </c>
      <c r="I235" s="95">
        <v>7800255.7954799999</v>
      </c>
      <c r="J235" s="95">
        <v>69990.143329999992</v>
      </c>
      <c r="K235" s="95">
        <v>7054350.2655400001</v>
      </c>
      <c r="L235" s="95">
        <v>471882.24605999998</v>
      </c>
      <c r="M235" s="95">
        <v>8434053.5687499996</v>
      </c>
      <c r="N235" s="95">
        <v>2407081.3301999997</v>
      </c>
      <c r="O235" s="95">
        <v>59754956.373550005</v>
      </c>
    </row>
    <row r="236" spans="1:15">
      <c r="A236" s="64" t="s">
        <v>357</v>
      </c>
      <c r="B236" s="95">
        <v>231861.0907</v>
      </c>
      <c r="C236" s="95">
        <v>37253.72378</v>
      </c>
      <c r="D236" s="95">
        <v>20435.03498</v>
      </c>
      <c r="E236" s="95">
        <v>126197.30864</v>
      </c>
      <c r="F236" s="95">
        <v>625.63199999999995</v>
      </c>
      <c r="G236" s="95">
        <v>257052.11588999999</v>
      </c>
      <c r="H236" s="95">
        <v>26249.999920000002</v>
      </c>
      <c r="I236" s="95">
        <v>0</v>
      </c>
      <c r="J236" s="95">
        <v>0</v>
      </c>
      <c r="K236" s="95">
        <v>0</v>
      </c>
      <c r="L236" s="95">
        <v>0</v>
      </c>
      <c r="M236" s="95">
        <v>0</v>
      </c>
      <c r="N236" s="95">
        <v>0</v>
      </c>
      <c r="O236" s="95">
        <v>699674.90590999997</v>
      </c>
    </row>
    <row r="237" spans="1:15">
      <c r="A237" s="64" t="s">
        <v>358</v>
      </c>
      <c r="B237" s="64">
        <v>359485.56385999999</v>
      </c>
      <c r="C237" s="64">
        <v>1122627.0513199999</v>
      </c>
      <c r="D237" s="64">
        <v>136265.34776</v>
      </c>
      <c r="E237" s="64">
        <v>358888.95404000004</v>
      </c>
      <c r="F237" s="64">
        <v>132626.21606999999</v>
      </c>
      <c r="G237" s="64">
        <v>76363.291129999998</v>
      </c>
      <c r="H237" s="64">
        <v>101037.82559000001</v>
      </c>
      <c r="I237" s="64">
        <v>36142.660779999998</v>
      </c>
      <c r="J237" s="64">
        <v>4192.2393700000002</v>
      </c>
      <c r="K237" s="64">
        <v>49466.109530000002</v>
      </c>
      <c r="L237" s="64">
        <v>55901.91706</v>
      </c>
      <c r="M237" s="64">
        <v>85624.482560000004</v>
      </c>
      <c r="N237" s="64">
        <v>56028.732400000001</v>
      </c>
      <c r="O237" s="64">
        <v>2574650.3914699997</v>
      </c>
    </row>
    <row r="238" spans="1:15">
      <c r="A238" s="64" t="s">
        <v>359</v>
      </c>
      <c r="B238" s="64">
        <v>1244875.55348</v>
      </c>
      <c r="C238" s="64">
        <v>84830.082949999996</v>
      </c>
      <c r="D238" s="64">
        <v>1307431.9629300002</v>
      </c>
      <c r="E238" s="64">
        <v>4195164.0564799998</v>
      </c>
      <c r="F238" s="64">
        <v>2451810.2842199998</v>
      </c>
      <c r="G238" s="64">
        <v>91892.759969999999</v>
      </c>
      <c r="H238" s="64">
        <v>367172.15166999999</v>
      </c>
      <c r="I238" s="64">
        <v>0</v>
      </c>
      <c r="J238" s="64">
        <v>42034.822189999999</v>
      </c>
      <c r="K238" s="64">
        <v>74</v>
      </c>
      <c r="L238" s="64">
        <v>157548.21158999999</v>
      </c>
      <c r="M238" s="64">
        <v>0</v>
      </c>
      <c r="N238" s="64">
        <v>0</v>
      </c>
      <c r="O238" s="64">
        <v>9942833.8854799997</v>
      </c>
    </row>
    <row r="239" spans="1:15">
      <c r="A239" s="64" t="s">
        <v>360</v>
      </c>
      <c r="B239" s="64">
        <v>2265.3040000000001</v>
      </c>
      <c r="C239" s="64">
        <v>0</v>
      </c>
      <c r="D239" s="64">
        <v>2.56</v>
      </c>
      <c r="E239" s="64">
        <v>0</v>
      </c>
      <c r="F239" s="64">
        <v>34811.647270000001</v>
      </c>
      <c r="G239" s="64">
        <v>0</v>
      </c>
      <c r="H239" s="64">
        <v>0</v>
      </c>
      <c r="I239" s="64">
        <v>0</v>
      </c>
      <c r="J239" s="64">
        <v>0</v>
      </c>
      <c r="K239" s="64">
        <v>0</v>
      </c>
      <c r="L239" s="64">
        <v>0</v>
      </c>
      <c r="M239" s="64">
        <v>1446.8639800000001</v>
      </c>
      <c r="N239" s="64">
        <v>0</v>
      </c>
      <c r="O239" s="64">
        <v>38526.375249999997</v>
      </c>
    </row>
    <row r="240" spans="1:15">
      <c r="A240" s="64" t="s">
        <v>361</v>
      </c>
      <c r="B240" s="64">
        <v>0</v>
      </c>
      <c r="C240" s="64">
        <v>0</v>
      </c>
      <c r="D240" s="64">
        <v>0</v>
      </c>
      <c r="E240" s="64">
        <v>0</v>
      </c>
      <c r="F240" s="64">
        <v>0</v>
      </c>
      <c r="G240" s="64">
        <v>0</v>
      </c>
      <c r="H240" s="64">
        <v>0</v>
      </c>
      <c r="I240" s="64">
        <v>0</v>
      </c>
      <c r="J240" s="64">
        <v>0</v>
      </c>
      <c r="K240" s="64">
        <v>0</v>
      </c>
      <c r="L240" s="64">
        <v>0</v>
      </c>
      <c r="M240" s="64">
        <v>0</v>
      </c>
      <c r="N240" s="64">
        <v>0</v>
      </c>
      <c r="O240" s="64">
        <v>0</v>
      </c>
    </row>
    <row r="241" spans="1:15">
      <c r="A241" s="64" t="s">
        <v>362</v>
      </c>
      <c r="B241" s="64">
        <v>347614.30064999999</v>
      </c>
      <c r="C241" s="64">
        <v>4631654.2662500003</v>
      </c>
      <c r="D241" s="64">
        <v>532354.77127999999</v>
      </c>
      <c r="E241" s="64">
        <v>407994.00793999998</v>
      </c>
      <c r="F241" s="64">
        <v>882286.18085999996</v>
      </c>
      <c r="G241" s="64">
        <v>545755.31948000006</v>
      </c>
      <c r="H241" s="64">
        <v>948817.91455999995</v>
      </c>
      <c r="I241" s="64">
        <v>358111.37962000002</v>
      </c>
      <c r="J241" s="64">
        <v>0</v>
      </c>
      <c r="K241" s="64">
        <v>145984.51168999998</v>
      </c>
      <c r="L241" s="64">
        <v>13393.859339999999</v>
      </c>
      <c r="M241" s="64">
        <v>111111.93101</v>
      </c>
      <c r="N241" s="64">
        <v>112422.68081000001</v>
      </c>
      <c r="O241" s="64">
        <v>9037501.1234900001</v>
      </c>
    </row>
    <row r="242" spans="1:15">
      <c r="A242" s="63" t="s">
        <v>363</v>
      </c>
      <c r="B242" s="64">
        <v>8368523.8202200001</v>
      </c>
      <c r="C242" s="64">
        <v>5496423.8162500001</v>
      </c>
      <c r="D242" s="64">
        <v>10870908.729420001</v>
      </c>
      <c r="E242" s="64">
        <v>8518241.6058499999</v>
      </c>
      <c r="F242" s="64">
        <v>26015957.918110002</v>
      </c>
      <c r="G242" s="64">
        <v>4259320.9523200002</v>
      </c>
      <c r="H242" s="64">
        <v>2250673.9126399998</v>
      </c>
      <c r="I242" s="64">
        <v>2946825.20976</v>
      </c>
      <c r="J242" s="64">
        <v>498106.90626000002</v>
      </c>
      <c r="K242" s="64">
        <v>1431618.80956</v>
      </c>
      <c r="L242" s="64">
        <v>845931.19726000004</v>
      </c>
      <c r="M242" s="64">
        <v>2802972.0023000003</v>
      </c>
      <c r="N242" s="64">
        <v>1891906.27504</v>
      </c>
      <c r="O242" s="64">
        <v>76197411.154990003</v>
      </c>
    </row>
    <row r="243" spans="1:15">
      <c r="A243" s="64" t="s">
        <v>364</v>
      </c>
      <c r="B243" s="64">
        <v>2499668.3873800002</v>
      </c>
      <c r="C243" s="64">
        <v>1651677.76073</v>
      </c>
      <c r="D243" s="64">
        <v>2135447.6449700003</v>
      </c>
      <c r="E243" s="64">
        <v>4218475.0850799996</v>
      </c>
      <c r="F243" s="64">
        <v>23510977.545650002</v>
      </c>
      <c r="G243" s="64">
        <v>2683126.1692600003</v>
      </c>
      <c r="H243" s="64">
        <v>423311.94254000002</v>
      </c>
      <c r="I243" s="64">
        <v>410442.88477</v>
      </c>
      <c r="J243" s="64">
        <v>27359.685859999998</v>
      </c>
      <c r="K243" s="64">
        <v>618509.72402999992</v>
      </c>
      <c r="L243" s="64">
        <v>605351.53155999992</v>
      </c>
      <c r="M243" s="64">
        <v>1155477.64292</v>
      </c>
      <c r="N243" s="64">
        <v>913362.59427</v>
      </c>
      <c r="O243" s="64">
        <v>40853188.599019997</v>
      </c>
    </row>
    <row r="244" spans="1:15">
      <c r="A244" s="64" t="s">
        <v>365</v>
      </c>
      <c r="B244" s="64">
        <v>991014.27558000002</v>
      </c>
      <c r="C244" s="64">
        <v>517963.11326999997</v>
      </c>
      <c r="D244" s="64">
        <v>1221615.0009699999</v>
      </c>
      <c r="E244" s="64">
        <v>177245.25830000002</v>
      </c>
      <c r="F244" s="64">
        <v>315574.13428</v>
      </c>
      <c r="G244" s="64">
        <v>170304.63525999998</v>
      </c>
      <c r="H244" s="64">
        <v>169166.87427999999</v>
      </c>
      <c r="I244" s="64">
        <v>370060.69722000003</v>
      </c>
      <c r="J244" s="64">
        <v>0</v>
      </c>
      <c r="K244" s="64">
        <v>3466.2</v>
      </c>
      <c r="L244" s="64">
        <v>0</v>
      </c>
      <c r="M244" s="64">
        <v>0</v>
      </c>
      <c r="N244" s="64">
        <v>146291.66090000002</v>
      </c>
      <c r="O244" s="64">
        <v>4082701.8500600001</v>
      </c>
    </row>
    <row r="245" spans="1:15">
      <c r="A245" s="64" t="s">
        <v>366</v>
      </c>
      <c r="B245" s="64">
        <v>352066.79173</v>
      </c>
      <c r="C245" s="64">
        <v>655195.50217999995</v>
      </c>
      <c r="D245" s="64">
        <v>1060144.05862</v>
      </c>
      <c r="E245" s="64">
        <v>702459.85846000002</v>
      </c>
      <c r="F245" s="64">
        <v>789632.20978999999</v>
      </c>
      <c r="G245" s="64">
        <v>110182.32171999999</v>
      </c>
      <c r="H245" s="64">
        <v>194153.52437999999</v>
      </c>
      <c r="I245" s="64">
        <v>314239.25156</v>
      </c>
      <c r="J245" s="64">
        <v>6965.1280099999994</v>
      </c>
      <c r="K245" s="64">
        <v>268677.81975000002</v>
      </c>
      <c r="L245" s="64">
        <v>54385.974369999996</v>
      </c>
      <c r="M245" s="64">
        <v>148194.51963999998</v>
      </c>
      <c r="N245" s="64">
        <v>257897.29975999999</v>
      </c>
      <c r="O245" s="64">
        <v>4914194.25997</v>
      </c>
    </row>
    <row r="246" spans="1:15">
      <c r="A246" s="64" t="s">
        <v>367</v>
      </c>
      <c r="B246" s="64">
        <v>104934.71868000001</v>
      </c>
      <c r="C246" s="64">
        <v>131796.86115000001</v>
      </c>
      <c r="D246" s="64">
        <v>155160.41372000001</v>
      </c>
      <c r="E246" s="64">
        <v>1309347.2192599999</v>
      </c>
      <c r="F246" s="64">
        <v>77855.591370000009</v>
      </c>
      <c r="G246" s="64">
        <v>39666.576959999999</v>
      </c>
      <c r="H246" s="64">
        <v>46607.765020000006</v>
      </c>
      <c r="I246" s="64">
        <v>24886.910390000001</v>
      </c>
      <c r="J246" s="64">
        <v>308.64814000000001</v>
      </c>
      <c r="K246" s="64">
        <v>100492.70345</v>
      </c>
      <c r="L246" s="64">
        <v>25617.754280000001</v>
      </c>
      <c r="M246" s="64">
        <v>23239.834079999997</v>
      </c>
      <c r="N246" s="64">
        <v>23694.792570000001</v>
      </c>
      <c r="O246" s="64">
        <v>2063609.7890699999</v>
      </c>
    </row>
    <row r="247" spans="1:15">
      <c r="A247" s="64" t="s">
        <v>368</v>
      </c>
      <c r="B247" s="64">
        <v>502060.31836000003</v>
      </c>
      <c r="C247" s="64">
        <v>0</v>
      </c>
      <c r="D247" s="64">
        <v>0</v>
      </c>
      <c r="E247" s="64">
        <v>228005.82</v>
      </c>
      <c r="F247" s="64">
        <v>0</v>
      </c>
      <c r="G247" s="64">
        <v>1361.3291000000002</v>
      </c>
      <c r="H247" s="64">
        <v>0</v>
      </c>
      <c r="I247" s="64">
        <v>0</v>
      </c>
      <c r="J247" s="64">
        <v>0</v>
      </c>
      <c r="K247" s="64">
        <v>0</v>
      </c>
      <c r="L247" s="64">
        <v>0</v>
      </c>
      <c r="M247" s="64">
        <v>0</v>
      </c>
      <c r="N247" s="64">
        <v>0</v>
      </c>
      <c r="O247" s="64">
        <v>731427.46746000007</v>
      </c>
    </row>
    <row r="248" spans="1:15">
      <c r="A248" s="64" t="s">
        <v>369</v>
      </c>
      <c r="B248" s="64">
        <v>3918779.3284899998</v>
      </c>
      <c r="C248" s="64">
        <v>2539790.5789200002</v>
      </c>
      <c r="D248" s="64">
        <v>6298541.6111400006</v>
      </c>
      <c r="E248" s="64">
        <v>1882708.3647499999</v>
      </c>
      <c r="F248" s="64">
        <v>1321918.4370200001</v>
      </c>
      <c r="G248" s="64">
        <v>1254679.9200200001</v>
      </c>
      <c r="H248" s="64">
        <v>1417433.80642</v>
      </c>
      <c r="I248" s="64">
        <v>1827195.46582</v>
      </c>
      <c r="J248" s="64">
        <v>463473.44425</v>
      </c>
      <c r="K248" s="64">
        <v>440472.36232999997</v>
      </c>
      <c r="L248" s="64">
        <v>160575.93705000001</v>
      </c>
      <c r="M248" s="64">
        <v>1476060.00566</v>
      </c>
      <c r="N248" s="64">
        <v>550659.92753999995</v>
      </c>
      <c r="O248" s="64">
        <v>23552289.189410001</v>
      </c>
    </row>
    <row r="249" spans="1:15">
      <c r="A249" s="63" t="s">
        <v>370</v>
      </c>
      <c r="B249" s="64">
        <v>346359.19432000001</v>
      </c>
      <c r="C249" s="64">
        <v>331799.32594999997</v>
      </c>
      <c r="D249" s="64">
        <v>470597.09500999999</v>
      </c>
      <c r="E249" s="64">
        <v>608246.32721999998</v>
      </c>
      <c r="F249" s="64">
        <v>572329.52061999997</v>
      </c>
      <c r="G249" s="64">
        <v>116114.97412</v>
      </c>
      <c r="H249" s="64">
        <v>81048.275699999998</v>
      </c>
      <c r="I249" s="64">
        <v>383708.33054</v>
      </c>
      <c r="J249" s="64">
        <v>0</v>
      </c>
      <c r="K249" s="64">
        <v>157047.24674999999</v>
      </c>
      <c r="L249" s="64">
        <v>730793.56877000001</v>
      </c>
      <c r="M249" s="64">
        <v>132316.95681</v>
      </c>
      <c r="N249" s="64">
        <v>76148.032980000004</v>
      </c>
      <c r="O249" s="64">
        <v>4006508.8487900002</v>
      </c>
    </row>
    <row r="250" spans="1:15">
      <c r="A250" s="64" t="s">
        <v>371</v>
      </c>
      <c r="B250" s="64">
        <v>346225.27722000005</v>
      </c>
      <c r="C250" s="64">
        <v>331506.01775</v>
      </c>
      <c r="D250" s="64">
        <v>470325.39746000001</v>
      </c>
      <c r="E250" s="64">
        <v>566696.50667999999</v>
      </c>
      <c r="F250" s="64">
        <v>565454.13822000008</v>
      </c>
      <c r="G250" s="64">
        <v>116069.56951</v>
      </c>
      <c r="H250" s="64">
        <v>80981.960699999996</v>
      </c>
      <c r="I250" s="64">
        <v>383708.33054</v>
      </c>
      <c r="J250" s="64">
        <v>0</v>
      </c>
      <c r="K250" s="64">
        <v>156965.42184</v>
      </c>
      <c r="L250" s="64">
        <v>730127.73075999995</v>
      </c>
      <c r="M250" s="64">
        <v>132300.23191</v>
      </c>
      <c r="N250" s="64">
        <v>75984.628830000001</v>
      </c>
      <c r="O250" s="64">
        <v>3956345.2114200001</v>
      </c>
    </row>
    <row r="251" spans="1:15">
      <c r="A251" s="64" t="s">
        <v>372</v>
      </c>
      <c r="B251" s="64">
        <v>133.9171</v>
      </c>
      <c r="C251" s="64">
        <v>293.3082</v>
      </c>
      <c r="D251" s="64">
        <v>271.69754999999998</v>
      </c>
      <c r="E251" s="64">
        <v>41549.820540000001</v>
      </c>
      <c r="F251" s="64">
        <v>6875.3824000000004</v>
      </c>
      <c r="G251" s="64">
        <v>45.404609999999998</v>
      </c>
      <c r="H251" s="64">
        <v>66.314999999999998</v>
      </c>
      <c r="I251" s="64">
        <v>0</v>
      </c>
      <c r="J251" s="64">
        <v>0</v>
      </c>
      <c r="K251" s="64">
        <v>81.824910000000003</v>
      </c>
      <c r="L251" s="64">
        <v>665.83801000000005</v>
      </c>
      <c r="M251" s="64">
        <v>16.724900000000002</v>
      </c>
      <c r="N251" s="64">
        <v>163.40414999999999</v>
      </c>
      <c r="O251" s="64">
        <v>50163.637369999997</v>
      </c>
    </row>
    <row r="252" spans="1:15">
      <c r="A252" s="63" t="s">
        <v>373</v>
      </c>
      <c r="B252" s="64">
        <v>0</v>
      </c>
      <c r="C252" s="64">
        <v>6731237.2949099997</v>
      </c>
      <c r="D252" s="64">
        <v>1.4000000000000001E-4</v>
      </c>
      <c r="E252" s="64">
        <v>0</v>
      </c>
      <c r="F252" s="64">
        <v>1969.4247700000001</v>
      </c>
      <c r="G252" s="64">
        <v>0</v>
      </c>
      <c r="H252" s="64">
        <v>0</v>
      </c>
      <c r="I252" s="64">
        <v>0</v>
      </c>
      <c r="J252" s="64">
        <v>0</v>
      </c>
      <c r="K252" s="64">
        <v>0</v>
      </c>
      <c r="L252" s="64">
        <v>0</v>
      </c>
      <c r="M252" s="64">
        <v>0</v>
      </c>
      <c r="N252" s="64">
        <v>0</v>
      </c>
      <c r="O252" s="64">
        <v>6733206.7198199993</v>
      </c>
    </row>
    <row r="253" spans="1:15">
      <c r="A253" s="64" t="s">
        <v>371</v>
      </c>
      <c r="B253" s="64">
        <v>0</v>
      </c>
      <c r="C253" s="64">
        <v>6678113.04177</v>
      </c>
      <c r="D253" s="64">
        <v>1.4000000000000001E-4</v>
      </c>
      <c r="E253" s="64">
        <v>0</v>
      </c>
      <c r="F253" s="64">
        <v>1969.4247700000001</v>
      </c>
      <c r="G253" s="64">
        <v>0</v>
      </c>
      <c r="H253" s="64">
        <v>0</v>
      </c>
      <c r="I253" s="64">
        <v>0</v>
      </c>
      <c r="J253" s="64">
        <v>0</v>
      </c>
      <c r="K253" s="64">
        <v>0</v>
      </c>
      <c r="L253" s="64">
        <v>0</v>
      </c>
      <c r="M253" s="64">
        <v>0</v>
      </c>
      <c r="N253" s="64">
        <v>0</v>
      </c>
      <c r="O253" s="64">
        <v>6680082.4666800005</v>
      </c>
    </row>
    <row r="254" spans="1:15">
      <c r="A254" s="64" t="s">
        <v>372</v>
      </c>
      <c r="B254" s="64">
        <v>0</v>
      </c>
      <c r="C254" s="64">
        <v>53124.253140000001</v>
      </c>
      <c r="D254" s="64">
        <v>0</v>
      </c>
      <c r="E254" s="64">
        <v>0</v>
      </c>
      <c r="F254" s="64">
        <v>0</v>
      </c>
      <c r="G254" s="64">
        <v>0</v>
      </c>
      <c r="H254" s="64">
        <v>0</v>
      </c>
      <c r="I254" s="64">
        <v>0</v>
      </c>
      <c r="J254" s="64">
        <v>0</v>
      </c>
      <c r="K254" s="64">
        <v>0</v>
      </c>
      <c r="L254" s="64">
        <v>0</v>
      </c>
      <c r="M254" s="64">
        <v>0</v>
      </c>
      <c r="N254" s="64">
        <v>0</v>
      </c>
      <c r="O254" s="64">
        <v>53124.253140000001</v>
      </c>
    </row>
    <row r="255" spans="1:15" ht="30" customHeight="1">
      <c r="A255" s="177" t="s">
        <v>374</v>
      </c>
      <c r="B255" s="57">
        <v>231903.63902999999</v>
      </c>
      <c r="C255" s="57">
        <v>339169.81699999998</v>
      </c>
      <c r="D255" s="57">
        <v>323187.71574999997</v>
      </c>
      <c r="E255" s="57">
        <v>211240.35905</v>
      </c>
      <c r="F255" s="57">
        <v>201692.99752999999</v>
      </c>
      <c r="G255" s="57">
        <v>133061.99737</v>
      </c>
      <c r="H255" s="57">
        <v>120217.11087</v>
      </c>
      <c r="I255" s="57">
        <v>314742.04287</v>
      </c>
      <c r="J255" s="57">
        <v>1102.13723</v>
      </c>
      <c r="K255" s="57">
        <v>262284.62008999998</v>
      </c>
      <c r="L255" s="57">
        <v>58686.755020000004</v>
      </c>
      <c r="M255" s="57">
        <v>269256.78110000002</v>
      </c>
      <c r="N255" s="57">
        <v>173272.56873</v>
      </c>
      <c r="O255" s="57">
        <v>2639818.54164</v>
      </c>
    </row>
    <row r="256" spans="1:15">
      <c r="A256" s="64" t="s">
        <v>375</v>
      </c>
      <c r="B256" s="95">
        <v>94.07893</v>
      </c>
      <c r="C256" s="95">
        <v>42.793860000000002</v>
      </c>
      <c r="D256" s="95">
        <v>2.4275500000000001</v>
      </c>
      <c r="E256" s="95">
        <v>8.04908</v>
      </c>
      <c r="F256" s="95">
        <v>2.6248400000000003</v>
      </c>
      <c r="G256" s="95">
        <v>0</v>
      </c>
      <c r="H256" s="95">
        <v>401.88101</v>
      </c>
      <c r="I256" s="95">
        <v>380.42200000000003</v>
      </c>
      <c r="J256" s="95">
        <v>0</v>
      </c>
      <c r="K256" s="95">
        <v>13.320499999999999</v>
      </c>
      <c r="L256" s="95">
        <v>0</v>
      </c>
      <c r="M256" s="95">
        <v>12.40441</v>
      </c>
      <c r="N256" s="95">
        <v>0</v>
      </c>
      <c r="O256" s="95">
        <v>958.00218000000007</v>
      </c>
    </row>
    <row r="257" spans="1:15">
      <c r="A257" s="64" t="s">
        <v>376</v>
      </c>
      <c r="B257" s="95">
        <v>21803.474019999998</v>
      </c>
      <c r="C257" s="95">
        <v>20320.3606</v>
      </c>
      <c r="D257" s="95">
        <v>19878.513989999999</v>
      </c>
      <c r="E257" s="95">
        <v>34607.674549999996</v>
      </c>
      <c r="F257" s="95">
        <v>13056.531849999999</v>
      </c>
      <c r="G257" s="95">
        <v>6714.5697900000005</v>
      </c>
      <c r="H257" s="95">
        <v>4610.6069200000002</v>
      </c>
      <c r="I257" s="95">
        <v>12420.560119999998</v>
      </c>
      <c r="J257" s="95">
        <v>0.76902000000000004</v>
      </c>
      <c r="K257" s="95">
        <v>13585.036759999999</v>
      </c>
      <c r="L257" s="95">
        <v>1505.7870399999999</v>
      </c>
      <c r="M257" s="95">
        <v>2790.7841600000002</v>
      </c>
      <c r="N257" s="95">
        <v>250.31735999999998</v>
      </c>
      <c r="O257" s="95">
        <v>151544.98618000001</v>
      </c>
    </row>
    <row r="258" spans="1:15">
      <c r="A258" s="64" t="s">
        <v>377</v>
      </c>
      <c r="B258" s="95">
        <v>168520.94618</v>
      </c>
      <c r="C258" s="95">
        <v>238278.73553000001</v>
      </c>
      <c r="D258" s="95">
        <v>215283.22959999999</v>
      </c>
      <c r="E258" s="95">
        <v>117186.77718999999</v>
      </c>
      <c r="F258" s="95">
        <v>97884.281560000003</v>
      </c>
      <c r="G258" s="95">
        <v>86786.615510000003</v>
      </c>
      <c r="H258" s="95">
        <v>64172.606630000002</v>
      </c>
      <c r="I258" s="95">
        <v>235919.86156999998</v>
      </c>
      <c r="J258" s="95">
        <v>975.53570999999999</v>
      </c>
      <c r="K258" s="95">
        <v>228791.52084000001</v>
      </c>
      <c r="L258" s="95">
        <v>41259.717119999994</v>
      </c>
      <c r="M258" s="95">
        <v>244031.88525999998</v>
      </c>
      <c r="N258" s="95">
        <v>132966.29772</v>
      </c>
      <c r="O258" s="95">
        <v>1872058.0104200002</v>
      </c>
    </row>
    <row r="259" spans="1:15">
      <c r="A259" s="64" t="s">
        <v>378</v>
      </c>
      <c r="B259" s="95">
        <v>21485.821179999999</v>
      </c>
      <c r="C259" s="95">
        <v>74245.242579999991</v>
      </c>
      <c r="D259" s="95">
        <v>76800.140840000007</v>
      </c>
      <c r="E259" s="95">
        <v>42866.156430000003</v>
      </c>
      <c r="F259" s="95">
        <v>61535.046569999999</v>
      </c>
      <c r="G259" s="95">
        <v>34061.630880000004</v>
      </c>
      <c r="H259" s="95">
        <v>47429.051679999997</v>
      </c>
      <c r="I259" s="95">
        <v>65551.390790000005</v>
      </c>
      <c r="J259" s="95">
        <v>84.107460000000003</v>
      </c>
      <c r="K259" s="95">
        <v>16393.375230000001</v>
      </c>
      <c r="L259" s="95">
        <v>12928.804830000001</v>
      </c>
      <c r="M259" s="95">
        <v>17111.576850000001</v>
      </c>
      <c r="N259" s="95">
        <v>38519.709409999996</v>
      </c>
      <c r="O259" s="95">
        <v>509012.05473000003</v>
      </c>
    </row>
    <row r="260" spans="1:15">
      <c r="A260" s="64" t="s">
        <v>379</v>
      </c>
      <c r="B260" s="95">
        <v>9953.1165000000001</v>
      </c>
      <c r="C260" s="95">
        <v>191.46141</v>
      </c>
      <c r="D260" s="95">
        <v>1509.53657</v>
      </c>
      <c r="E260" s="95">
        <v>100.81421</v>
      </c>
      <c r="F260" s="95">
        <v>5893.8995300000006</v>
      </c>
      <c r="G260" s="95">
        <v>1993.1878899999999</v>
      </c>
      <c r="H260" s="95">
        <v>452.03752000000003</v>
      </c>
      <c r="I260" s="95">
        <v>120.89272</v>
      </c>
      <c r="J260" s="95">
        <v>5.9369999999999999E-2</v>
      </c>
      <c r="K260" s="95">
        <v>1319.1455700000001</v>
      </c>
      <c r="L260" s="95">
        <v>436.49837000000002</v>
      </c>
      <c r="M260" s="95">
        <v>267.52825000000001</v>
      </c>
      <c r="N260" s="95">
        <v>314.99869000000001</v>
      </c>
      <c r="O260" s="95">
        <v>22553.176600000003</v>
      </c>
    </row>
    <row r="261" spans="1:15">
      <c r="A261" s="64" t="s">
        <v>380</v>
      </c>
      <c r="B261" s="95">
        <v>201.67529000000002</v>
      </c>
      <c r="C261" s="95">
        <v>178.21196</v>
      </c>
      <c r="D261" s="95">
        <v>2240.10925</v>
      </c>
      <c r="E261" s="95">
        <v>225.38559000000001</v>
      </c>
      <c r="F261" s="95">
        <v>17566.501260000001</v>
      </c>
      <c r="G261" s="95">
        <v>896.81181000000004</v>
      </c>
      <c r="H261" s="95">
        <v>316.64865999999995</v>
      </c>
      <c r="I261" s="95">
        <v>26.363759999999999</v>
      </c>
      <c r="J261" s="95">
        <v>3.38015</v>
      </c>
      <c r="K261" s="95">
        <v>160.02426</v>
      </c>
      <c r="L261" s="95">
        <v>60.356670000000001</v>
      </c>
      <c r="M261" s="95">
        <v>11.827870000000001</v>
      </c>
      <c r="N261" s="95">
        <v>370.07587999999998</v>
      </c>
      <c r="O261" s="95">
        <v>22257.37241</v>
      </c>
    </row>
    <row r="262" spans="1:15">
      <c r="A262" s="64" t="s">
        <v>381</v>
      </c>
      <c r="B262" s="95">
        <v>556.19802000000004</v>
      </c>
      <c r="C262" s="95">
        <v>0</v>
      </c>
      <c r="D262" s="95">
        <v>1007.91292</v>
      </c>
      <c r="E262" s="95">
        <v>0</v>
      </c>
      <c r="F262" s="95">
        <v>639.89657999999997</v>
      </c>
      <c r="G262" s="95">
        <v>213.28206</v>
      </c>
      <c r="H262" s="95">
        <v>442.28143</v>
      </c>
      <c r="I262" s="95">
        <v>91.551670000000001</v>
      </c>
      <c r="J262" s="95">
        <v>0</v>
      </c>
      <c r="K262" s="95">
        <v>55.944279999999999</v>
      </c>
      <c r="L262" s="95">
        <v>261.95702</v>
      </c>
      <c r="M262" s="95">
        <v>57.802879999999995</v>
      </c>
      <c r="N262" s="95">
        <v>204.49936</v>
      </c>
      <c r="O262" s="95">
        <v>3531.3262200000004</v>
      </c>
    </row>
    <row r="263" spans="1:15">
      <c r="A263" s="64" t="s">
        <v>382</v>
      </c>
      <c r="B263" s="95">
        <v>0</v>
      </c>
      <c r="C263" s="95">
        <v>0</v>
      </c>
      <c r="D263" s="95">
        <v>121.72399</v>
      </c>
      <c r="E263" s="95">
        <v>0</v>
      </c>
      <c r="F263" s="95">
        <v>1006.12549</v>
      </c>
      <c r="G263" s="95">
        <v>87.166169999999994</v>
      </c>
      <c r="H263" s="95">
        <v>509.67223999999999</v>
      </c>
      <c r="I263" s="95">
        <v>4.7986599999999999</v>
      </c>
      <c r="J263" s="95">
        <v>0</v>
      </c>
      <c r="K263" s="95">
        <v>47.585140000000003</v>
      </c>
      <c r="L263" s="95">
        <v>45.260190000000001</v>
      </c>
      <c r="M263" s="95">
        <v>0</v>
      </c>
      <c r="N263" s="95">
        <v>109.00842</v>
      </c>
      <c r="O263" s="95">
        <v>1931.3403000000001</v>
      </c>
    </row>
    <row r="264" spans="1:15">
      <c r="A264" s="64" t="s">
        <v>383</v>
      </c>
      <c r="B264" s="95">
        <v>0</v>
      </c>
      <c r="C264" s="95">
        <v>-4.0000000000000003E-5</v>
      </c>
      <c r="D264" s="95">
        <v>0</v>
      </c>
      <c r="E264" s="95">
        <v>0</v>
      </c>
      <c r="F264" s="95">
        <v>0</v>
      </c>
      <c r="G264" s="95">
        <v>0</v>
      </c>
      <c r="H264" s="95">
        <v>0</v>
      </c>
      <c r="I264" s="95">
        <v>0</v>
      </c>
      <c r="J264" s="95">
        <v>0</v>
      </c>
      <c r="K264" s="95">
        <v>1.3699999999999999E-2</v>
      </c>
      <c r="L264" s="95">
        <v>0</v>
      </c>
      <c r="M264" s="95">
        <v>0</v>
      </c>
      <c r="N264" s="95">
        <v>0</v>
      </c>
      <c r="O264" s="95">
        <v>1.366E-2</v>
      </c>
    </row>
    <row r="265" spans="1:15">
      <c r="A265" s="64" t="s">
        <v>384</v>
      </c>
      <c r="B265" s="95">
        <v>2939.3090299999999</v>
      </c>
      <c r="C265" s="95">
        <v>3308.9619600000001</v>
      </c>
      <c r="D265" s="95">
        <v>3978.39176</v>
      </c>
      <c r="E265" s="95">
        <v>2153.1078399999997</v>
      </c>
      <c r="F265" s="95">
        <v>54.458669999999998</v>
      </c>
      <c r="G265" s="95">
        <v>1422.87481</v>
      </c>
      <c r="H265" s="95">
        <v>0</v>
      </c>
      <c r="I265" s="95">
        <v>226.20157999999998</v>
      </c>
      <c r="J265" s="95">
        <v>0</v>
      </c>
      <c r="K265" s="95">
        <v>1300.8218999999999</v>
      </c>
      <c r="L265" s="95">
        <v>733.87768000000005</v>
      </c>
      <c r="M265" s="95">
        <v>3871.3925600000002</v>
      </c>
      <c r="N265" s="95">
        <v>305.43068</v>
      </c>
      <c r="O265" s="95">
        <v>20294.82847</v>
      </c>
    </row>
    <row r="266" spans="1:15">
      <c r="A266" s="64" t="s">
        <v>385</v>
      </c>
      <c r="B266" s="95">
        <v>6349.0198799999998</v>
      </c>
      <c r="C266" s="95">
        <v>2604.0491400000001</v>
      </c>
      <c r="D266" s="95">
        <v>2365.72928</v>
      </c>
      <c r="E266" s="95">
        <v>14092.39416</v>
      </c>
      <c r="F266" s="95">
        <v>4053.6311800000003</v>
      </c>
      <c r="G266" s="95">
        <v>885.85844999999995</v>
      </c>
      <c r="H266" s="95">
        <v>1882.3247799999999</v>
      </c>
      <c r="I266" s="95">
        <v>0</v>
      </c>
      <c r="J266" s="95">
        <v>38.285519999999998</v>
      </c>
      <c r="K266" s="95">
        <v>617.83190999999999</v>
      </c>
      <c r="L266" s="95">
        <v>1454.4961000000001</v>
      </c>
      <c r="M266" s="95">
        <v>1101.5788600000001</v>
      </c>
      <c r="N266" s="95">
        <v>232.23121</v>
      </c>
      <c r="O266" s="95">
        <v>35677.430469999999</v>
      </c>
    </row>
    <row r="267" spans="1:15">
      <c r="A267" s="177" t="s">
        <v>386</v>
      </c>
      <c r="B267" s="57">
        <v>-109483.39706999999</v>
      </c>
      <c r="C267" s="57">
        <v>-117073.10209999999</v>
      </c>
      <c r="D267" s="57">
        <v>-149108.49378999998</v>
      </c>
      <c r="E267" s="57">
        <v>-69190.625750000007</v>
      </c>
      <c r="F267" s="57">
        <v>-95881.559769999993</v>
      </c>
      <c r="G267" s="57">
        <v>-58677.973539999999</v>
      </c>
      <c r="H267" s="57">
        <v>-52266.077749999997</v>
      </c>
      <c r="I267" s="57">
        <v>-91790.73302</v>
      </c>
      <c r="J267" s="57">
        <v>-189.69876000000002</v>
      </c>
      <c r="K267" s="57">
        <v>-105158.82415</v>
      </c>
      <c r="L267" s="57">
        <v>-24688.7238</v>
      </c>
      <c r="M267" s="57">
        <v>-149815.17346000002</v>
      </c>
      <c r="N267" s="57">
        <v>-51447.650959999999</v>
      </c>
      <c r="O267" s="57">
        <v>-1074772.0339200001</v>
      </c>
    </row>
    <row r="268" spans="1:15">
      <c r="A268" s="64" t="s">
        <v>387</v>
      </c>
      <c r="B268" s="95">
        <v>-82096.27601999999</v>
      </c>
      <c r="C268" s="95">
        <v>-76230.436239999995</v>
      </c>
      <c r="D268" s="95">
        <v>-122647.82734999999</v>
      </c>
      <c r="E268" s="95">
        <v>-61522.736850000001</v>
      </c>
      <c r="F268" s="95">
        <v>-79841.918930000014</v>
      </c>
      <c r="G268" s="95">
        <v>-44173.544190000001</v>
      </c>
      <c r="H268" s="95">
        <v>-42349.829939999996</v>
      </c>
      <c r="I268" s="95">
        <v>-60135.587</v>
      </c>
      <c r="J268" s="95">
        <v>-33.600470000000001</v>
      </c>
      <c r="K268" s="95">
        <v>-75620.765469999998</v>
      </c>
      <c r="L268" s="95">
        <v>-19549.922269999999</v>
      </c>
      <c r="M268" s="95">
        <v>-133084.26538</v>
      </c>
      <c r="N268" s="95">
        <v>-42995.130549999994</v>
      </c>
      <c r="O268" s="95">
        <v>-840281.84065999999</v>
      </c>
    </row>
    <row r="269" spans="1:15">
      <c r="A269" s="64" t="s">
        <v>388</v>
      </c>
      <c r="B269" s="95">
        <v>0</v>
      </c>
      <c r="C269" s="95">
        <v>0</v>
      </c>
      <c r="D269" s="95">
        <v>-24.967950000000002</v>
      </c>
      <c r="E269" s="95">
        <v>0</v>
      </c>
      <c r="F269" s="95">
        <v>0</v>
      </c>
      <c r="G269" s="95">
        <v>-14.019440000000001</v>
      </c>
      <c r="H269" s="95">
        <v>-52.305800000000005</v>
      </c>
      <c r="I269" s="95">
        <v>0</v>
      </c>
      <c r="J269" s="95">
        <v>0</v>
      </c>
      <c r="K269" s="95">
        <v>0</v>
      </c>
      <c r="L269" s="95">
        <v>-8.92849</v>
      </c>
      <c r="M269" s="95">
        <v>0</v>
      </c>
      <c r="N269" s="95">
        <v>0</v>
      </c>
      <c r="O269" s="95">
        <v>-100.22167999999999</v>
      </c>
    </row>
    <row r="270" spans="1:15">
      <c r="A270" s="64" t="s">
        <v>389</v>
      </c>
      <c r="B270" s="95">
        <v>-4217.8539700000001</v>
      </c>
      <c r="C270" s="95">
        <v>-6625.7960800000001</v>
      </c>
      <c r="D270" s="95">
        <v>-12977.638150000001</v>
      </c>
      <c r="E270" s="95">
        <v>-4748.65985</v>
      </c>
      <c r="F270" s="95">
        <v>-5048.2668300000005</v>
      </c>
      <c r="G270" s="95">
        <v>-7850.58061</v>
      </c>
      <c r="H270" s="95">
        <v>-7351.4111299999995</v>
      </c>
      <c r="I270" s="95">
        <v>-19925.036499999998</v>
      </c>
      <c r="J270" s="95">
        <v>-156.09829000000002</v>
      </c>
      <c r="K270" s="95">
        <v>-16453.287220000002</v>
      </c>
      <c r="L270" s="95">
        <v>-4359.9574499999999</v>
      </c>
      <c r="M270" s="95">
        <v>-9478.3364199999996</v>
      </c>
      <c r="N270" s="95">
        <v>-6139.2444800000003</v>
      </c>
      <c r="O270" s="95">
        <v>-105332.16698000001</v>
      </c>
    </row>
    <row r="271" spans="1:15">
      <c r="A271" s="64" t="s">
        <v>390</v>
      </c>
      <c r="B271" s="95">
        <v>-10.266200000000001</v>
      </c>
      <c r="C271" s="95">
        <v>-252.04432999999997</v>
      </c>
      <c r="D271" s="95">
        <v>0</v>
      </c>
      <c r="E271" s="95">
        <v>-16.946990000000003</v>
      </c>
      <c r="F271" s="95">
        <v>-7771.9171200000001</v>
      </c>
      <c r="G271" s="95">
        <v>0</v>
      </c>
      <c r="H271" s="95">
        <v>0</v>
      </c>
      <c r="I271" s="95">
        <v>-389.97388000000001</v>
      </c>
      <c r="J271" s="95">
        <v>0</v>
      </c>
      <c r="K271" s="95">
        <v>-2293.9111699999999</v>
      </c>
      <c r="L271" s="95">
        <v>0</v>
      </c>
      <c r="M271" s="95">
        <v>0</v>
      </c>
      <c r="N271" s="95">
        <v>0</v>
      </c>
      <c r="O271" s="95">
        <v>-10735.05969</v>
      </c>
    </row>
    <row r="272" spans="1:15">
      <c r="A272" s="64" t="s">
        <v>391</v>
      </c>
      <c r="B272" s="95">
        <v>-3798.1430299999997</v>
      </c>
      <c r="C272" s="95">
        <v>0</v>
      </c>
      <c r="D272" s="95">
        <v>-6756.5284599999995</v>
      </c>
      <c r="E272" s="95">
        <v>0</v>
      </c>
      <c r="F272" s="95">
        <v>0</v>
      </c>
      <c r="G272" s="95">
        <v>-3857.9399600000002</v>
      </c>
      <c r="H272" s="95">
        <v>-1025.6166600000001</v>
      </c>
      <c r="I272" s="95">
        <v>-1671.66661</v>
      </c>
      <c r="J272" s="95">
        <v>0</v>
      </c>
      <c r="K272" s="95">
        <v>-6394.3333300000004</v>
      </c>
      <c r="L272" s="95">
        <v>0</v>
      </c>
      <c r="M272" s="95">
        <v>0</v>
      </c>
      <c r="N272" s="95">
        <v>0</v>
      </c>
      <c r="O272" s="95">
        <v>-23504.228050000002</v>
      </c>
    </row>
    <row r="273" spans="1:15">
      <c r="A273" s="65" t="s">
        <v>392</v>
      </c>
      <c r="B273" s="95">
        <v>-1866.05043</v>
      </c>
      <c r="C273" s="95">
        <v>0</v>
      </c>
      <c r="D273" s="95">
        <v>-2141.6321699999999</v>
      </c>
      <c r="E273" s="95">
        <v>-1652.2814599999999</v>
      </c>
      <c r="F273" s="95">
        <v>-2880.8388999999997</v>
      </c>
      <c r="G273" s="95">
        <v>-1877.46612</v>
      </c>
      <c r="H273" s="95">
        <v>-1265.6437599999999</v>
      </c>
      <c r="I273" s="95">
        <v>-1915.8610700000002</v>
      </c>
      <c r="J273" s="95">
        <v>0</v>
      </c>
      <c r="K273" s="95">
        <v>-2929.7600899999998</v>
      </c>
      <c r="L273" s="95">
        <v>-687.77326000000005</v>
      </c>
      <c r="M273" s="95">
        <v>-3725.5669199999998</v>
      </c>
      <c r="N273" s="95">
        <v>0</v>
      </c>
      <c r="O273" s="95">
        <v>-20942.874179999999</v>
      </c>
    </row>
    <row r="274" spans="1:15">
      <c r="A274" s="65" t="s">
        <v>464</v>
      </c>
      <c r="B274" s="95">
        <v>-17494.807420000001</v>
      </c>
      <c r="C274" s="95">
        <v>-33964.825450000004</v>
      </c>
      <c r="D274" s="95">
        <v>-4559.8997099999997</v>
      </c>
      <c r="E274" s="95">
        <v>-1250.0006000000001</v>
      </c>
      <c r="F274" s="95">
        <v>-338.61798999999996</v>
      </c>
      <c r="G274" s="95">
        <v>-904.42322000000001</v>
      </c>
      <c r="H274" s="95">
        <v>-221.27045999999999</v>
      </c>
      <c r="I274" s="95">
        <v>-7752.6079600000003</v>
      </c>
      <c r="J274" s="95">
        <v>0</v>
      </c>
      <c r="K274" s="95">
        <v>-1466.7668700000002</v>
      </c>
      <c r="L274" s="95">
        <v>-82.142330000000001</v>
      </c>
      <c r="M274" s="95">
        <v>-3527.0047400000003</v>
      </c>
      <c r="N274" s="95">
        <v>-2313.2759300000002</v>
      </c>
      <c r="O274" s="95">
        <v>-73875.642680000004</v>
      </c>
    </row>
    <row r="275" spans="1:15">
      <c r="A275" s="177" t="s">
        <v>979</v>
      </c>
      <c r="B275" s="57">
        <v>122420.24196</v>
      </c>
      <c r="C275" s="57">
        <v>222096.71489999999</v>
      </c>
      <c r="D275" s="57">
        <v>174079.22196</v>
      </c>
      <c r="E275" s="57">
        <v>142049.73330000002</v>
      </c>
      <c r="F275" s="57">
        <v>105811.43776</v>
      </c>
      <c r="G275" s="57">
        <v>74384.023829999991</v>
      </c>
      <c r="H275" s="57">
        <v>67951.033120000007</v>
      </c>
      <c r="I275" s="57">
        <v>222951.30984999999</v>
      </c>
      <c r="J275" s="57">
        <v>912.43846999999994</v>
      </c>
      <c r="K275" s="57">
        <v>157125.79594000001</v>
      </c>
      <c r="L275" s="57">
        <v>33998.031219999997</v>
      </c>
      <c r="M275" s="57">
        <v>119441.60764</v>
      </c>
      <c r="N275" s="57">
        <v>121824.91777</v>
      </c>
      <c r="O275" s="57">
        <v>1565046.5077200001</v>
      </c>
    </row>
    <row r="276" spans="1:15">
      <c r="A276" s="155" t="s">
        <v>393</v>
      </c>
      <c r="B276" s="57">
        <v>69653.63536</v>
      </c>
      <c r="C276" s="57">
        <v>114552.59254000001</v>
      </c>
      <c r="D276" s="57">
        <v>76672.619550000003</v>
      </c>
      <c r="E276" s="57">
        <v>78224.707699999999</v>
      </c>
      <c r="F276" s="57">
        <v>66498.963499999998</v>
      </c>
      <c r="G276" s="57">
        <v>64038.44975</v>
      </c>
      <c r="H276" s="57">
        <v>30556.086640000001</v>
      </c>
      <c r="I276" s="57">
        <v>23831.231589999999</v>
      </c>
      <c r="J276" s="57">
        <v>1235.3747700000001</v>
      </c>
      <c r="K276" s="57">
        <v>28304.724109999999</v>
      </c>
      <c r="L276" s="57">
        <v>6339.6441699999996</v>
      </c>
      <c r="M276" s="57">
        <v>122996.97648</v>
      </c>
      <c r="N276" s="57">
        <v>11312.684070000001</v>
      </c>
      <c r="O276" s="57">
        <v>694217.69023000007</v>
      </c>
    </row>
    <row r="277" spans="1:15">
      <c r="A277" s="64" t="s">
        <v>394</v>
      </c>
      <c r="B277" s="95">
        <v>34173.040850000005</v>
      </c>
      <c r="C277" s="95">
        <v>58214.998229999997</v>
      </c>
      <c r="D277" s="95">
        <v>28975.719710000001</v>
      </c>
      <c r="E277" s="95">
        <v>30012.60944</v>
      </c>
      <c r="F277" s="95">
        <v>28138.519049999999</v>
      </c>
      <c r="G277" s="95">
        <v>28045.402610000001</v>
      </c>
      <c r="H277" s="95">
        <v>11260.223890000001</v>
      </c>
      <c r="I277" s="95">
        <v>22286.900739999997</v>
      </c>
      <c r="J277" s="95">
        <v>534.67009999999993</v>
      </c>
      <c r="K277" s="95">
        <v>20453.590239999998</v>
      </c>
      <c r="L277" s="95">
        <v>2895.7273599999999</v>
      </c>
      <c r="M277" s="95">
        <v>26821.717519999998</v>
      </c>
      <c r="N277" s="95">
        <v>10289.729859999999</v>
      </c>
      <c r="O277" s="95">
        <v>302102.84960000002</v>
      </c>
    </row>
    <row r="278" spans="1:15">
      <c r="A278" s="64" t="s">
        <v>395</v>
      </c>
      <c r="B278" s="95">
        <v>28738.64935</v>
      </c>
      <c r="C278" s="95">
        <v>19305.079570000002</v>
      </c>
      <c r="D278" s="95">
        <v>35089.768309999999</v>
      </c>
      <c r="E278" s="95">
        <v>42516.570939999998</v>
      </c>
      <c r="F278" s="95">
        <v>24114.486010000001</v>
      </c>
      <c r="G278" s="95">
        <v>33645.600869999995</v>
      </c>
      <c r="H278" s="95">
        <v>7882.6972800000003</v>
      </c>
      <c r="I278" s="95">
        <v>811.82255000000009</v>
      </c>
      <c r="J278" s="95">
        <v>619.01231000000007</v>
      </c>
      <c r="K278" s="95">
        <v>7577.0016100000003</v>
      </c>
      <c r="L278" s="95">
        <v>1965.0829799999999</v>
      </c>
      <c r="M278" s="95">
        <v>15330.25549</v>
      </c>
      <c r="N278" s="95">
        <v>204.35295000000002</v>
      </c>
      <c r="O278" s="95">
        <v>217800.38021999999</v>
      </c>
    </row>
    <row r="279" spans="1:15">
      <c r="A279" s="64" t="s">
        <v>396</v>
      </c>
      <c r="B279" s="95">
        <v>3197.3040299999998</v>
      </c>
      <c r="C279" s="95">
        <v>1241.2418700000001</v>
      </c>
      <c r="D279" s="95">
        <v>10175.40575</v>
      </c>
      <c r="E279" s="95">
        <v>1083.4157499999999</v>
      </c>
      <c r="F279" s="95">
        <v>7388.10869</v>
      </c>
      <c r="G279" s="95">
        <v>1320.7320300000001</v>
      </c>
      <c r="H279" s="95">
        <v>2425.6075299999998</v>
      </c>
      <c r="I279" s="95">
        <v>54.88</v>
      </c>
      <c r="J279" s="95">
        <v>0</v>
      </c>
      <c r="K279" s="95">
        <v>0</v>
      </c>
      <c r="L279" s="95">
        <v>187.75120000000001</v>
      </c>
      <c r="M279" s="95">
        <v>79596.16509000001</v>
      </c>
      <c r="N279" s="95">
        <v>236.46951999999999</v>
      </c>
      <c r="O279" s="95">
        <v>106907.08145999999</v>
      </c>
    </row>
    <row r="280" spans="1:15">
      <c r="A280" s="64" t="s">
        <v>397</v>
      </c>
      <c r="B280" s="95">
        <v>1224.3248100000001</v>
      </c>
      <c r="C280" s="95">
        <v>33239.819009999999</v>
      </c>
      <c r="D280" s="95">
        <v>0</v>
      </c>
      <c r="E280" s="95">
        <v>1595.4002499999999</v>
      </c>
      <c r="F280" s="95">
        <v>1052.19931</v>
      </c>
      <c r="G280" s="95">
        <v>0</v>
      </c>
      <c r="H280" s="95">
        <v>0</v>
      </c>
      <c r="I280" s="95">
        <v>0</v>
      </c>
      <c r="J280" s="95">
        <v>0</v>
      </c>
      <c r="K280" s="95">
        <v>0</v>
      </c>
      <c r="L280" s="95">
        <v>0</v>
      </c>
      <c r="M280" s="95">
        <v>0</v>
      </c>
      <c r="N280" s="95">
        <v>0</v>
      </c>
      <c r="O280" s="95">
        <v>37111.74338</v>
      </c>
    </row>
    <row r="281" spans="1:15">
      <c r="A281" s="62" t="s">
        <v>398</v>
      </c>
      <c r="B281" s="95">
        <v>2320.3163199999999</v>
      </c>
      <c r="C281" s="95">
        <v>2551.4538600000001</v>
      </c>
      <c r="D281" s="95">
        <v>2431.7257799999998</v>
      </c>
      <c r="E281" s="95">
        <v>3016.7113199999999</v>
      </c>
      <c r="F281" s="95">
        <v>5805.6504400000003</v>
      </c>
      <c r="G281" s="95">
        <v>1026.71424</v>
      </c>
      <c r="H281" s="95">
        <v>8987.5579399999988</v>
      </c>
      <c r="I281" s="95">
        <v>677.62830000000008</v>
      </c>
      <c r="J281" s="95">
        <v>81.692359999999994</v>
      </c>
      <c r="K281" s="95">
        <v>274.13226000000003</v>
      </c>
      <c r="L281" s="95">
        <v>1291.0826299999999</v>
      </c>
      <c r="M281" s="95">
        <v>1248.8383799999999</v>
      </c>
      <c r="N281" s="95">
        <v>582.13174000000004</v>
      </c>
      <c r="O281" s="95">
        <v>30295.635569999999</v>
      </c>
    </row>
    <row r="282" spans="1:15">
      <c r="A282" s="62" t="s">
        <v>399</v>
      </c>
      <c r="B282" s="95">
        <v>0</v>
      </c>
      <c r="C282" s="95">
        <v>0</v>
      </c>
      <c r="D282" s="95">
        <v>0</v>
      </c>
      <c r="E282" s="95">
        <v>0</v>
      </c>
      <c r="F282" s="95">
        <v>0</v>
      </c>
      <c r="G282" s="95">
        <v>0</v>
      </c>
      <c r="H282" s="95">
        <v>0</v>
      </c>
      <c r="I282" s="95">
        <v>0</v>
      </c>
      <c r="J282" s="95">
        <v>0</v>
      </c>
      <c r="K282" s="95">
        <v>0</v>
      </c>
      <c r="L282" s="95">
        <v>0</v>
      </c>
      <c r="M282" s="95">
        <v>0</v>
      </c>
      <c r="N282" s="95">
        <v>0</v>
      </c>
      <c r="O282" s="95">
        <v>0</v>
      </c>
    </row>
    <row r="283" spans="1:15">
      <c r="A283" s="177" t="s">
        <v>400</v>
      </c>
      <c r="B283" s="57">
        <v>-37734.85903</v>
      </c>
      <c r="C283" s="57">
        <v>-38313.43879</v>
      </c>
      <c r="D283" s="57">
        <v>-50203.243740000005</v>
      </c>
      <c r="E283" s="57">
        <v>-31033.723489999997</v>
      </c>
      <c r="F283" s="57">
        <v>-37843.754890000004</v>
      </c>
      <c r="G283" s="57">
        <v>-35791.887649999997</v>
      </c>
      <c r="H283" s="57">
        <v>-13896.93586</v>
      </c>
      <c r="I283" s="57">
        <v>-3114.43048</v>
      </c>
      <c r="J283" s="57">
        <v>-548.98257999999998</v>
      </c>
      <c r="K283" s="57">
        <v>-11505.74828</v>
      </c>
      <c r="L283" s="57">
        <v>-3569.43343</v>
      </c>
      <c r="M283" s="57">
        <v>-76364.414959999995</v>
      </c>
      <c r="N283" s="57">
        <v>-1083.3929599999999</v>
      </c>
      <c r="O283" s="57">
        <v>-341004.24614</v>
      </c>
    </row>
    <row r="284" spans="1:15">
      <c r="A284" s="64" t="s">
        <v>394</v>
      </c>
      <c r="B284" s="95">
        <v>-13291.084510000001</v>
      </c>
      <c r="C284" s="95">
        <v>-11301.665050000001</v>
      </c>
      <c r="D284" s="95">
        <v>-15132.407449999999</v>
      </c>
      <c r="E284" s="95">
        <v>-3036.4153500000002</v>
      </c>
      <c r="F284" s="95">
        <v>-3895.8449700000001</v>
      </c>
      <c r="G284" s="95">
        <v>-10066.75923</v>
      </c>
      <c r="H284" s="95">
        <v>-3751.6748399999997</v>
      </c>
      <c r="I284" s="95">
        <v>-2850.2755099999999</v>
      </c>
      <c r="J284" s="95">
        <v>-55.506169999999997</v>
      </c>
      <c r="K284" s="95">
        <v>-3580.3148099999999</v>
      </c>
      <c r="L284" s="95">
        <v>-574.27400999999998</v>
      </c>
      <c r="M284" s="95">
        <v>-7110.3702000000003</v>
      </c>
      <c r="N284" s="95">
        <v>-211.39239999999998</v>
      </c>
      <c r="O284" s="95">
        <v>-74857.984500000006</v>
      </c>
    </row>
    <row r="285" spans="1:15">
      <c r="A285" s="64" t="s">
        <v>401</v>
      </c>
      <c r="B285" s="95">
        <v>-3623.6927299999998</v>
      </c>
      <c r="C285" s="95">
        <v>-1498.5580199999999</v>
      </c>
      <c r="D285" s="95">
        <v>-12422.41365</v>
      </c>
      <c r="E285" s="95">
        <v>-3263.3374900000003</v>
      </c>
      <c r="F285" s="95">
        <v>-5533.5353600000008</v>
      </c>
      <c r="G285" s="95">
        <v>-1833.3676799999998</v>
      </c>
      <c r="H285" s="95">
        <v>-633.62146999999993</v>
      </c>
      <c r="I285" s="95">
        <v>-17.74737</v>
      </c>
      <c r="J285" s="95">
        <v>0</v>
      </c>
      <c r="K285" s="95">
        <v>-788.43647999999996</v>
      </c>
      <c r="L285" s="95">
        <v>-385.83859000000001</v>
      </c>
      <c r="M285" s="95">
        <v>-63786.307770000007</v>
      </c>
      <c r="N285" s="95">
        <v>-400.80392000000001</v>
      </c>
      <c r="O285" s="95">
        <v>-94187.660530000008</v>
      </c>
    </row>
    <row r="286" spans="1:15">
      <c r="A286" s="64" t="s">
        <v>402</v>
      </c>
      <c r="B286" s="95">
        <v>-13.089979999999999</v>
      </c>
      <c r="C286" s="95">
        <v>-12064.96572</v>
      </c>
      <c r="D286" s="95">
        <v>0</v>
      </c>
      <c r="E286" s="95">
        <v>-100.69405999999999</v>
      </c>
      <c r="F286" s="95">
        <v>0</v>
      </c>
      <c r="G286" s="95">
        <v>0</v>
      </c>
      <c r="H286" s="95">
        <v>0</v>
      </c>
      <c r="I286" s="95">
        <v>0</v>
      </c>
      <c r="J286" s="95">
        <v>0</v>
      </c>
      <c r="K286" s="95">
        <v>0</v>
      </c>
      <c r="L286" s="95">
        <v>0</v>
      </c>
      <c r="M286" s="95">
        <v>0</v>
      </c>
      <c r="N286" s="95">
        <v>0</v>
      </c>
      <c r="O286" s="95">
        <v>-12178.749760000001</v>
      </c>
    </row>
    <row r="287" spans="1:15">
      <c r="A287" s="64" t="s">
        <v>403</v>
      </c>
      <c r="B287" s="95">
        <v>0</v>
      </c>
      <c r="C287" s="95">
        <v>0</v>
      </c>
      <c r="D287" s="95">
        <v>0</v>
      </c>
      <c r="E287" s="95">
        <v>0</v>
      </c>
      <c r="F287" s="95">
        <v>0</v>
      </c>
      <c r="G287" s="95">
        <v>0</v>
      </c>
      <c r="H287" s="95">
        <v>0</v>
      </c>
      <c r="I287" s="95">
        <v>0</v>
      </c>
      <c r="J287" s="95">
        <v>-1.0883900000000002</v>
      </c>
      <c r="K287" s="95">
        <v>0</v>
      </c>
      <c r="L287" s="95">
        <v>0</v>
      </c>
      <c r="M287" s="95">
        <v>0</v>
      </c>
      <c r="N287" s="95">
        <v>0</v>
      </c>
      <c r="O287" s="95">
        <v>-1.0883900000000002</v>
      </c>
    </row>
    <row r="288" spans="1:15">
      <c r="A288" s="65" t="s">
        <v>404</v>
      </c>
      <c r="B288" s="95">
        <v>-20806.99181</v>
      </c>
      <c r="C288" s="95">
        <v>-13448.25</v>
      </c>
      <c r="D288" s="95">
        <v>-22648.422640000001</v>
      </c>
      <c r="E288" s="95">
        <v>-24633.276590000001</v>
      </c>
      <c r="F288" s="95">
        <v>-28414.37456</v>
      </c>
      <c r="G288" s="95">
        <v>-23891.760739999998</v>
      </c>
      <c r="H288" s="95">
        <v>-9511.6395499999999</v>
      </c>
      <c r="I288" s="95">
        <v>-246.4076</v>
      </c>
      <c r="J288" s="95">
        <v>-492.38802000000004</v>
      </c>
      <c r="K288" s="95">
        <v>-7136.9969900000006</v>
      </c>
      <c r="L288" s="95">
        <v>-2609.3208300000001</v>
      </c>
      <c r="M288" s="95">
        <v>-5467.7369900000003</v>
      </c>
      <c r="N288" s="95">
        <v>-471.19664</v>
      </c>
      <c r="O288" s="95">
        <v>-159778.76296000002</v>
      </c>
    </row>
    <row r="289" spans="1:15">
      <c r="A289" s="65" t="s">
        <v>405</v>
      </c>
      <c r="B289" s="95">
        <v>0</v>
      </c>
      <c r="C289" s="95">
        <v>0</v>
      </c>
      <c r="D289" s="95">
        <v>0</v>
      </c>
      <c r="E289" s="95">
        <v>0</v>
      </c>
      <c r="F289" s="95">
        <v>0</v>
      </c>
      <c r="G289" s="95">
        <v>0</v>
      </c>
      <c r="H289" s="95">
        <v>0</v>
      </c>
      <c r="I289" s="95">
        <v>0</v>
      </c>
      <c r="J289" s="95">
        <v>0</v>
      </c>
      <c r="K289" s="95">
        <v>0</v>
      </c>
      <c r="L289" s="95">
        <v>0</v>
      </c>
      <c r="M289" s="95">
        <v>0</v>
      </c>
      <c r="N289" s="95">
        <v>0</v>
      </c>
      <c r="O289" s="95">
        <v>0</v>
      </c>
    </row>
    <row r="290" spans="1:15">
      <c r="A290" s="177" t="s">
        <v>978</v>
      </c>
      <c r="B290" s="57">
        <v>154339.01828999998</v>
      </c>
      <c r="C290" s="57">
        <v>298335.86864999996</v>
      </c>
      <c r="D290" s="57">
        <v>200548.59777000002</v>
      </c>
      <c r="E290" s="57">
        <v>189240.71750999999</v>
      </c>
      <c r="F290" s="57">
        <v>134466.64637</v>
      </c>
      <c r="G290" s="57">
        <v>102630.58593</v>
      </c>
      <c r="H290" s="57">
        <v>84610.183900000004</v>
      </c>
      <c r="I290" s="57">
        <v>243668.11096000002</v>
      </c>
      <c r="J290" s="57">
        <v>1598.8306599999999</v>
      </c>
      <c r="K290" s="57">
        <v>173924.77177000002</v>
      </c>
      <c r="L290" s="57">
        <v>36768.241959999999</v>
      </c>
      <c r="M290" s="57">
        <v>166074.16915999999</v>
      </c>
      <c r="N290" s="57">
        <v>132054.20887999999</v>
      </c>
      <c r="O290" s="57">
        <v>1918259.95181</v>
      </c>
    </row>
    <row r="291" spans="1:15">
      <c r="A291" s="64" t="s">
        <v>406</v>
      </c>
      <c r="B291" s="95">
        <v>29004.022780000003</v>
      </c>
      <c r="C291" s="95">
        <v>48946.08223</v>
      </c>
      <c r="D291" s="95">
        <v>67247.605309999999</v>
      </c>
      <c r="E291" s="95">
        <v>22134.936539999999</v>
      </c>
      <c r="F291" s="95">
        <v>25819.611379999998</v>
      </c>
      <c r="G291" s="95">
        <v>6340.0329599999995</v>
      </c>
      <c r="H291" s="95">
        <v>21794.11378</v>
      </c>
      <c r="I291" s="95">
        <v>10058.565570000001</v>
      </c>
      <c r="J291" s="95">
        <v>971.53522999999996</v>
      </c>
      <c r="K291" s="95">
        <v>39941.945829999997</v>
      </c>
      <c r="L291" s="95">
        <v>3684.5671600000001</v>
      </c>
      <c r="M291" s="95">
        <v>115969.16774999999</v>
      </c>
      <c r="N291" s="95">
        <v>9685.0309900000011</v>
      </c>
      <c r="O291" s="95">
        <v>401597.21750999999</v>
      </c>
    </row>
    <row r="292" spans="1:15">
      <c r="A292" s="64" t="s">
        <v>407</v>
      </c>
      <c r="B292" s="95">
        <v>747.44054000000006</v>
      </c>
      <c r="C292" s="95">
        <v>1273.65743</v>
      </c>
      <c r="D292" s="95">
        <v>2796.2722799999997</v>
      </c>
      <c r="E292" s="95">
        <v>189.91989000000001</v>
      </c>
      <c r="F292" s="95">
        <v>2775.7592200000004</v>
      </c>
      <c r="G292" s="95">
        <v>466.90391999999997</v>
      </c>
      <c r="H292" s="95">
        <v>904.78483999999992</v>
      </c>
      <c r="I292" s="95">
        <v>939.32515999999998</v>
      </c>
      <c r="J292" s="95">
        <v>0</v>
      </c>
      <c r="K292" s="95">
        <v>1616.2306899999999</v>
      </c>
      <c r="L292" s="95">
        <v>190.26926999999998</v>
      </c>
      <c r="M292" s="95">
        <v>920.24449000000004</v>
      </c>
      <c r="N292" s="95">
        <v>1967.0442800000001</v>
      </c>
      <c r="O292" s="95">
        <v>14787.852010000001</v>
      </c>
    </row>
    <row r="293" spans="1:15">
      <c r="A293" s="64" t="s">
        <v>408</v>
      </c>
      <c r="B293" s="95">
        <v>28122.913489999999</v>
      </c>
      <c r="C293" s="95">
        <v>47606.583869999995</v>
      </c>
      <c r="D293" s="95">
        <v>63371.758520000003</v>
      </c>
      <c r="E293" s="95">
        <v>21930.97237</v>
      </c>
      <c r="F293" s="95">
        <v>21756.229230000001</v>
      </c>
      <c r="G293" s="95">
        <v>5873.1290399999998</v>
      </c>
      <c r="H293" s="95">
        <v>20885.556760000003</v>
      </c>
      <c r="I293" s="95">
        <v>8789.391599999999</v>
      </c>
      <c r="J293" s="95">
        <v>971.53522999999996</v>
      </c>
      <c r="K293" s="95">
        <v>27724.245129999999</v>
      </c>
      <c r="L293" s="95">
        <v>3494.15769</v>
      </c>
      <c r="M293" s="95">
        <v>113752.0186</v>
      </c>
      <c r="N293" s="95">
        <v>7527.0136299999995</v>
      </c>
      <c r="O293" s="95">
        <v>371805.50516</v>
      </c>
    </row>
    <row r="294" spans="1:15">
      <c r="A294" s="64" t="s">
        <v>409</v>
      </c>
      <c r="B294" s="95">
        <v>133.66874999999999</v>
      </c>
      <c r="C294" s="95">
        <v>0</v>
      </c>
      <c r="D294" s="95">
        <v>1046.2720999999999</v>
      </c>
      <c r="E294" s="95">
        <v>14.044280000000001</v>
      </c>
      <c r="F294" s="95">
        <v>1185.8141799999999</v>
      </c>
      <c r="G294" s="95">
        <v>0</v>
      </c>
      <c r="H294" s="95">
        <v>0</v>
      </c>
      <c r="I294" s="95">
        <v>0</v>
      </c>
      <c r="J294" s="95">
        <v>0</v>
      </c>
      <c r="K294" s="95">
        <v>8115.43541</v>
      </c>
      <c r="L294" s="95">
        <v>0.14019999999999999</v>
      </c>
      <c r="M294" s="95">
        <v>157.72110999999998</v>
      </c>
      <c r="N294" s="95">
        <v>0</v>
      </c>
      <c r="O294" s="95">
        <v>10653.096029999999</v>
      </c>
    </row>
    <row r="295" spans="1:15">
      <c r="A295" s="64" t="s">
        <v>410</v>
      </c>
      <c r="B295" s="95">
        <v>0</v>
      </c>
      <c r="C295" s="95">
        <v>0</v>
      </c>
      <c r="D295" s="95">
        <v>0</v>
      </c>
      <c r="E295" s="95">
        <v>0</v>
      </c>
      <c r="F295" s="95">
        <v>0</v>
      </c>
      <c r="G295" s="95">
        <v>0</v>
      </c>
      <c r="H295" s="95">
        <v>0</v>
      </c>
      <c r="I295" s="95">
        <v>329.84881000000001</v>
      </c>
      <c r="J295" s="95">
        <v>0</v>
      </c>
      <c r="K295" s="95">
        <v>2486.0346</v>
      </c>
      <c r="L295" s="95">
        <v>0</v>
      </c>
      <c r="M295" s="95">
        <v>1139.18355</v>
      </c>
      <c r="N295" s="95">
        <v>25.37349</v>
      </c>
      <c r="O295" s="95">
        <v>3980.4404500000001</v>
      </c>
    </row>
    <row r="296" spans="1:15">
      <c r="A296" s="64" t="s">
        <v>411</v>
      </c>
      <c r="B296" s="95">
        <v>0</v>
      </c>
      <c r="C296" s="95">
        <v>0</v>
      </c>
      <c r="D296" s="95">
        <v>0</v>
      </c>
      <c r="E296" s="95">
        <v>0</v>
      </c>
      <c r="F296" s="95">
        <v>17.750599999999999</v>
      </c>
      <c r="G296" s="95">
        <v>0</v>
      </c>
      <c r="H296" s="95">
        <v>0</v>
      </c>
      <c r="I296" s="95">
        <v>0</v>
      </c>
      <c r="J296" s="95">
        <v>0</v>
      </c>
      <c r="K296" s="95">
        <v>0</v>
      </c>
      <c r="L296" s="95">
        <v>0</v>
      </c>
      <c r="M296" s="95">
        <v>0</v>
      </c>
      <c r="N296" s="95">
        <v>0</v>
      </c>
      <c r="O296" s="95">
        <v>17.750599999999999</v>
      </c>
    </row>
    <row r="297" spans="1:15">
      <c r="A297" s="64" t="s">
        <v>412</v>
      </c>
      <c r="B297" s="95">
        <v>0</v>
      </c>
      <c r="C297" s="95">
        <v>65.840929999999986</v>
      </c>
      <c r="D297" s="95">
        <v>33.302410000000002</v>
      </c>
      <c r="E297" s="95">
        <v>0</v>
      </c>
      <c r="F297" s="95">
        <v>84.058149999999998</v>
      </c>
      <c r="G297" s="95">
        <v>0</v>
      </c>
      <c r="H297" s="95">
        <v>3.7721799999999996</v>
      </c>
      <c r="I297" s="95">
        <v>0</v>
      </c>
      <c r="J297" s="95">
        <v>0</v>
      </c>
      <c r="K297" s="95">
        <v>0</v>
      </c>
      <c r="L297" s="95">
        <v>0</v>
      </c>
      <c r="M297" s="95">
        <v>0</v>
      </c>
      <c r="N297" s="95">
        <v>165.59959000000001</v>
      </c>
      <c r="O297" s="95">
        <v>352.57326</v>
      </c>
    </row>
    <row r="298" spans="1:15">
      <c r="A298" s="64" t="s">
        <v>413</v>
      </c>
      <c r="B298" s="95">
        <v>0</v>
      </c>
      <c r="C298" s="95">
        <v>0</v>
      </c>
      <c r="D298" s="95">
        <v>0</v>
      </c>
      <c r="E298" s="95">
        <v>0</v>
      </c>
      <c r="F298" s="95">
        <v>0</v>
      </c>
      <c r="G298" s="95">
        <v>0</v>
      </c>
      <c r="H298" s="95">
        <v>0</v>
      </c>
      <c r="I298" s="95">
        <v>0</v>
      </c>
      <c r="J298" s="95">
        <v>0</v>
      </c>
      <c r="K298" s="95">
        <v>0</v>
      </c>
      <c r="L298" s="95">
        <v>0</v>
      </c>
      <c r="M298" s="95">
        <v>0</v>
      </c>
      <c r="N298" s="95">
        <v>0</v>
      </c>
      <c r="O298" s="95">
        <v>0</v>
      </c>
    </row>
    <row r="299" spans="1:15">
      <c r="A299" s="64" t="s">
        <v>414</v>
      </c>
      <c r="B299" s="95">
        <v>-51256.612659999999</v>
      </c>
      <c r="C299" s="95">
        <v>-88914.463470000002</v>
      </c>
      <c r="D299" s="95">
        <v>-76472.714129999993</v>
      </c>
      <c r="E299" s="95">
        <v>-50043.95435</v>
      </c>
      <c r="F299" s="95">
        <v>-47673.161979999997</v>
      </c>
      <c r="G299" s="95">
        <v>-15537.850060000001</v>
      </c>
      <c r="H299" s="95">
        <v>-17105.649649999999</v>
      </c>
      <c r="I299" s="95">
        <v>-23373.51168</v>
      </c>
      <c r="J299" s="95">
        <v>-568.88981000000001</v>
      </c>
      <c r="K299" s="95">
        <v>-42645.058010000001</v>
      </c>
      <c r="L299" s="95">
        <v>-6719.0634099999997</v>
      </c>
      <c r="M299" s="95">
        <v>-146142.40612</v>
      </c>
      <c r="N299" s="95">
        <v>-15584.796279999999</v>
      </c>
      <c r="O299" s="95">
        <v>-582038.13161000004</v>
      </c>
    </row>
    <row r="300" spans="1:15">
      <c r="A300" s="64" t="s">
        <v>415</v>
      </c>
      <c r="B300" s="95">
        <v>-48290.174549999996</v>
      </c>
      <c r="C300" s="95">
        <v>-64189.424049999994</v>
      </c>
      <c r="D300" s="95">
        <v>-67778.213860000003</v>
      </c>
      <c r="E300" s="95">
        <v>-39205.736109999998</v>
      </c>
      <c r="F300" s="95">
        <v>-34495.34605</v>
      </c>
      <c r="G300" s="95">
        <v>-14435.06198</v>
      </c>
      <c r="H300" s="95">
        <v>-16406.727370000001</v>
      </c>
      <c r="I300" s="95">
        <v>-12789.02649</v>
      </c>
      <c r="J300" s="95">
        <v>-568.88981000000001</v>
      </c>
      <c r="K300" s="95">
        <v>-28044.91504</v>
      </c>
      <c r="L300" s="95">
        <v>-5576.3832199999997</v>
      </c>
      <c r="M300" s="95">
        <v>-139565.79637999999</v>
      </c>
      <c r="N300" s="95">
        <v>-12422.838240000001</v>
      </c>
      <c r="O300" s="95">
        <v>-483768.53314999997</v>
      </c>
    </row>
    <row r="301" spans="1:15">
      <c r="A301" s="64" t="s">
        <v>416</v>
      </c>
      <c r="B301" s="95">
        <v>-2956.0266099999999</v>
      </c>
      <c r="C301" s="95">
        <v>-201.85426000000001</v>
      </c>
      <c r="D301" s="95">
        <v>-5457.2748700000002</v>
      </c>
      <c r="E301" s="95">
        <v>-10827.61493</v>
      </c>
      <c r="F301" s="95">
        <v>-8387.2889500000001</v>
      </c>
      <c r="G301" s="95">
        <v>0</v>
      </c>
      <c r="H301" s="95">
        <v>-18.819890000000001</v>
      </c>
      <c r="I301" s="95">
        <v>-2.23108</v>
      </c>
      <c r="J301" s="95">
        <v>0</v>
      </c>
      <c r="K301" s="95">
        <v>-10222.857880000001</v>
      </c>
      <c r="L301" s="95">
        <v>0</v>
      </c>
      <c r="M301" s="95">
        <v>-63.159730000000003</v>
      </c>
      <c r="N301" s="95">
        <v>-41.960860000000004</v>
      </c>
      <c r="O301" s="95">
        <v>-38179.089060000006</v>
      </c>
    </row>
    <row r="302" spans="1:15">
      <c r="A302" s="65" t="s">
        <v>417</v>
      </c>
      <c r="B302" s="95">
        <v>0</v>
      </c>
      <c r="C302" s="95">
        <v>0</v>
      </c>
      <c r="D302" s="95">
        <v>-550.87189000000001</v>
      </c>
      <c r="E302" s="95">
        <v>0</v>
      </c>
      <c r="F302" s="95">
        <v>0</v>
      </c>
      <c r="G302" s="95">
        <v>0</v>
      </c>
      <c r="H302" s="95">
        <v>0</v>
      </c>
      <c r="I302" s="95">
        <v>-361.42222999999996</v>
      </c>
      <c r="J302" s="95">
        <v>0</v>
      </c>
      <c r="K302" s="95">
        <v>-2470.34312</v>
      </c>
      <c r="L302" s="95">
        <v>-118.65044</v>
      </c>
      <c r="M302" s="95">
        <v>-1240.64077</v>
      </c>
      <c r="N302" s="95">
        <v>0</v>
      </c>
      <c r="O302" s="95">
        <v>-4741.9284500000003</v>
      </c>
    </row>
    <row r="303" spans="1:15">
      <c r="A303" s="65" t="s">
        <v>418</v>
      </c>
      <c r="B303" s="95">
        <v>-10.4115</v>
      </c>
      <c r="C303" s="95">
        <v>-24498.860570000001</v>
      </c>
      <c r="D303" s="95">
        <v>-2582.0212099999999</v>
      </c>
      <c r="E303" s="95">
        <v>-10.603309999999999</v>
      </c>
      <c r="F303" s="95">
        <v>-1475.1993799999998</v>
      </c>
      <c r="G303" s="95">
        <v>-1102.78808</v>
      </c>
      <c r="H303" s="95">
        <v>-552.76006000000007</v>
      </c>
      <c r="I303" s="95">
        <v>-10220.831880000002</v>
      </c>
      <c r="J303" s="95">
        <v>0</v>
      </c>
      <c r="K303" s="95">
        <v>-1906.9419700000001</v>
      </c>
      <c r="L303" s="95">
        <v>-1024.0297499999999</v>
      </c>
      <c r="M303" s="95">
        <v>-5272.8092400000005</v>
      </c>
      <c r="N303" s="95">
        <v>-3081.13051</v>
      </c>
      <c r="O303" s="95">
        <v>-51738.387459999998</v>
      </c>
    </row>
    <row r="304" spans="1:15">
      <c r="A304" s="64" t="s">
        <v>419</v>
      </c>
      <c r="B304" s="95">
        <v>0</v>
      </c>
      <c r="C304" s="95">
        <v>0</v>
      </c>
      <c r="D304" s="95">
        <v>0</v>
      </c>
      <c r="E304" s="95">
        <v>0</v>
      </c>
      <c r="F304" s="95">
        <v>0</v>
      </c>
      <c r="G304" s="95">
        <v>0</v>
      </c>
      <c r="H304" s="95">
        <v>0</v>
      </c>
      <c r="I304" s="95">
        <v>0</v>
      </c>
      <c r="J304" s="95">
        <v>0</v>
      </c>
      <c r="K304" s="95">
        <v>0</v>
      </c>
      <c r="L304" s="95">
        <v>0</v>
      </c>
      <c r="M304" s="95">
        <v>0</v>
      </c>
      <c r="N304" s="95">
        <v>0</v>
      </c>
      <c r="O304" s="95">
        <v>0</v>
      </c>
    </row>
    <row r="305" spans="1:15">
      <c r="A305" s="65" t="s">
        <v>420</v>
      </c>
      <c r="B305" s="95">
        <v>0</v>
      </c>
      <c r="C305" s="95">
        <v>-24.324590000000001</v>
      </c>
      <c r="D305" s="95">
        <v>-104.3323</v>
      </c>
      <c r="E305" s="95">
        <v>0</v>
      </c>
      <c r="F305" s="95">
        <v>-3315.3276000000001</v>
      </c>
      <c r="G305" s="95">
        <v>0</v>
      </c>
      <c r="H305" s="95">
        <v>-127.34233</v>
      </c>
      <c r="I305" s="95">
        <v>0</v>
      </c>
      <c r="J305" s="95">
        <v>0</v>
      </c>
      <c r="K305" s="95">
        <v>0</v>
      </c>
      <c r="L305" s="95">
        <v>0</v>
      </c>
      <c r="M305" s="95">
        <v>0</v>
      </c>
      <c r="N305" s="95">
        <v>-38.866669999999999</v>
      </c>
      <c r="O305" s="95">
        <v>-3610.1934900000001</v>
      </c>
    </row>
    <row r="306" spans="1:15">
      <c r="A306" s="177" t="s">
        <v>977</v>
      </c>
      <c r="B306" s="57">
        <v>132086.42840999999</v>
      </c>
      <c r="C306" s="57">
        <v>258367.48741</v>
      </c>
      <c r="D306" s="57">
        <v>191323.48895</v>
      </c>
      <c r="E306" s="57">
        <v>161331.6997</v>
      </c>
      <c r="F306" s="57">
        <v>112613.09577</v>
      </c>
      <c r="G306" s="57">
        <v>93432.768830000001</v>
      </c>
      <c r="H306" s="57">
        <v>89298.648029999997</v>
      </c>
      <c r="I306" s="57">
        <v>230353.16485</v>
      </c>
      <c r="J306" s="57">
        <v>2001.4760800000001</v>
      </c>
      <c r="K306" s="57">
        <v>171221.65959</v>
      </c>
      <c r="L306" s="57">
        <v>33733.745710000003</v>
      </c>
      <c r="M306" s="57">
        <v>135900.93078999998</v>
      </c>
      <c r="N306" s="57">
        <v>126154.44359000001</v>
      </c>
      <c r="O306" s="57">
        <v>1737819.0377100001</v>
      </c>
    </row>
    <row r="307" spans="1:15">
      <c r="A307" s="64" t="s">
        <v>421</v>
      </c>
      <c r="B307" s="95">
        <v>-103091.34505</v>
      </c>
      <c r="C307" s="95">
        <v>-199471.93980000002</v>
      </c>
      <c r="D307" s="95">
        <v>-168412.82221000001</v>
      </c>
      <c r="E307" s="95">
        <v>-109538.28446</v>
      </c>
      <c r="F307" s="95">
        <v>-95629.272639999996</v>
      </c>
      <c r="G307" s="95">
        <v>-63797.605759999999</v>
      </c>
      <c r="H307" s="95">
        <v>-59236.339469999999</v>
      </c>
      <c r="I307" s="95">
        <v>-130848.05584</v>
      </c>
      <c r="J307" s="95">
        <v>-1869.89697</v>
      </c>
      <c r="K307" s="95">
        <v>-131284.05645999999</v>
      </c>
      <c r="L307" s="95">
        <v>-27576.644920000002</v>
      </c>
      <c r="M307" s="95">
        <v>-129943.03329000001</v>
      </c>
      <c r="N307" s="95">
        <v>-92430.431779999999</v>
      </c>
      <c r="O307" s="95">
        <v>-1313129.7286500002</v>
      </c>
    </row>
    <row r="308" spans="1:15">
      <c r="A308" s="64" t="s">
        <v>422</v>
      </c>
      <c r="B308" s="95">
        <v>-40729.713000000003</v>
      </c>
      <c r="C308" s="95">
        <v>-117568.56125</v>
      </c>
      <c r="D308" s="95">
        <v>-58976.992429999998</v>
      </c>
      <c r="E308" s="95">
        <v>-52872.151380000003</v>
      </c>
      <c r="F308" s="95">
        <v>-33366.372100000001</v>
      </c>
      <c r="G308" s="95">
        <v>-29194.94846</v>
      </c>
      <c r="H308" s="95">
        <v>-31186.545989999999</v>
      </c>
      <c r="I308" s="95">
        <v>-74480.343010000011</v>
      </c>
      <c r="J308" s="95">
        <v>-1264.8724099999999</v>
      </c>
      <c r="K308" s="95">
        <v>-75843.683569999994</v>
      </c>
      <c r="L308" s="95">
        <v>-15209.02505</v>
      </c>
      <c r="M308" s="95">
        <v>-68303.866689999995</v>
      </c>
      <c r="N308" s="95">
        <v>-63782.597659999999</v>
      </c>
      <c r="O308" s="95">
        <v>-662779.67299999995</v>
      </c>
    </row>
    <row r="309" spans="1:15">
      <c r="A309" s="64" t="s">
        <v>423</v>
      </c>
      <c r="B309" s="95">
        <v>-9208.5376400000005</v>
      </c>
      <c r="C309" s="95">
        <v>-15761.183220000001</v>
      </c>
      <c r="D309" s="95">
        <v>-10463.211070000001</v>
      </c>
      <c r="E309" s="95">
        <v>-12064.9949</v>
      </c>
      <c r="F309" s="95">
        <v>-6863.5184100000006</v>
      </c>
      <c r="G309" s="95">
        <v>-5624.3114400000004</v>
      </c>
      <c r="H309" s="95">
        <v>-5873.2620199999992</v>
      </c>
      <c r="I309" s="95">
        <v>-12995.462390000001</v>
      </c>
      <c r="J309" s="95">
        <v>-218.28755999999998</v>
      </c>
      <c r="K309" s="95">
        <v>-12212.21255</v>
      </c>
      <c r="L309" s="95">
        <v>-1650.75558</v>
      </c>
      <c r="M309" s="95">
        <v>-6545.3343800000002</v>
      </c>
      <c r="N309" s="95">
        <v>-6190.7962300000008</v>
      </c>
      <c r="O309" s="95">
        <v>-105671.86739</v>
      </c>
    </row>
    <row r="310" spans="1:15">
      <c r="A310" s="64" t="s">
        <v>424</v>
      </c>
      <c r="B310" s="95">
        <v>-1837.71326</v>
      </c>
      <c r="C310" s="95">
        <v>-1938.5947200000001</v>
      </c>
      <c r="D310" s="95">
        <v>-1298.2500600000001</v>
      </c>
      <c r="E310" s="95">
        <v>-895.79274999999996</v>
      </c>
      <c r="F310" s="95">
        <v>-2336.27567</v>
      </c>
      <c r="G310" s="95">
        <v>-646.24919</v>
      </c>
      <c r="H310" s="95">
        <v>-656.93061</v>
      </c>
      <c r="I310" s="95">
        <v>-187.21615</v>
      </c>
      <c r="J310" s="95">
        <v>-36.086199999999998</v>
      </c>
      <c r="K310" s="95">
        <v>-558.64985999999999</v>
      </c>
      <c r="L310" s="95">
        <v>-252.74275</v>
      </c>
      <c r="M310" s="95">
        <v>-1439.5570700000001</v>
      </c>
      <c r="N310" s="95">
        <v>-700.69646</v>
      </c>
      <c r="O310" s="95">
        <v>-12784.75475</v>
      </c>
    </row>
    <row r="311" spans="1:15">
      <c r="A311" s="64" t="s">
        <v>425</v>
      </c>
      <c r="B311" s="95">
        <v>-2042.6873000000001</v>
      </c>
      <c r="C311" s="95">
        <v>-2854.8616299999999</v>
      </c>
      <c r="D311" s="95">
        <v>-3281.6453099999999</v>
      </c>
      <c r="E311" s="95">
        <v>-3046.49622</v>
      </c>
      <c r="F311" s="95">
        <v>-1336.2236200000002</v>
      </c>
      <c r="G311" s="95">
        <v>-1644.355</v>
      </c>
      <c r="H311" s="95">
        <v>-1697.44911</v>
      </c>
      <c r="I311" s="95">
        <v>-4391.43174</v>
      </c>
      <c r="J311" s="95">
        <v>-68.57047</v>
      </c>
      <c r="K311" s="95">
        <v>-2922.70723</v>
      </c>
      <c r="L311" s="95">
        <v>-754.01188999999999</v>
      </c>
      <c r="M311" s="95">
        <v>-3361.0276200000003</v>
      </c>
      <c r="N311" s="95">
        <v>-2229.9106000000002</v>
      </c>
      <c r="O311" s="95">
        <v>-29631.37774</v>
      </c>
    </row>
    <row r="312" spans="1:15">
      <c r="A312" s="64" t="s">
        <v>426</v>
      </c>
      <c r="B312" s="95">
        <v>-8883.1984200000006</v>
      </c>
      <c r="C312" s="95">
        <v>-12316.63156</v>
      </c>
      <c r="D312" s="95">
        <v>-12316.693650000001</v>
      </c>
      <c r="E312" s="95">
        <v>-928.66866000000005</v>
      </c>
      <c r="F312" s="95">
        <v>-7874.8767099999995</v>
      </c>
      <c r="G312" s="95">
        <v>-383.71568000000002</v>
      </c>
      <c r="H312" s="95">
        <v>-360.64636999999999</v>
      </c>
      <c r="I312" s="95">
        <v>-10241.977580000001</v>
      </c>
      <c r="J312" s="95">
        <v>-74.502479999999991</v>
      </c>
      <c r="K312" s="95">
        <v>-8402.3116399999999</v>
      </c>
      <c r="L312" s="95">
        <v>-1932.7036000000001</v>
      </c>
      <c r="M312" s="95">
        <v>-5378.1023499999992</v>
      </c>
      <c r="N312" s="95">
        <v>-207.92394000000002</v>
      </c>
      <c r="O312" s="95">
        <v>-69301.952640000003</v>
      </c>
    </row>
    <row r="313" spans="1:15">
      <c r="A313" s="64" t="s">
        <v>427</v>
      </c>
      <c r="B313" s="95">
        <v>-1924.15023</v>
      </c>
      <c r="C313" s="95">
        <v>-2382.53811</v>
      </c>
      <c r="D313" s="95">
        <v>-8947.8164900000011</v>
      </c>
      <c r="E313" s="95">
        <v>-5553.9158499999994</v>
      </c>
      <c r="F313" s="95">
        <v>-2553.88022</v>
      </c>
      <c r="G313" s="95">
        <v>-1471.8000500000001</v>
      </c>
      <c r="H313" s="95">
        <v>-996.80124999999998</v>
      </c>
      <c r="I313" s="95">
        <v>-1807.33375</v>
      </c>
      <c r="J313" s="95">
        <v>-12.51215</v>
      </c>
      <c r="K313" s="95">
        <v>-1632.9127699999999</v>
      </c>
      <c r="L313" s="95">
        <v>-335.21828999999997</v>
      </c>
      <c r="M313" s="95">
        <v>-2077.1451499999998</v>
      </c>
      <c r="N313" s="95">
        <v>-1183.08719</v>
      </c>
      <c r="O313" s="95">
        <v>-30879.111499999999</v>
      </c>
    </row>
    <row r="314" spans="1:15">
      <c r="A314" s="64" t="s">
        <v>428</v>
      </c>
      <c r="B314" s="95">
        <v>-4960.6320099999994</v>
      </c>
      <c r="C314" s="95">
        <v>-7112.2166299999999</v>
      </c>
      <c r="D314" s="95">
        <v>-5522.8092100000003</v>
      </c>
      <c r="E314" s="95">
        <v>-5211.3526600000005</v>
      </c>
      <c r="F314" s="95">
        <v>-3564.6039599999999</v>
      </c>
      <c r="G314" s="95">
        <v>-2937.9480600000002</v>
      </c>
      <c r="H314" s="95">
        <v>-2883.5109700000003</v>
      </c>
      <c r="I314" s="95">
        <v>-2912.4028699999999</v>
      </c>
      <c r="J314" s="95">
        <v>-18.550249999999998</v>
      </c>
      <c r="K314" s="95">
        <v>-3057.1498900000001</v>
      </c>
      <c r="L314" s="95">
        <v>-822.56269999999995</v>
      </c>
      <c r="M314" s="95">
        <v>-10762.72291</v>
      </c>
      <c r="N314" s="95">
        <v>-1270.6633100000001</v>
      </c>
      <c r="O314" s="95">
        <v>-51037.12543</v>
      </c>
    </row>
    <row r="315" spans="1:15">
      <c r="A315" s="64" t="s">
        <v>429</v>
      </c>
      <c r="B315" s="95">
        <v>-1060.06393</v>
      </c>
      <c r="C315" s="95">
        <v>-323.98194000000001</v>
      </c>
      <c r="D315" s="95">
        <v>-10048.910900000001</v>
      </c>
      <c r="E315" s="95">
        <v>-1760.8656899999999</v>
      </c>
      <c r="F315" s="95">
        <v>-1753.50315</v>
      </c>
      <c r="G315" s="95">
        <v>-4602.6879600000002</v>
      </c>
      <c r="H315" s="95">
        <v>-664.8438000000001</v>
      </c>
      <c r="I315" s="95">
        <v>-48.379980000000003</v>
      </c>
      <c r="J315" s="95">
        <v>-8.6189099999999996</v>
      </c>
      <c r="K315" s="95">
        <v>-2283.4583199999997</v>
      </c>
      <c r="L315" s="95">
        <v>-198.63648999999998</v>
      </c>
      <c r="M315" s="95">
        <v>-5088.8109999999997</v>
      </c>
      <c r="N315" s="95">
        <v>-190.70904999999999</v>
      </c>
      <c r="O315" s="95">
        <v>-28033.471120000002</v>
      </c>
    </row>
    <row r="316" spans="1:15">
      <c r="A316" s="65" t="s">
        <v>430</v>
      </c>
      <c r="B316" s="95">
        <v>-32444.649260000002</v>
      </c>
      <c r="C316" s="95">
        <v>-39213.370739999998</v>
      </c>
      <c r="D316" s="95">
        <v>-57556.493090000004</v>
      </c>
      <c r="E316" s="95">
        <v>-27204.046350000001</v>
      </c>
      <c r="F316" s="95">
        <v>-35980.018799999998</v>
      </c>
      <c r="G316" s="95">
        <v>-17291.589920000002</v>
      </c>
      <c r="H316" s="95">
        <v>-14916.34935</v>
      </c>
      <c r="I316" s="95">
        <v>-23783.50837</v>
      </c>
      <c r="J316" s="95">
        <v>-167.89654000000002</v>
      </c>
      <c r="K316" s="95">
        <v>-24370.97063</v>
      </c>
      <c r="L316" s="95">
        <v>-6420.9885700000004</v>
      </c>
      <c r="M316" s="95">
        <v>-26986.466120000001</v>
      </c>
      <c r="N316" s="95">
        <v>-16674.047340000001</v>
      </c>
      <c r="O316" s="95">
        <v>-323010.39507999999</v>
      </c>
    </row>
    <row r="317" spans="1:15">
      <c r="A317" s="177" t="s">
        <v>976</v>
      </c>
      <c r="B317" s="57">
        <v>28995.083360000001</v>
      </c>
      <c r="C317" s="57">
        <v>58895.547610000001</v>
      </c>
      <c r="D317" s="57">
        <v>22910.666739999997</v>
      </c>
      <c r="E317" s="57">
        <v>51793.415240000002</v>
      </c>
      <c r="F317" s="57">
        <v>16983.823130000001</v>
      </c>
      <c r="G317" s="57">
        <v>29635.163069999999</v>
      </c>
      <c r="H317" s="57">
        <v>30062.308559999998</v>
      </c>
      <c r="I317" s="57">
        <v>99505.10901</v>
      </c>
      <c r="J317" s="57">
        <v>131.57910999999999</v>
      </c>
      <c r="K317" s="57">
        <v>39937.603130000003</v>
      </c>
      <c r="L317" s="57">
        <v>6157.1007900000004</v>
      </c>
      <c r="M317" s="57">
        <v>5957.8975</v>
      </c>
      <c r="N317" s="57">
        <v>33724.011810000004</v>
      </c>
      <c r="O317" s="57">
        <v>424689.30906</v>
      </c>
    </row>
    <row r="318" spans="1:15">
      <c r="A318" s="65" t="s">
        <v>431</v>
      </c>
      <c r="B318" s="95">
        <v>-22.000139999999998</v>
      </c>
      <c r="C318" s="95">
        <v>1.9314800000000001</v>
      </c>
      <c r="D318" s="95">
        <v>-155.52375000000001</v>
      </c>
      <c r="E318" s="95">
        <v>51899.582430000002</v>
      </c>
      <c r="F318" s="95">
        <v>19.69894</v>
      </c>
      <c r="G318" s="95">
        <v>-3813.1302400000004</v>
      </c>
      <c r="H318" s="95">
        <v>189.19814000000002</v>
      </c>
      <c r="I318" s="95">
        <v>0.18719999999999998</v>
      </c>
      <c r="J318" s="95">
        <v>0.19638</v>
      </c>
      <c r="K318" s="95">
        <v>-6.3645699999999996</v>
      </c>
      <c r="L318" s="95">
        <v>6.8059999999999996E-2</v>
      </c>
      <c r="M318" s="95">
        <v>3.696E-2</v>
      </c>
      <c r="N318" s="95">
        <v>-13.21655</v>
      </c>
      <c r="O318" s="95">
        <v>48100.664340000003</v>
      </c>
    </row>
    <row r="319" spans="1:15">
      <c r="A319" s="65" t="s">
        <v>432</v>
      </c>
      <c r="B319" s="95">
        <v>-34.096919999999997</v>
      </c>
      <c r="C319" s="95">
        <v>1.0000000000000001E-5</v>
      </c>
      <c r="D319" s="95">
        <v>-244.50979000000001</v>
      </c>
      <c r="E319" s="95">
        <v>51882.876380000002</v>
      </c>
      <c r="F319" s="95">
        <v>19.16694</v>
      </c>
      <c r="G319" s="95">
        <v>-3825.0034799999999</v>
      </c>
      <c r="H319" s="95">
        <v>188.60613000000001</v>
      </c>
      <c r="I319" s="95">
        <v>0</v>
      </c>
      <c r="J319" s="95">
        <v>0.19638</v>
      </c>
      <c r="K319" s="95">
        <v>-18.748830000000002</v>
      </c>
      <c r="L319" s="95">
        <v>2.9999999999999997E-4</v>
      </c>
      <c r="M319" s="95">
        <v>0</v>
      </c>
      <c r="N319" s="95">
        <v>-13.21655</v>
      </c>
      <c r="O319" s="95">
        <v>47955.270570000001</v>
      </c>
    </row>
    <row r="320" spans="1:15">
      <c r="A320" s="65" t="s">
        <v>433</v>
      </c>
      <c r="B320" s="95">
        <v>12.096780000000001</v>
      </c>
      <c r="C320" s="95">
        <v>1.93147</v>
      </c>
      <c r="D320" s="95">
        <v>88.986039999999988</v>
      </c>
      <c r="E320" s="95">
        <v>16.706049999999998</v>
      </c>
      <c r="F320" s="95">
        <v>0.53200000000000003</v>
      </c>
      <c r="G320" s="95">
        <v>11.873239999999999</v>
      </c>
      <c r="H320" s="95">
        <v>0.59201000000000004</v>
      </c>
      <c r="I320" s="95">
        <v>0.18719999999999998</v>
      </c>
      <c r="J320" s="95">
        <v>0</v>
      </c>
      <c r="K320" s="95">
        <v>12.384259999999999</v>
      </c>
      <c r="L320" s="95">
        <v>6.7760000000000001E-2</v>
      </c>
      <c r="M320" s="95">
        <v>3.696E-2</v>
      </c>
      <c r="N320" s="95">
        <v>0</v>
      </c>
      <c r="O320" s="95">
        <v>145.39376999999999</v>
      </c>
    </row>
    <row r="321" spans="1:15">
      <c r="A321" s="65" t="s">
        <v>434</v>
      </c>
      <c r="B321" s="95">
        <v>204.51156</v>
      </c>
      <c r="C321" s="95">
        <v>-4.3664399999999999</v>
      </c>
      <c r="D321" s="95">
        <v>-23.681349999999998</v>
      </c>
      <c r="E321" s="95">
        <v>-51846.02994</v>
      </c>
      <c r="F321" s="95">
        <v>3.8238499999999997</v>
      </c>
      <c r="G321" s="95">
        <v>3786.3799800000002</v>
      </c>
      <c r="H321" s="95">
        <v>-152.30398000000002</v>
      </c>
      <c r="I321" s="95">
        <v>-1.9570000000000001E-2</v>
      </c>
      <c r="J321" s="95">
        <v>-1.23E-2</v>
      </c>
      <c r="K321" s="95">
        <v>-1.57304</v>
      </c>
      <c r="L321" s="95">
        <v>-15.522219999999999</v>
      </c>
      <c r="M321" s="95">
        <v>0</v>
      </c>
      <c r="N321" s="95">
        <v>-9.1370000000000007E-2</v>
      </c>
      <c r="O321" s="95">
        <v>-48048.884819999999</v>
      </c>
    </row>
    <row r="322" spans="1:15">
      <c r="A322" s="65" t="s">
        <v>435</v>
      </c>
      <c r="B322" s="95">
        <v>215.24798000000001</v>
      </c>
      <c r="C322" s="95">
        <v>0</v>
      </c>
      <c r="D322" s="95">
        <v>-0.14806</v>
      </c>
      <c r="E322" s="95">
        <v>-51844.524219999999</v>
      </c>
      <c r="F322" s="95">
        <v>4.3337500000000002</v>
      </c>
      <c r="G322" s="95">
        <v>3796.5800099999997</v>
      </c>
      <c r="H322" s="95">
        <v>-152.30223000000001</v>
      </c>
      <c r="I322" s="95">
        <v>0</v>
      </c>
      <c r="J322" s="95">
        <v>-1.23E-2</v>
      </c>
      <c r="K322" s="95">
        <v>0</v>
      </c>
      <c r="L322" s="95">
        <v>0</v>
      </c>
      <c r="M322" s="95">
        <v>0</v>
      </c>
      <c r="N322" s="95">
        <v>0</v>
      </c>
      <c r="O322" s="95">
        <v>-47980.825069999999</v>
      </c>
    </row>
    <row r="323" spans="1:15">
      <c r="A323" s="65" t="s">
        <v>436</v>
      </c>
      <c r="B323" s="95">
        <v>-10.736420000000001</v>
      </c>
      <c r="C323" s="95">
        <v>-4.3664399999999999</v>
      </c>
      <c r="D323" s="95">
        <v>-23.533290000000001</v>
      </c>
      <c r="E323" s="95">
        <v>-1.5057199999999999</v>
      </c>
      <c r="F323" s="95">
        <v>-0.50990000000000002</v>
      </c>
      <c r="G323" s="95">
        <v>-10.20003</v>
      </c>
      <c r="H323" s="95">
        <v>-1.75E-3</v>
      </c>
      <c r="I323" s="95">
        <v>-1.9570000000000001E-2</v>
      </c>
      <c r="J323" s="95">
        <v>0</v>
      </c>
      <c r="K323" s="95">
        <v>-1.57304</v>
      </c>
      <c r="L323" s="95">
        <v>-15.522219999999999</v>
      </c>
      <c r="M323" s="95">
        <v>0</v>
      </c>
      <c r="N323" s="95">
        <v>-9.1370000000000007E-2</v>
      </c>
      <c r="O323" s="95">
        <v>-68.059749999999994</v>
      </c>
    </row>
    <row r="324" spans="1:15">
      <c r="A324" s="177" t="s">
        <v>1244</v>
      </c>
      <c r="B324" s="57">
        <v>29177.594779999999</v>
      </c>
      <c r="C324" s="57">
        <v>58893.112649999995</v>
      </c>
      <c r="D324" s="57">
        <v>22731.461640000001</v>
      </c>
      <c r="E324" s="57">
        <v>51846.967729999997</v>
      </c>
      <c r="F324" s="57">
        <v>17007.345920000003</v>
      </c>
      <c r="G324" s="57">
        <v>29608.412809999998</v>
      </c>
      <c r="H324" s="57">
        <v>30099.202719999997</v>
      </c>
      <c r="I324" s="57">
        <v>99505.276639999996</v>
      </c>
      <c r="J324" s="57">
        <v>131.76319000000001</v>
      </c>
      <c r="K324" s="57">
        <v>39929.665520000002</v>
      </c>
      <c r="L324" s="57">
        <v>6141.6466300000002</v>
      </c>
      <c r="M324" s="57">
        <v>5957.9344600000004</v>
      </c>
      <c r="N324" s="57">
        <v>33710.703889999997</v>
      </c>
      <c r="O324" s="57">
        <v>424741.08857999998</v>
      </c>
    </row>
    <row r="325" spans="1:15">
      <c r="A325" s="65" t="s">
        <v>437</v>
      </c>
      <c r="B325" s="95">
        <v>349.31529</v>
      </c>
      <c r="C325" s="95">
        <v>0</v>
      </c>
      <c r="D325" s="95">
        <v>1028.2081000000001</v>
      </c>
      <c r="E325" s="95">
        <v>85.85208999999999</v>
      </c>
      <c r="F325" s="95">
        <v>-1142.19577</v>
      </c>
      <c r="G325" s="95">
        <v>0</v>
      </c>
      <c r="H325" s="95">
        <v>317.75895000000003</v>
      </c>
      <c r="I325" s="95">
        <v>84.051789999999997</v>
      </c>
      <c r="J325" s="95">
        <v>0</v>
      </c>
      <c r="K325" s="95">
        <v>455.64120000000003</v>
      </c>
      <c r="L325" s="95">
        <v>0</v>
      </c>
      <c r="M325" s="95">
        <v>0</v>
      </c>
      <c r="N325" s="95">
        <v>0.68600000000000005</v>
      </c>
      <c r="O325" s="95">
        <v>1179.31765</v>
      </c>
    </row>
    <row r="326" spans="1:15">
      <c r="A326" s="177" t="s">
        <v>975</v>
      </c>
      <c r="B326" s="57">
        <v>29526.910070000002</v>
      </c>
      <c r="C326" s="57">
        <v>58893.112649999995</v>
      </c>
      <c r="D326" s="57">
        <v>23759.669739999998</v>
      </c>
      <c r="E326" s="57">
        <v>51932.819819999997</v>
      </c>
      <c r="F326" s="57">
        <v>15865.150149999999</v>
      </c>
      <c r="G326" s="57">
        <v>29608.412809999998</v>
      </c>
      <c r="H326" s="57">
        <v>30416.961670000001</v>
      </c>
      <c r="I326" s="57">
        <v>99589.328430000009</v>
      </c>
      <c r="J326" s="57">
        <v>131.76319000000001</v>
      </c>
      <c r="K326" s="57">
        <v>40385.30672</v>
      </c>
      <c r="L326" s="57">
        <v>6141.6466300000002</v>
      </c>
      <c r="M326" s="57">
        <v>5957.9344600000004</v>
      </c>
      <c r="N326" s="57">
        <v>33711.389889999999</v>
      </c>
      <c r="O326" s="57">
        <v>425920.40623000002</v>
      </c>
    </row>
    <row r="327" spans="1:15">
      <c r="A327" s="65" t="s">
        <v>438</v>
      </c>
      <c r="B327" s="95">
        <v>0</v>
      </c>
      <c r="C327" s="95">
        <v>-127.70267999999999</v>
      </c>
      <c r="D327" s="95">
        <v>307.82709</v>
      </c>
      <c r="E327" s="95">
        <v>637.46875</v>
      </c>
      <c r="F327" s="95">
        <v>-90.497669999999999</v>
      </c>
      <c r="G327" s="95">
        <v>0</v>
      </c>
      <c r="H327" s="95">
        <v>859.23942</v>
      </c>
      <c r="I327" s="95">
        <v>0</v>
      </c>
      <c r="J327" s="95">
        <v>-90.702730000000003</v>
      </c>
      <c r="K327" s="95">
        <v>-89.438789999999997</v>
      </c>
      <c r="L327" s="95">
        <v>-224.99856</v>
      </c>
      <c r="M327" s="95">
        <v>0</v>
      </c>
      <c r="N327" s="95">
        <v>97.430170000000004</v>
      </c>
      <c r="O327" s="95">
        <v>1278.625</v>
      </c>
    </row>
    <row r="328" spans="1:15">
      <c r="A328" s="177" t="s">
        <v>1245</v>
      </c>
      <c r="B328" s="57">
        <v>29526.910070000002</v>
      </c>
      <c r="C328" s="57">
        <v>58765.409970000001</v>
      </c>
      <c r="D328" s="57">
        <v>24067.496829999996</v>
      </c>
      <c r="E328" s="57">
        <v>52570.288569999997</v>
      </c>
      <c r="F328" s="57">
        <v>15774.652480000001</v>
      </c>
      <c r="G328" s="57">
        <v>29608.412809999998</v>
      </c>
      <c r="H328" s="57">
        <v>31276.201089999999</v>
      </c>
      <c r="I328" s="57">
        <v>99589.328430000009</v>
      </c>
      <c r="J328" s="57">
        <v>41.060459999999999</v>
      </c>
      <c r="K328" s="57">
        <v>40295.86793</v>
      </c>
      <c r="L328" s="57">
        <v>5916.6480700000002</v>
      </c>
      <c r="M328" s="57">
        <v>5957.9344600000004</v>
      </c>
      <c r="N328" s="57">
        <v>33808.820060000005</v>
      </c>
      <c r="O328" s="57">
        <v>427199.03123000002</v>
      </c>
    </row>
    <row r="329" spans="1:15">
      <c r="A329" s="65" t="s">
        <v>439</v>
      </c>
      <c r="B329" s="95">
        <v>0</v>
      </c>
      <c r="C329" s="95">
        <v>0</v>
      </c>
      <c r="D329" s="95">
        <v>0</v>
      </c>
      <c r="E329" s="95">
        <v>0</v>
      </c>
      <c r="F329" s="95">
        <v>0</v>
      </c>
      <c r="G329" s="95">
        <v>0</v>
      </c>
      <c r="H329" s="95">
        <v>0</v>
      </c>
      <c r="I329" s="95">
        <v>0</v>
      </c>
      <c r="J329" s="95">
        <v>0</v>
      </c>
      <c r="K329" s="95">
        <v>0</v>
      </c>
      <c r="L329" s="95">
        <v>0</v>
      </c>
      <c r="M329" s="95">
        <v>0</v>
      </c>
      <c r="N329" s="95">
        <v>0</v>
      </c>
      <c r="O329" s="95">
        <v>0</v>
      </c>
    </row>
    <row r="330" spans="1:15">
      <c r="A330" s="177" t="s">
        <v>974</v>
      </c>
      <c r="B330" s="57">
        <v>29526.910070000002</v>
      </c>
      <c r="C330" s="57">
        <v>58765.409970000001</v>
      </c>
      <c r="D330" s="57">
        <v>24067.496829999996</v>
      </c>
      <c r="E330" s="57">
        <v>52570.288569999997</v>
      </c>
      <c r="F330" s="57">
        <v>15774.652480000001</v>
      </c>
      <c r="G330" s="57">
        <v>29608.412809999998</v>
      </c>
      <c r="H330" s="57">
        <v>31276.201089999999</v>
      </c>
      <c r="I330" s="57">
        <v>99589.328430000009</v>
      </c>
      <c r="J330" s="57">
        <v>41.060459999999999</v>
      </c>
      <c r="K330" s="57">
        <v>40295.86793</v>
      </c>
      <c r="L330" s="57">
        <v>5916.6480700000002</v>
      </c>
      <c r="M330" s="57">
        <v>5957.9344600000004</v>
      </c>
      <c r="N330" s="57">
        <v>33808.820060000005</v>
      </c>
      <c r="O330" s="57">
        <v>427199.03123000002</v>
      </c>
    </row>
    <row r="331" spans="1:15">
      <c r="A331" s="65" t="s">
        <v>440</v>
      </c>
      <c r="B331" s="95">
        <v>-10904.87139</v>
      </c>
      <c r="C331" s="95">
        <v>-26582.5</v>
      </c>
      <c r="D331" s="95">
        <v>-21860</v>
      </c>
      <c r="E331" s="95">
        <v>-27708.047999999999</v>
      </c>
      <c r="F331" s="95">
        <v>-3768.884</v>
      </c>
      <c r="G331" s="95">
        <v>-14804.208000000001</v>
      </c>
      <c r="H331" s="95">
        <v>-19819.178</v>
      </c>
      <c r="I331" s="95">
        <v>-44864.4</v>
      </c>
      <c r="J331" s="95">
        <v>0</v>
      </c>
      <c r="K331" s="95">
        <v>-19844.575000000001</v>
      </c>
      <c r="L331" s="95">
        <v>-1539.38399</v>
      </c>
      <c r="M331" s="95">
        <v>0</v>
      </c>
      <c r="N331" s="95">
        <v>-15983.411239999999</v>
      </c>
      <c r="O331" s="95">
        <v>-207679.45962000001</v>
      </c>
    </row>
    <row r="332" spans="1:15">
      <c r="A332" s="177" t="s">
        <v>973</v>
      </c>
      <c r="B332" s="57">
        <v>18622.038680000001</v>
      </c>
      <c r="C332" s="57">
        <v>32182.909970000001</v>
      </c>
      <c r="D332" s="57">
        <v>2207.49683</v>
      </c>
      <c r="E332" s="57">
        <v>24862.240570000002</v>
      </c>
      <c r="F332" s="57">
        <v>12005.768480000001</v>
      </c>
      <c r="G332" s="57">
        <v>14804.204810000001</v>
      </c>
      <c r="H332" s="57">
        <v>11457.023090000001</v>
      </c>
      <c r="I332" s="57">
        <v>54724.92843</v>
      </c>
      <c r="J332" s="57">
        <v>41.060459999999999</v>
      </c>
      <c r="K332" s="57">
        <v>20451.29293</v>
      </c>
      <c r="L332" s="57">
        <v>4377.2640799999999</v>
      </c>
      <c r="M332" s="57">
        <v>5957.9344600000004</v>
      </c>
      <c r="N332" s="57">
        <v>17825.408820000001</v>
      </c>
      <c r="O332" s="57">
        <v>219519.57161000001</v>
      </c>
    </row>
    <row r="333" spans="1:15" ht="3.75" customHeight="1" thickBot="1">
      <c r="A333" s="558"/>
      <c r="B333" s="559"/>
      <c r="C333" s="559"/>
      <c r="D333" s="559"/>
      <c r="E333" s="559"/>
      <c r="F333" s="559"/>
      <c r="G333" s="559"/>
      <c r="H333" s="559"/>
      <c r="I333" s="559"/>
      <c r="J333" s="559"/>
      <c r="K333" s="559"/>
      <c r="L333" s="559"/>
      <c r="M333" s="559"/>
      <c r="N333" s="559"/>
      <c r="O333" s="559"/>
    </row>
    <row r="334" spans="1:15">
      <c r="A334" s="64"/>
      <c r="B334" s="146"/>
      <c r="C334" s="146"/>
      <c r="D334" s="146"/>
      <c r="E334" s="146"/>
      <c r="F334" s="146"/>
      <c r="G334" s="146"/>
      <c r="H334" s="146"/>
      <c r="I334" s="146"/>
      <c r="J334" s="146"/>
      <c r="K334" s="146"/>
      <c r="L334" s="146"/>
      <c r="M334" s="146"/>
      <c r="N334" s="146"/>
      <c r="O334" s="146"/>
    </row>
    <row r="335" spans="1:15">
      <c r="A335" s="64"/>
      <c r="B335" s="146"/>
      <c r="C335" s="146"/>
      <c r="D335" s="146"/>
      <c r="E335" s="146"/>
      <c r="F335" s="146"/>
      <c r="G335" s="146"/>
      <c r="H335" s="146"/>
      <c r="I335" s="146"/>
      <c r="J335" s="146"/>
      <c r="K335" s="146"/>
      <c r="L335" s="146"/>
      <c r="M335" s="146"/>
      <c r="N335" s="146"/>
      <c r="O335"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14" width="9.140625" style="5"/>
    <col min="15" max="15" width="11.7109375" style="5" customWidth="1"/>
    <col min="16" max="16384" width="9.140625" style="5"/>
  </cols>
  <sheetData>
    <row r="1" spans="1:16" ht="30" customHeight="1">
      <c r="A1" s="729" t="s">
        <v>442</v>
      </c>
      <c r="B1" s="729"/>
      <c r="C1" s="729"/>
      <c r="D1" s="729"/>
      <c r="E1" s="729"/>
      <c r="F1" s="729"/>
      <c r="G1" s="729"/>
      <c r="H1" s="729"/>
      <c r="I1" s="729"/>
      <c r="J1" s="729"/>
      <c r="K1" s="729"/>
      <c r="L1" s="729"/>
      <c r="M1" s="729"/>
      <c r="N1" s="729"/>
      <c r="O1" s="729"/>
      <c r="P1" s="11"/>
    </row>
    <row r="2" spans="1:16" ht="18">
      <c r="A2" s="730" t="s">
        <v>967</v>
      </c>
      <c r="B2" s="730"/>
      <c r="C2" s="730"/>
      <c r="D2" s="730"/>
      <c r="E2" s="730"/>
      <c r="F2" s="730"/>
      <c r="G2" s="730"/>
      <c r="H2" s="730"/>
      <c r="I2" s="730"/>
      <c r="J2" s="730"/>
      <c r="K2" s="730"/>
      <c r="L2" s="730"/>
      <c r="M2" s="730"/>
      <c r="N2" s="730"/>
      <c r="O2" s="730"/>
      <c r="P2" s="11"/>
    </row>
    <row r="3" spans="1:16" ht="30" customHeight="1">
      <c r="A3" s="736" t="s">
        <v>1408</v>
      </c>
      <c r="B3" s="736"/>
      <c r="C3" s="736"/>
      <c r="D3" s="736"/>
      <c r="E3" s="736"/>
      <c r="F3" s="736"/>
      <c r="G3" s="736"/>
      <c r="H3" s="736"/>
      <c r="I3" s="736"/>
      <c r="J3" s="736"/>
      <c r="K3" s="736"/>
      <c r="L3" s="736"/>
      <c r="M3" s="736"/>
      <c r="N3" s="736"/>
      <c r="O3" s="736"/>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117</v>
      </c>
      <c r="D5" s="52" t="s">
        <v>36</v>
      </c>
      <c r="E5" s="52" t="s">
        <v>38</v>
      </c>
      <c r="F5" s="52" t="s">
        <v>46</v>
      </c>
      <c r="G5" s="52" t="s">
        <v>44</v>
      </c>
      <c r="H5" s="53" t="s">
        <v>40</v>
      </c>
      <c r="I5" s="52" t="s">
        <v>42</v>
      </c>
      <c r="J5" s="52" t="s">
        <v>48</v>
      </c>
      <c r="K5" s="52" t="s">
        <v>50</v>
      </c>
      <c r="L5" s="52" t="s">
        <v>52</v>
      </c>
      <c r="M5" s="53" t="s">
        <v>54</v>
      </c>
      <c r="N5" s="53" t="s">
        <v>56</v>
      </c>
      <c r="O5" s="53" t="s">
        <v>522</v>
      </c>
      <c r="P5" s="11"/>
    </row>
    <row r="6" spans="1:16">
      <c r="A6" s="103"/>
      <c r="B6" s="104"/>
      <c r="C6" s="104"/>
      <c r="D6" s="104"/>
      <c r="E6" s="104"/>
      <c r="F6" s="104"/>
      <c r="G6" s="104"/>
      <c r="H6" s="105"/>
      <c r="I6" s="178"/>
      <c r="J6" s="178"/>
      <c r="K6" s="178"/>
      <c r="L6" s="178"/>
      <c r="M6" s="642"/>
      <c r="N6" s="642"/>
      <c r="O6" s="642"/>
      <c r="P6" s="11"/>
    </row>
    <row r="7" spans="1:16">
      <c r="A7" s="72" t="s">
        <v>524</v>
      </c>
      <c r="B7" s="52"/>
      <c r="C7" s="52"/>
      <c r="D7" s="52"/>
      <c r="E7" s="52"/>
      <c r="F7" s="52"/>
      <c r="G7" s="52"/>
      <c r="H7" s="53"/>
      <c r="I7" s="643"/>
      <c r="J7" s="643"/>
      <c r="K7" s="643"/>
      <c r="L7" s="643"/>
      <c r="M7" s="644"/>
      <c r="N7" s="644"/>
      <c r="O7" s="644"/>
      <c r="P7" s="11"/>
    </row>
    <row r="8" spans="1:16">
      <c r="A8" s="103" t="s">
        <v>525</v>
      </c>
      <c r="B8" s="106">
        <v>0.11260000000000001</v>
      </c>
      <c r="C8" s="106">
        <v>0.19439999999999999</v>
      </c>
      <c r="D8" s="106">
        <v>9.5600000000000004E-2</v>
      </c>
      <c r="E8" s="106">
        <v>7.4899999999999994E-2</v>
      </c>
      <c r="F8" s="106">
        <v>0.1172</v>
      </c>
      <c r="G8" s="106">
        <v>9.4100000000000003E-2</v>
      </c>
      <c r="H8" s="106">
        <v>8.77E-2</v>
      </c>
      <c r="I8" s="106">
        <v>5.2400000000000002E-2</v>
      </c>
      <c r="J8" s="106">
        <v>0.35709999999999997</v>
      </c>
      <c r="K8" s="106">
        <v>4.0899999999999999E-2</v>
      </c>
      <c r="L8" s="106">
        <v>7.6700000000000004E-2</v>
      </c>
      <c r="M8" s="106">
        <v>6.7799999999999999E-2</v>
      </c>
      <c r="N8" s="106">
        <v>6.5500000000000003E-2</v>
      </c>
      <c r="O8" s="106">
        <v>0.1009</v>
      </c>
      <c r="P8" s="103"/>
    </row>
    <row r="9" spans="1:16">
      <c r="A9" s="103" t="s">
        <v>526</v>
      </c>
      <c r="B9" s="106">
        <v>0.63339999999999996</v>
      </c>
      <c r="C9" s="106">
        <v>0.56369999999999998</v>
      </c>
      <c r="D9" s="106">
        <v>0.65710000000000002</v>
      </c>
      <c r="E9" s="106">
        <v>0.60189999999999999</v>
      </c>
      <c r="F9" s="106">
        <v>0.6784</v>
      </c>
      <c r="G9" s="106">
        <v>0.67530000000000001</v>
      </c>
      <c r="H9" s="106">
        <v>0.73429999999999995</v>
      </c>
      <c r="I9" s="106">
        <v>0.78449999999999998</v>
      </c>
      <c r="J9" s="106">
        <v>0.49909999999999999</v>
      </c>
      <c r="K9" s="106">
        <v>0.76449999999999996</v>
      </c>
      <c r="L9" s="106">
        <v>0.78469999999999995</v>
      </c>
      <c r="M9" s="106">
        <v>0.70579999999999998</v>
      </c>
      <c r="N9" s="106">
        <v>0.90680000000000005</v>
      </c>
      <c r="O9" s="106">
        <v>0.67390000000000005</v>
      </c>
      <c r="P9" s="11"/>
    </row>
    <row r="10" spans="1:16">
      <c r="A10" s="72" t="s">
        <v>527</v>
      </c>
      <c r="B10" s="107"/>
      <c r="C10" s="107"/>
      <c r="D10" s="107"/>
      <c r="E10" s="107"/>
      <c r="F10" s="107"/>
      <c r="G10" s="107"/>
      <c r="H10" s="107"/>
      <c r="I10" s="107"/>
      <c r="J10" s="107"/>
      <c r="K10" s="107"/>
      <c r="L10" s="107"/>
      <c r="M10" s="107"/>
      <c r="N10" s="107"/>
      <c r="O10" s="107"/>
      <c r="P10" s="11"/>
    </row>
    <row r="11" spans="1:16">
      <c r="A11" s="108" t="s">
        <v>1414</v>
      </c>
      <c r="B11" s="106">
        <v>0.69530000000000003</v>
      </c>
      <c r="C11" s="106">
        <v>0.60209999999999997</v>
      </c>
      <c r="D11" s="106">
        <v>0.71199999999999997</v>
      </c>
      <c r="E11" s="106">
        <v>0.71589999999999998</v>
      </c>
      <c r="F11" s="106">
        <v>0.71299999999999997</v>
      </c>
      <c r="G11" s="106">
        <v>0.67659999999999998</v>
      </c>
      <c r="H11" s="106">
        <v>0.72589999999999999</v>
      </c>
      <c r="I11" s="106">
        <v>0.6018</v>
      </c>
      <c r="J11" s="106">
        <v>0.32069999999999999</v>
      </c>
      <c r="K11" s="106">
        <v>0.64929999999999999</v>
      </c>
      <c r="L11" s="106">
        <v>0.72509999999999997</v>
      </c>
      <c r="M11" s="106">
        <v>0.75570000000000004</v>
      </c>
      <c r="N11" s="106">
        <v>0.74509999999999998</v>
      </c>
      <c r="O11" s="106">
        <v>0.68679999999999997</v>
      </c>
      <c r="P11" s="11"/>
    </row>
    <row r="12" spans="1:16">
      <c r="A12" s="108" t="s">
        <v>1415</v>
      </c>
      <c r="B12" s="106">
        <v>0.79459999999999997</v>
      </c>
      <c r="C12" s="106">
        <v>0.80430000000000001</v>
      </c>
      <c r="D12" s="106">
        <v>0.77910000000000001</v>
      </c>
      <c r="E12" s="106">
        <v>0.73270000000000002</v>
      </c>
      <c r="F12" s="106">
        <v>0.755</v>
      </c>
      <c r="G12" s="106">
        <v>0.68779999999999997</v>
      </c>
      <c r="H12" s="106">
        <v>0.72929999999999995</v>
      </c>
      <c r="I12" s="106">
        <v>0.66200000000000003</v>
      </c>
      <c r="J12" s="106">
        <v>0.32069999999999999</v>
      </c>
      <c r="K12" s="106">
        <v>0.66349999999999998</v>
      </c>
      <c r="L12" s="106">
        <v>0.72970000000000002</v>
      </c>
      <c r="M12" s="106">
        <v>0.77429999999999999</v>
      </c>
      <c r="N12" s="106">
        <v>0.78890000000000005</v>
      </c>
      <c r="O12" s="106">
        <v>0.753</v>
      </c>
      <c r="P12" s="11"/>
    </row>
    <row r="13" spans="1:16">
      <c r="A13" s="103" t="s">
        <v>1416</v>
      </c>
      <c r="B13" s="106">
        <v>7.7899999999999997E-2</v>
      </c>
      <c r="C13" s="106">
        <v>0.10199999999999999</v>
      </c>
      <c r="D13" s="106">
        <v>0.1137</v>
      </c>
      <c r="E13" s="106">
        <v>0.15620000000000001</v>
      </c>
      <c r="F13" s="106">
        <v>0.13250000000000001</v>
      </c>
      <c r="G13" s="106">
        <v>0.17280000000000001</v>
      </c>
      <c r="H13" s="106">
        <v>0.14910000000000001</v>
      </c>
      <c r="I13" s="106">
        <v>0.1711</v>
      </c>
      <c r="J13" s="106">
        <v>0.21279999999999999</v>
      </c>
      <c r="K13" s="106">
        <v>0.17399999999999999</v>
      </c>
      <c r="L13" s="106">
        <v>0.15440000000000001</v>
      </c>
      <c r="M13" s="106">
        <v>0.1188</v>
      </c>
      <c r="N13" s="106">
        <v>6.0400000000000002E-2</v>
      </c>
      <c r="O13" s="106">
        <v>0.12620000000000001</v>
      </c>
      <c r="P13" s="11"/>
    </row>
    <row r="14" spans="1:16">
      <c r="A14" s="108" t="s">
        <v>1417</v>
      </c>
      <c r="B14" s="106">
        <v>1.14E-2</v>
      </c>
      <c r="C14" s="106">
        <v>0</v>
      </c>
      <c r="D14" s="106">
        <v>8.2000000000000007E-3</v>
      </c>
      <c r="E14" s="106">
        <v>8.2000000000000007E-3</v>
      </c>
      <c r="F14" s="106">
        <v>1.3100000000000001E-2</v>
      </c>
      <c r="G14" s="106">
        <v>1.2699999999999999E-2</v>
      </c>
      <c r="H14" s="106">
        <v>1.24E-2</v>
      </c>
      <c r="I14" s="106">
        <v>1.21E-2</v>
      </c>
      <c r="J14" s="106">
        <v>0</v>
      </c>
      <c r="K14" s="106">
        <v>1.77E-2</v>
      </c>
      <c r="L14" s="106">
        <v>1.9300000000000001E-2</v>
      </c>
      <c r="M14" s="106">
        <v>1.5699999999999999E-2</v>
      </c>
      <c r="N14" s="106">
        <v>0</v>
      </c>
      <c r="O14" s="106">
        <v>9.7999999999999997E-3</v>
      </c>
      <c r="P14" s="11"/>
    </row>
    <row r="15" spans="1:16">
      <c r="A15" s="109" t="s">
        <v>528</v>
      </c>
      <c r="B15" s="107"/>
      <c r="C15" s="107"/>
      <c r="D15" s="107"/>
      <c r="E15" s="107"/>
      <c r="F15" s="107"/>
      <c r="G15" s="107"/>
      <c r="H15" s="107"/>
      <c r="I15" s="107"/>
      <c r="J15" s="107"/>
      <c r="K15" s="107"/>
      <c r="L15" s="107"/>
      <c r="M15" s="107"/>
      <c r="N15" s="107"/>
      <c r="O15" s="107"/>
      <c r="P15" s="11"/>
    </row>
    <row r="16" spans="1:16">
      <c r="A16" s="108" t="s">
        <v>1418</v>
      </c>
      <c r="B16" s="106">
        <v>0.57079999999999997</v>
      </c>
      <c r="C16" s="106">
        <v>0.59970000000000001</v>
      </c>
      <c r="D16" s="106">
        <v>0.59140000000000004</v>
      </c>
      <c r="E16" s="106">
        <v>0.72809999999999997</v>
      </c>
      <c r="F16" s="106">
        <v>0.68020000000000003</v>
      </c>
      <c r="G16" s="106">
        <v>0.6774</v>
      </c>
      <c r="H16" s="106">
        <v>0.76619999999999999</v>
      </c>
      <c r="I16" s="106">
        <v>0.56130000000000002</v>
      </c>
      <c r="J16" s="106">
        <v>0.51370000000000005</v>
      </c>
      <c r="K16" s="106">
        <v>0.58919999999999995</v>
      </c>
      <c r="L16" s="106">
        <v>0.81730000000000003</v>
      </c>
      <c r="M16" s="106">
        <v>0.72589999999999999</v>
      </c>
      <c r="N16" s="106">
        <v>0.59289999999999998</v>
      </c>
      <c r="O16" s="106">
        <v>0.64029999999999998</v>
      </c>
      <c r="P16" s="11"/>
    </row>
    <row r="17" spans="1:16">
      <c r="A17" s="108" t="s">
        <v>1419</v>
      </c>
      <c r="B17" s="106">
        <v>0.42920000000000003</v>
      </c>
      <c r="C17" s="106">
        <v>0.40029999999999999</v>
      </c>
      <c r="D17" s="106">
        <v>0.40860000000000002</v>
      </c>
      <c r="E17" s="106">
        <v>0.27189999999999998</v>
      </c>
      <c r="F17" s="106">
        <v>0.31979999999999997</v>
      </c>
      <c r="G17" s="106">
        <v>0.3226</v>
      </c>
      <c r="H17" s="106">
        <v>0.23380000000000001</v>
      </c>
      <c r="I17" s="106">
        <v>0.43869999999999998</v>
      </c>
      <c r="J17" s="106">
        <v>0.48630000000000001</v>
      </c>
      <c r="K17" s="106">
        <v>0.4108</v>
      </c>
      <c r="L17" s="106">
        <v>0.1827</v>
      </c>
      <c r="M17" s="106">
        <v>0.27410000000000001</v>
      </c>
      <c r="N17" s="106">
        <v>0.40710000000000002</v>
      </c>
      <c r="O17" s="106">
        <v>0.35970000000000002</v>
      </c>
      <c r="P17" s="11"/>
    </row>
    <row r="18" spans="1:16">
      <c r="A18" s="108" t="s">
        <v>529</v>
      </c>
      <c r="B18" s="110">
        <v>1027.9435000000001</v>
      </c>
      <c r="C18" s="110">
        <v>883.25699999999995</v>
      </c>
      <c r="D18" s="110">
        <v>983.92589999999996</v>
      </c>
      <c r="E18" s="110">
        <v>1053.7040999999999</v>
      </c>
      <c r="F18" s="110">
        <v>1038.6434999999999</v>
      </c>
      <c r="G18" s="110">
        <v>999.07249999999999</v>
      </c>
      <c r="H18" s="110">
        <v>1032.7071000000001</v>
      </c>
      <c r="I18" s="110">
        <v>900.76170000000002</v>
      </c>
      <c r="J18" s="110">
        <v>231.53280000000001</v>
      </c>
      <c r="K18" s="110">
        <v>984.20650000000001</v>
      </c>
      <c r="L18" s="110">
        <v>919.92150000000004</v>
      </c>
      <c r="M18" s="110">
        <v>805.30499999999995</v>
      </c>
      <c r="N18" s="110">
        <v>901.32249999999999</v>
      </c>
      <c r="O18" s="110">
        <v>959.43259999999998</v>
      </c>
      <c r="P18" s="11"/>
    </row>
    <row r="19" spans="1:16">
      <c r="A19" s="109" t="s">
        <v>530</v>
      </c>
      <c r="B19" s="111"/>
      <c r="C19" s="111"/>
      <c r="D19" s="111"/>
      <c r="E19" s="111"/>
      <c r="F19" s="111"/>
      <c r="G19" s="111"/>
      <c r="H19" s="111"/>
      <c r="I19" s="111"/>
      <c r="J19" s="111"/>
      <c r="K19" s="111"/>
      <c r="L19" s="111"/>
      <c r="M19" s="111"/>
      <c r="N19" s="111"/>
      <c r="O19" s="111"/>
      <c r="P19" s="11"/>
    </row>
    <row r="20" spans="1:16">
      <c r="A20" s="103" t="s">
        <v>531</v>
      </c>
      <c r="B20" s="106">
        <v>0.97970000000000002</v>
      </c>
      <c r="C20" s="106">
        <v>0.97640000000000005</v>
      </c>
      <c r="D20" s="106">
        <v>0.97560000000000002</v>
      </c>
      <c r="E20" s="106">
        <v>0.96730000000000005</v>
      </c>
      <c r="F20" s="106">
        <v>0.98419999999999996</v>
      </c>
      <c r="G20" s="106">
        <v>0.98550000000000004</v>
      </c>
      <c r="H20" s="106">
        <v>0.98260000000000003</v>
      </c>
      <c r="I20" s="106">
        <v>0.9929</v>
      </c>
      <c r="J20" s="106">
        <v>0.99539999999999995</v>
      </c>
      <c r="K20" s="106">
        <v>0.98660000000000003</v>
      </c>
      <c r="L20" s="106">
        <v>0.97850000000000004</v>
      </c>
      <c r="M20" s="106">
        <v>0.99670000000000003</v>
      </c>
      <c r="N20" s="106">
        <v>0.99129999999999996</v>
      </c>
      <c r="O20" s="106">
        <v>0.98240000000000005</v>
      </c>
      <c r="P20" s="11"/>
    </row>
    <row r="21" spans="1:16">
      <c r="A21" s="103" t="s">
        <v>532</v>
      </c>
      <c r="B21" s="106">
        <v>0.27589999999999998</v>
      </c>
      <c r="C21" s="106">
        <v>0.24079999999999999</v>
      </c>
      <c r="D21" s="106">
        <v>0.25740000000000002</v>
      </c>
      <c r="E21" s="106">
        <v>0.24410000000000001</v>
      </c>
      <c r="F21" s="106">
        <v>0.24229999999999999</v>
      </c>
      <c r="G21" s="106">
        <v>0.23899999999999999</v>
      </c>
      <c r="H21" s="106">
        <v>0.25209999999999999</v>
      </c>
      <c r="I21" s="106">
        <v>0.20180000000000001</v>
      </c>
      <c r="J21" s="106">
        <v>3.9699999999999999E-2</v>
      </c>
      <c r="K21" s="106">
        <v>0.2122</v>
      </c>
      <c r="L21" s="106">
        <v>0.22919999999999999</v>
      </c>
      <c r="M21" s="106">
        <v>4.53E-2</v>
      </c>
      <c r="N21" s="106">
        <v>0.22589999999999999</v>
      </c>
      <c r="O21" s="106">
        <v>0.2203</v>
      </c>
      <c r="P21" s="11"/>
    </row>
    <row r="22" spans="1:16">
      <c r="A22" s="108" t="s">
        <v>533</v>
      </c>
      <c r="B22" s="106">
        <v>2.0299999999999999E-2</v>
      </c>
      <c r="C22" s="106">
        <v>2.3599999999999999E-2</v>
      </c>
      <c r="D22" s="106">
        <v>2.4400000000000002E-2</v>
      </c>
      <c r="E22" s="106">
        <v>3.27E-2</v>
      </c>
      <c r="F22" s="106">
        <v>1.5800000000000002E-2</v>
      </c>
      <c r="G22" s="106">
        <v>1.4500000000000001E-2</v>
      </c>
      <c r="H22" s="106">
        <v>1.7399999999999999E-2</v>
      </c>
      <c r="I22" s="106">
        <v>7.1000000000000004E-3</v>
      </c>
      <c r="J22" s="106">
        <v>4.5999999999999999E-3</v>
      </c>
      <c r="K22" s="106">
        <v>1.34E-2</v>
      </c>
      <c r="L22" s="106">
        <v>2.1499999999999998E-2</v>
      </c>
      <c r="M22" s="106">
        <v>3.3E-3</v>
      </c>
      <c r="N22" s="106">
        <v>8.6999999999999994E-3</v>
      </c>
      <c r="O22" s="106">
        <v>1.7600000000000001E-2</v>
      </c>
      <c r="P22" s="11"/>
    </row>
    <row r="23" spans="1:16">
      <c r="A23" s="108" t="s">
        <v>534</v>
      </c>
      <c r="B23" s="106">
        <v>0.27289999999999998</v>
      </c>
      <c r="C23" s="106">
        <v>0.23530000000000001</v>
      </c>
      <c r="D23" s="106">
        <v>0.25679999999999997</v>
      </c>
      <c r="E23" s="106">
        <v>0.23669999999999999</v>
      </c>
      <c r="F23" s="106">
        <v>0.2384</v>
      </c>
      <c r="G23" s="106">
        <v>0.23699999999999999</v>
      </c>
      <c r="H23" s="106">
        <v>0.24790000000000001</v>
      </c>
      <c r="I23" s="106">
        <v>0.2016</v>
      </c>
      <c r="J23" s="106">
        <v>3.7100000000000001E-2</v>
      </c>
      <c r="K23" s="106">
        <v>0.2104</v>
      </c>
      <c r="L23" s="106">
        <v>0.2286</v>
      </c>
      <c r="M23" s="106">
        <v>4.4600000000000001E-2</v>
      </c>
      <c r="N23" s="106">
        <v>0.22500000000000001</v>
      </c>
      <c r="O23" s="106">
        <v>0.2172</v>
      </c>
      <c r="P23" s="11"/>
    </row>
    <row r="24" spans="1:16">
      <c r="A24" s="108" t="s">
        <v>535</v>
      </c>
      <c r="B24" s="106">
        <v>3.09E-2</v>
      </c>
      <c r="C24" s="106">
        <v>4.5699999999999998E-2</v>
      </c>
      <c r="D24" s="106">
        <v>2.6599999999999999E-2</v>
      </c>
      <c r="E24" s="106">
        <v>6.1899999999999997E-2</v>
      </c>
      <c r="F24" s="106">
        <v>3.1600000000000003E-2</v>
      </c>
      <c r="G24" s="106">
        <v>2.29E-2</v>
      </c>
      <c r="H24" s="106">
        <v>3.3599999999999998E-2</v>
      </c>
      <c r="I24" s="106">
        <v>8.2000000000000007E-3</v>
      </c>
      <c r="J24" s="106">
        <v>6.9400000000000003E-2</v>
      </c>
      <c r="K24" s="106">
        <v>2.1600000000000001E-2</v>
      </c>
      <c r="L24" s="106">
        <v>2.4E-2</v>
      </c>
      <c r="M24" s="106">
        <v>1.6799999999999999E-2</v>
      </c>
      <c r="N24" s="106">
        <v>1.26E-2</v>
      </c>
      <c r="O24" s="106">
        <v>3.1399999999999997E-2</v>
      </c>
      <c r="P24" s="11"/>
    </row>
    <row r="25" spans="1:16">
      <c r="A25" s="108" t="s">
        <v>536</v>
      </c>
      <c r="B25" s="106">
        <v>4.2500000000000003E-2</v>
      </c>
      <c r="C25" s="106">
        <v>4.8800000000000003E-2</v>
      </c>
      <c r="D25" s="106">
        <v>5.4300000000000001E-2</v>
      </c>
      <c r="E25" s="106">
        <v>4.4999999999999998E-2</v>
      </c>
      <c r="F25" s="106">
        <v>5.21E-2</v>
      </c>
      <c r="G25" s="106">
        <v>4.7600000000000003E-2</v>
      </c>
      <c r="H25" s="106">
        <v>5.8200000000000002E-2</v>
      </c>
      <c r="I25" s="106">
        <v>8.4199999999999997E-2</v>
      </c>
      <c r="J25" s="106">
        <v>1.34E-2</v>
      </c>
      <c r="K25" s="106">
        <v>7.8600000000000003E-2</v>
      </c>
      <c r="L25" s="106">
        <v>6.3299999999999995E-2</v>
      </c>
      <c r="M25" s="106">
        <v>4.4200000000000003E-2</v>
      </c>
      <c r="N25" s="106">
        <v>8.8599999999999998E-2</v>
      </c>
      <c r="O25" s="106">
        <v>5.5899999999999998E-2</v>
      </c>
      <c r="P25" s="11"/>
    </row>
    <row r="26" spans="1:16">
      <c r="A26" s="108" t="s">
        <v>1420</v>
      </c>
      <c r="B26" s="106">
        <v>3.27E-2</v>
      </c>
      <c r="C26" s="106">
        <v>3.95E-2</v>
      </c>
      <c r="D26" s="106">
        <v>4.0099999999999997E-2</v>
      </c>
      <c r="E26" s="106">
        <v>5.9900000000000002E-2</v>
      </c>
      <c r="F26" s="106">
        <v>2.8799999999999999E-2</v>
      </c>
      <c r="G26" s="106">
        <v>2.3400000000000001E-2</v>
      </c>
      <c r="H26" s="106">
        <v>3.3799999999999997E-2</v>
      </c>
      <c r="I26" s="106">
        <v>4.6100000000000002E-2</v>
      </c>
      <c r="J26" s="106">
        <v>5.3E-3</v>
      </c>
      <c r="K26" s="106">
        <v>5.0500000000000003E-2</v>
      </c>
      <c r="L26" s="106">
        <v>3.6200000000000003E-2</v>
      </c>
      <c r="M26" s="106">
        <v>2.2200000000000001E-2</v>
      </c>
      <c r="N26" s="106">
        <v>5.0200000000000002E-2</v>
      </c>
      <c r="O26" s="106">
        <v>3.8399999999999997E-2</v>
      </c>
      <c r="P26" s="11"/>
    </row>
    <row r="27" spans="1:16">
      <c r="A27" s="108" t="s">
        <v>537</v>
      </c>
      <c r="B27" s="106">
        <v>0.95150000000000001</v>
      </c>
      <c r="C27" s="106">
        <v>0.96350000000000002</v>
      </c>
      <c r="D27" s="106">
        <v>0.93920000000000003</v>
      </c>
      <c r="E27" s="106">
        <v>0.93440000000000001</v>
      </c>
      <c r="F27" s="106">
        <v>0.97430000000000005</v>
      </c>
      <c r="G27" s="106">
        <v>0.97160000000000002</v>
      </c>
      <c r="H27" s="106">
        <v>0.95830000000000004</v>
      </c>
      <c r="I27" s="106">
        <v>0.99250000000000005</v>
      </c>
      <c r="J27" s="106">
        <v>0.99680000000000002</v>
      </c>
      <c r="K27" s="106">
        <v>0.97860000000000003</v>
      </c>
      <c r="L27" s="106">
        <v>0.95350000000000001</v>
      </c>
      <c r="M27" s="106">
        <v>0.99299999999999999</v>
      </c>
      <c r="N27" s="106">
        <v>0.98760000000000003</v>
      </c>
      <c r="O27" s="106">
        <v>0.96379999999999999</v>
      </c>
      <c r="P27" s="11"/>
    </row>
    <row r="28" spans="1:16">
      <c r="A28" s="108" t="s">
        <v>538</v>
      </c>
      <c r="B28" s="106">
        <v>2.4299999999999999E-2</v>
      </c>
      <c r="C28" s="106">
        <v>1.1599999999999999E-2</v>
      </c>
      <c r="D28" s="106">
        <v>2.35E-2</v>
      </c>
      <c r="E28" s="106">
        <v>2.2599999999999999E-2</v>
      </c>
      <c r="F28" s="106">
        <v>1.18E-2</v>
      </c>
      <c r="G28" s="106">
        <v>6.6E-3</v>
      </c>
      <c r="H28" s="106">
        <v>6.7000000000000002E-3</v>
      </c>
      <c r="I28" s="106">
        <v>2.9999999999999997E-4</v>
      </c>
      <c r="J28" s="106">
        <v>0</v>
      </c>
      <c r="K28" s="106">
        <v>3.0000000000000001E-3</v>
      </c>
      <c r="L28" s="106">
        <v>7.0000000000000001E-3</v>
      </c>
      <c r="M28" s="106">
        <v>1.5E-3</v>
      </c>
      <c r="N28" s="106">
        <v>2.8999999999999998E-3</v>
      </c>
      <c r="O28" s="106">
        <v>1.2500000000000001E-2</v>
      </c>
      <c r="P28" s="11"/>
    </row>
    <row r="29" spans="1:16">
      <c r="A29" s="108" t="s">
        <v>539</v>
      </c>
      <c r="B29" s="106">
        <v>6.8999999999999999E-3</v>
      </c>
      <c r="C29" s="106">
        <v>1.6999999999999999E-3</v>
      </c>
      <c r="D29" s="106">
        <v>8.9999999999999993E-3</v>
      </c>
      <c r="E29" s="106">
        <v>5.7000000000000002E-3</v>
      </c>
      <c r="F29" s="106">
        <v>5.1999999999999998E-3</v>
      </c>
      <c r="G29" s="106">
        <v>3.3E-3</v>
      </c>
      <c r="H29" s="106">
        <v>2.3E-3</v>
      </c>
      <c r="I29" s="106">
        <v>2.0000000000000001E-4</v>
      </c>
      <c r="J29" s="106">
        <v>0</v>
      </c>
      <c r="K29" s="106">
        <v>1.6999999999999999E-3</v>
      </c>
      <c r="L29" s="106">
        <v>1.5900000000000001E-2</v>
      </c>
      <c r="M29" s="106">
        <v>6.9999999999999999E-4</v>
      </c>
      <c r="N29" s="106">
        <v>1E-3</v>
      </c>
      <c r="O29" s="106">
        <v>4.3E-3</v>
      </c>
      <c r="P29" s="11"/>
    </row>
    <row r="30" spans="1:16">
      <c r="A30" s="108" t="s">
        <v>540</v>
      </c>
      <c r="B30" s="106">
        <v>3.0999999999999999E-3</v>
      </c>
      <c r="C30" s="106">
        <v>2.7000000000000001E-3</v>
      </c>
      <c r="D30" s="106">
        <v>6.1999999999999998E-3</v>
      </c>
      <c r="E30" s="106">
        <v>5.4000000000000003E-3</v>
      </c>
      <c r="F30" s="106">
        <v>1.1000000000000001E-3</v>
      </c>
      <c r="G30" s="106">
        <v>3.5999999999999999E-3</v>
      </c>
      <c r="H30" s="106">
        <v>1.4999999999999999E-2</v>
      </c>
      <c r="I30" s="106">
        <v>1E-4</v>
      </c>
      <c r="J30" s="106">
        <v>0</v>
      </c>
      <c r="K30" s="106">
        <v>4.0000000000000002E-4</v>
      </c>
      <c r="L30" s="106">
        <v>1.9E-3</v>
      </c>
      <c r="M30" s="106">
        <v>0</v>
      </c>
      <c r="N30" s="106">
        <v>2.0000000000000001E-4</v>
      </c>
      <c r="O30" s="106">
        <v>3.3E-3</v>
      </c>
      <c r="P30" s="11"/>
    </row>
    <row r="31" spans="1:16">
      <c r="A31" s="108" t="s">
        <v>541</v>
      </c>
      <c r="B31" s="106">
        <v>2.2000000000000001E-3</v>
      </c>
      <c r="C31" s="106">
        <v>4.1999999999999997E-3</v>
      </c>
      <c r="D31" s="106">
        <v>1.8E-3</v>
      </c>
      <c r="E31" s="106">
        <v>4.8999999999999998E-3</v>
      </c>
      <c r="F31" s="106">
        <v>1.6000000000000001E-3</v>
      </c>
      <c r="G31" s="106">
        <v>4.7000000000000002E-3</v>
      </c>
      <c r="H31" s="106">
        <v>2.8E-3</v>
      </c>
      <c r="I31" s="106">
        <v>4.0000000000000002E-4</v>
      </c>
      <c r="J31" s="106">
        <v>0</v>
      </c>
      <c r="K31" s="106">
        <v>5.9999999999999995E-4</v>
      </c>
      <c r="L31" s="106">
        <v>6.9999999999999999E-4</v>
      </c>
      <c r="M31" s="106">
        <v>6.9999999999999999E-4</v>
      </c>
      <c r="N31" s="106">
        <v>4.0000000000000002E-4</v>
      </c>
      <c r="O31" s="106">
        <v>2.3E-3</v>
      </c>
      <c r="P31" s="11"/>
    </row>
    <row r="32" spans="1:16">
      <c r="A32" s="108" t="s">
        <v>542</v>
      </c>
      <c r="B32" s="106">
        <v>1.1900000000000001E-2</v>
      </c>
      <c r="C32" s="106">
        <v>1.6199999999999999E-2</v>
      </c>
      <c r="D32" s="106">
        <v>1.9099999999999999E-2</v>
      </c>
      <c r="E32" s="106">
        <v>2.69E-2</v>
      </c>
      <c r="F32" s="106">
        <v>6.0000000000000001E-3</v>
      </c>
      <c r="G32" s="106">
        <v>1.0200000000000001E-2</v>
      </c>
      <c r="H32" s="106">
        <v>1.37E-2</v>
      </c>
      <c r="I32" s="106">
        <v>6.4999999999999997E-3</v>
      </c>
      <c r="J32" s="106">
        <v>3.2000000000000002E-3</v>
      </c>
      <c r="K32" s="106">
        <v>1.5800000000000002E-2</v>
      </c>
      <c r="L32" s="106">
        <v>2.1000000000000001E-2</v>
      </c>
      <c r="M32" s="106">
        <v>3.5999999999999999E-3</v>
      </c>
      <c r="N32" s="106">
        <v>8.0000000000000002E-3</v>
      </c>
      <c r="O32" s="106">
        <v>1.3599999999999999E-2</v>
      </c>
      <c r="P32" s="11"/>
    </row>
    <row r="33" spans="1:16">
      <c r="A33" s="109" t="s">
        <v>543</v>
      </c>
      <c r="B33" s="107"/>
      <c r="C33" s="107"/>
      <c r="D33" s="107"/>
      <c r="E33" s="107"/>
      <c r="F33" s="107"/>
      <c r="G33" s="107"/>
      <c r="H33" s="107"/>
      <c r="I33" s="107"/>
      <c r="J33" s="107"/>
      <c r="K33" s="107"/>
      <c r="L33" s="107"/>
      <c r="M33" s="107"/>
      <c r="N33" s="107"/>
      <c r="O33" s="107"/>
      <c r="P33" s="11"/>
    </row>
    <row r="34" spans="1:16">
      <c r="A34" s="108" t="s">
        <v>544</v>
      </c>
      <c r="B34" s="106">
        <v>0.25950000000000001</v>
      </c>
      <c r="C34" s="106">
        <v>0.39560000000000001</v>
      </c>
      <c r="D34" s="106">
        <v>0.23180000000000001</v>
      </c>
      <c r="E34" s="106">
        <v>0.20780000000000001</v>
      </c>
      <c r="F34" s="106">
        <v>0.29060000000000002</v>
      </c>
      <c r="G34" s="106">
        <v>0.30070000000000002</v>
      </c>
      <c r="H34" s="106">
        <v>0.3624</v>
      </c>
      <c r="I34" s="106">
        <v>0.21060000000000001</v>
      </c>
      <c r="J34" s="106">
        <v>1.1103000000000001</v>
      </c>
      <c r="K34" s="106">
        <v>0.13750000000000001</v>
      </c>
      <c r="L34" s="106">
        <v>0.44369999999999998</v>
      </c>
      <c r="M34" s="106">
        <v>0.22789999999999999</v>
      </c>
      <c r="N34" s="106">
        <v>0.30570000000000003</v>
      </c>
      <c r="O34" s="106">
        <v>0.2767</v>
      </c>
      <c r="P34" s="11"/>
    </row>
    <row r="35" spans="1:16">
      <c r="A35" s="108" t="s">
        <v>545</v>
      </c>
      <c r="B35" s="106">
        <v>0.60550000000000004</v>
      </c>
      <c r="C35" s="106">
        <v>0.61770000000000003</v>
      </c>
      <c r="D35" s="106">
        <v>0.51759999999999995</v>
      </c>
      <c r="E35" s="106">
        <v>0.68520000000000003</v>
      </c>
      <c r="F35" s="106">
        <v>0.57320000000000004</v>
      </c>
      <c r="G35" s="106">
        <v>0.58550000000000002</v>
      </c>
      <c r="H35" s="106">
        <v>0.72209999999999996</v>
      </c>
      <c r="I35" s="106">
        <v>0.71709999999999996</v>
      </c>
      <c r="J35" s="106">
        <v>1.1887000000000001</v>
      </c>
      <c r="K35" s="106">
        <v>0.51</v>
      </c>
      <c r="L35" s="106">
        <v>0.83930000000000005</v>
      </c>
      <c r="M35" s="106">
        <v>0.44359999999999999</v>
      </c>
      <c r="N35" s="106">
        <v>0.31630000000000003</v>
      </c>
      <c r="O35" s="106">
        <v>0.58220000000000005</v>
      </c>
      <c r="P35" s="11"/>
    </row>
    <row r="36" spans="1:16">
      <c r="A36" s="108" t="s">
        <v>546</v>
      </c>
      <c r="B36" s="106">
        <v>0.28029999999999999</v>
      </c>
      <c r="C36" s="106">
        <v>0.3246</v>
      </c>
      <c r="D36" s="106">
        <v>0.22559999999999999</v>
      </c>
      <c r="E36" s="106">
        <v>0.26500000000000001</v>
      </c>
      <c r="F36" s="106">
        <v>0.2477</v>
      </c>
      <c r="G36" s="106">
        <v>0.19439999999999999</v>
      </c>
      <c r="H36" s="106">
        <v>0.187</v>
      </c>
      <c r="I36" s="106">
        <v>0.2009</v>
      </c>
      <c r="J36" s="106">
        <v>0.68079999999999996</v>
      </c>
      <c r="K36" s="106">
        <v>0.16320000000000001</v>
      </c>
      <c r="L36" s="106">
        <v>0.15609999999999999</v>
      </c>
      <c r="M36" s="106">
        <v>0.1391</v>
      </c>
      <c r="N36" s="106">
        <v>7.5999999999999998E-2</v>
      </c>
      <c r="O36" s="106">
        <v>0.22750000000000001</v>
      </c>
      <c r="P36" s="11"/>
    </row>
    <row r="37" spans="1:16">
      <c r="A37" s="108" t="s">
        <v>547</v>
      </c>
      <c r="B37" s="106">
        <v>0.2626</v>
      </c>
      <c r="C37" s="106">
        <v>0.30359999999999998</v>
      </c>
      <c r="D37" s="106">
        <v>0.21340000000000001</v>
      </c>
      <c r="E37" s="106">
        <v>0.24709999999999999</v>
      </c>
      <c r="F37" s="106">
        <v>0.23119999999999999</v>
      </c>
      <c r="G37" s="106">
        <v>0.1832</v>
      </c>
      <c r="H37" s="106">
        <v>0.17469999999999999</v>
      </c>
      <c r="I37" s="106">
        <v>0.17860000000000001</v>
      </c>
      <c r="J37" s="106">
        <v>0.38229999999999997</v>
      </c>
      <c r="K37" s="106">
        <v>0.15179999999999999</v>
      </c>
      <c r="L37" s="106">
        <v>0.14499999999999999</v>
      </c>
      <c r="M37" s="106">
        <v>0.13189999999999999</v>
      </c>
      <c r="N37" s="106">
        <v>6.7799999999999999E-2</v>
      </c>
      <c r="O37" s="106">
        <v>0.2122</v>
      </c>
      <c r="P37" s="11"/>
    </row>
    <row r="38" spans="1:16">
      <c r="A38" s="103" t="s">
        <v>1246</v>
      </c>
      <c r="B38" s="106">
        <v>0.50960000000000005</v>
      </c>
      <c r="C38" s="106">
        <v>0.42370000000000002</v>
      </c>
      <c r="D38" s="106">
        <v>0.39889999999999998</v>
      </c>
      <c r="E38" s="106">
        <v>0.57999999999999996</v>
      </c>
      <c r="F38" s="106">
        <v>0.433</v>
      </c>
      <c r="G38" s="106">
        <v>0.44779999999999998</v>
      </c>
      <c r="H38" s="106">
        <v>0.44140000000000001</v>
      </c>
      <c r="I38" s="106">
        <v>0.4259</v>
      </c>
      <c r="J38" s="106">
        <v>0.80579999999999996</v>
      </c>
      <c r="K38" s="106">
        <v>0.37590000000000001</v>
      </c>
      <c r="L38" s="106">
        <v>0.5907</v>
      </c>
      <c r="M38" s="106">
        <v>0.28899999999999998</v>
      </c>
      <c r="N38" s="106">
        <v>0.27910000000000001</v>
      </c>
      <c r="O38" s="106">
        <v>0.43340000000000001</v>
      </c>
      <c r="P38" s="11"/>
    </row>
    <row r="39" spans="1:16">
      <c r="A39" s="72" t="s">
        <v>548</v>
      </c>
      <c r="B39" s="107"/>
      <c r="C39" s="107"/>
      <c r="D39" s="107"/>
      <c r="E39" s="107"/>
      <c r="F39" s="107"/>
      <c r="G39" s="107"/>
      <c r="H39" s="107"/>
      <c r="I39" s="107"/>
      <c r="J39" s="107"/>
      <c r="K39" s="107"/>
      <c r="L39" s="107"/>
      <c r="M39" s="107"/>
      <c r="N39" s="107"/>
      <c r="O39" s="107"/>
      <c r="P39" s="11"/>
    </row>
    <row r="40" spans="1:16">
      <c r="A40" s="108" t="s">
        <v>549</v>
      </c>
      <c r="B40" s="106">
        <v>6.3200000000000006E-2</v>
      </c>
      <c r="C40" s="106">
        <v>6.4600000000000005E-2</v>
      </c>
      <c r="D40" s="106">
        <v>5.4100000000000002E-2</v>
      </c>
      <c r="E40" s="106">
        <v>6.7699999999999996E-2</v>
      </c>
      <c r="F40" s="106">
        <v>6.6600000000000006E-2</v>
      </c>
      <c r="G40" s="106">
        <v>5.7799999999999997E-2</v>
      </c>
      <c r="H40" s="106">
        <v>6.5500000000000003E-2</v>
      </c>
      <c r="I40" s="106">
        <v>0.1114</v>
      </c>
      <c r="J40" s="106">
        <v>0.43840000000000001</v>
      </c>
      <c r="K40" s="106">
        <v>6.9900000000000004E-2</v>
      </c>
      <c r="L40" s="106">
        <v>7.1199999999999999E-2</v>
      </c>
      <c r="M40" s="106">
        <v>5.1200000000000002E-2</v>
      </c>
      <c r="N40" s="106">
        <v>0.10730000000000001</v>
      </c>
      <c r="O40" s="106">
        <v>6.7000000000000004E-2</v>
      </c>
      <c r="P40" s="11"/>
    </row>
    <row r="41" spans="1:16">
      <c r="A41" s="108" t="s">
        <v>550</v>
      </c>
      <c r="B41" s="106">
        <v>5.8999999999999997E-2</v>
      </c>
      <c r="C41" s="106">
        <v>6.3399999999999998E-2</v>
      </c>
      <c r="D41" s="106">
        <v>5.1799999999999999E-2</v>
      </c>
      <c r="E41" s="106">
        <v>5.5800000000000002E-2</v>
      </c>
      <c r="F41" s="106">
        <v>5.91E-2</v>
      </c>
      <c r="G41" s="106">
        <v>5.67E-2</v>
      </c>
      <c r="H41" s="106">
        <v>6.2399999999999997E-2</v>
      </c>
      <c r="I41" s="106">
        <v>0.1114</v>
      </c>
      <c r="J41" s="106">
        <v>0.35880000000000001</v>
      </c>
      <c r="K41" s="106">
        <v>6.9099999999999995E-2</v>
      </c>
      <c r="L41" s="106">
        <v>6.6299999999999998E-2</v>
      </c>
      <c r="M41" s="106">
        <v>5.04E-2</v>
      </c>
      <c r="N41" s="106">
        <v>0.1041</v>
      </c>
      <c r="O41" s="106">
        <v>6.3399999999999998E-2</v>
      </c>
      <c r="P41" s="11"/>
    </row>
    <row r="42" spans="1:16">
      <c r="A42" s="108" t="s">
        <v>551</v>
      </c>
      <c r="B42" s="106">
        <v>0.20050000000000001</v>
      </c>
      <c r="C42" s="106">
        <v>0.20219999999999999</v>
      </c>
      <c r="D42" s="106">
        <v>0.29110000000000003</v>
      </c>
      <c r="E42" s="106">
        <v>0.29199999999999998</v>
      </c>
      <c r="F42" s="106">
        <v>0.15629999999999999</v>
      </c>
      <c r="G42" s="106">
        <v>0.16500000000000001</v>
      </c>
      <c r="H42" s="106">
        <v>0.18970000000000001</v>
      </c>
      <c r="I42" s="106">
        <v>4.8000000000000001E-2</v>
      </c>
      <c r="J42" s="106">
        <v>5.1999999999999998E-3</v>
      </c>
      <c r="K42" s="106">
        <v>0.14080000000000001</v>
      </c>
      <c r="L42" s="106">
        <v>0.22889999999999999</v>
      </c>
      <c r="M42" s="106">
        <v>4.4200000000000003E-2</v>
      </c>
      <c r="N42" s="106">
        <v>6.9199999999999998E-2</v>
      </c>
      <c r="O42" s="106">
        <v>0.17230000000000001</v>
      </c>
      <c r="P42" s="11"/>
    </row>
    <row r="43" spans="1:16">
      <c r="A43" s="108" t="s">
        <v>552</v>
      </c>
      <c r="B43" s="106">
        <v>8.4199999999999997E-2</v>
      </c>
      <c r="C43" s="106">
        <v>9.4399999999999998E-2</v>
      </c>
      <c r="D43" s="106">
        <v>8.1699999999999995E-2</v>
      </c>
      <c r="E43" s="106">
        <v>0.1348</v>
      </c>
      <c r="F43" s="106">
        <v>7.5899999999999995E-2</v>
      </c>
      <c r="G43" s="106">
        <v>6.2100000000000002E-2</v>
      </c>
      <c r="H43" s="106">
        <v>9.2299999999999993E-2</v>
      </c>
      <c r="I43" s="106">
        <v>1.11E-2</v>
      </c>
      <c r="J43" s="106">
        <v>3.0999999999999999E-3</v>
      </c>
      <c r="K43" s="106">
        <v>4.8300000000000003E-2</v>
      </c>
      <c r="L43" s="106">
        <v>5.8599999999999999E-2</v>
      </c>
      <c r="M43" s="106">
        <v>1.01E-2</v>
      </c>
      <c r="N43" s="106">
        <v>2.2700000000000001E-2</v>
      </c>
      <c r="O43" s="106">
        <v>6.7699999999999996E-2</v>
      </c>
      <c r="P43" s="11"/>
    </row>
    <row r="44" spans="1:16">
      <c r="A44" s="108" t="s">
        <v>553</v>
      </c>
      <c r="B44" s="106">
        <v>0.1225</v>
      </c>
      <c r="C44" s="106">
        <v>9.3799999999999994E-2</v>
      </c>
      <c r="D44" s="106">
        <v>0.152</v>
      </c>
      <c r="E44" s="106">
        <v>9.8100000000000007E-2</v>
      </c>
      <c r="F44" s="106">
        <v>0.1084</v>
      </c>
      <c r="G44" s="106">
        <v>7.1199999999999999E-2</v>
      </c>
      <c r="H44" s="106">
        <v>7.4899999999999994E-2</v>
      </c>
      <c r="I44" s="106">
        <v>1.29E-2</v>
      </c>
      <c r="J44" s="106">
        <v>1.6000000000000001E-3</v>
      </c>
      <c r="K44" s="106">
        <v>4.82E-2</v>
      </c>
      <c r="L44" s="106">
        <v>5.5E-2</v>
      </c>
      <c r="M44" s="106">
        <v>2.0400000000000001E-2</v>
      </c>
      <c r="N44" s="106">
        <v>2.7099999999999999E-2</v>
      </c>
      <c r="O44" s="106">
        <v>8.0299999999999996E-2</v>
      </c>
      <c r="P44" s="11"/>
    </row>
    <row r="45" spans="1:16">
      <c r="A45" s="108" t="s">
        <v>554</v>
      </c>
      <c r="B45" s="106">
        <v>0.12959999999999999</v>
      </c>
      <c r="C45" s="106">
        <v>0.11169999999999999</v>
      </c>
      <c r="D45" s="106">
        <v>0.12039999999999999</v>
      </c>
      <c r="E45" s="106">
        <v>0.1211</v>
      </c>
      <c r="F45" s="106">
        <v>0.1198</v>
      </c>
      <c r="G45" s="106">
        <v>0.1174</v>
      </c>
      <c r="H45" s="106">
        <v>0.1168</v>
      </c>
      <c r="I45" s="106">
        <v>0.13250000000000001</v>
      </c>
      <c r="J45" s="106">
        <v>0.66279999999999994</v>
      </c>
      <c r="K45" s="106">
        <v>0.1188</v>
      </c>
      <c r="L45" s="106">
        <v>0.1077</v>
      </c>
      <c r="M45" s="106">
        <v>0.1111</v>
      </c>
      <c r="N45" s="106">
        <v>0.1241</v>
      </c>
      <c r="O45" s="106">
        <v>0.1203</v>
      </c>
      <c r="P45" s="11"/>
    </row>
    <row r="46" spans="1:16">
      <c r="A46" s="109" t="s">
        <v>555</v>
      </c>
      <c r="B46" s="107"/>
      <c r="C46" s="107"/>
      <c r="D46" s="107"/>
      <c r="E46" s="107"/>
      <c r="F46" s="107"/>
      <c r="G46" s="107"/>
      <c r="H46" s="107"/>
      <c r="I46" s="107"/>
      <c r="J46" s="107"/>
      <c r="K46" s="107"/>
      <c r="L46" s="107"/>
      <c r="M46" s="107"/>
      <c r="N46" s="107"/>
      <c r="O46" s="107"/>
      <c r="P46" s="11"/>
    </row>
    <row r="47" spans="1:16">
      <c r="A47" s="108" t="s">
        <v>556</v>
      </c>
      <c r="B47" s="106">
        <v>0.85129999999999995</v>
      </c>
      <c r="C47" s="106">
        <v>0.76390000000000002</v>
      </c>
      <c r="D47" s="106">
        <v>0.85260000000000002</v>
      </c>
      <c r="E47" s="106">
        <v>0.88980000000000004</v>
      </c>
      <c r="F47" s="106">
        <v>0.85140000000000005</v>
      </c>
      <c r="G47" s="106">
        <v>0.82850000000000001</v>
      </c>
      <c r="H47" s="106">
        <v>0.84379999999999999</v>
      </c>
      <c r="I47" s="106">
        <v>0.88039999999999996</v>
      </c>
      <c r="J47" s="106">
        <v>0.68889999999999996</v>
      </c>
      <c r="K47" s="106">
        <v>0.88919999999999999</v>
      </c>
      <c r="L47" s="106">
        <v>0.86539999999999995</v>
      </c>
      <c r="M47" s="106">
        <v>0.82869999999999999</v>
      </c>
      <c r="N47" s="106">
        <v>0.85919999999999996</v>
      </c>
      <c r="O47" s="106">
        <v>0.84409999999999996</v>
      </c>
      <c r="P47" s="11"/>
    </row>
    <row r="48" spans="1:16">
      <c r="A48" s="108" t="s">
        <v>557</v>
      </c>
      <c r="B48" s="106">
        <v>0.64429999999999998</v>
      </c>
      <c r="C48" s="106">
        <v>0.74019999999999997</v>
      </c>
      <c r="D48" s="106">
        <v>0.75639999999999996</v>
      </c>
      <c r="E48" s="106">
        <v>0.57189999999999996</v>
      </c>
      <c r="F48" s="106">
        <v>0.62039999999999995</v>
      </c>
      <c r="G48" s="106">
        <v>0.73960000000000004</v>
      </c>
      <c r="H48" s="106">
        <v>0.72409999999999997</v>
      </c>
      <c r="I48" s="106">
        <v>0.90329999999999999</v>
      </c>
      <c r="J48" s="106">
        <v>0.45119999999999999</v>
      </c>
      <c r="K48" s="106">
        <v>0.86850000000000005</v>
      </c>
      <c r="L48" s="106">
        <v>0.78900000000000003</v>
      </c>
      <c r="M48" s="106">
        <v>0.68020000000000003</v>
      </c>
      <c r="N48" s="106">
        <v>0.83420000000000005</v>
      </c>
      <c r="O48" s="106">
        <v>0.71609999999999996</v>
      </c>
      <c r="P48" s="11"/>
    </row>
    <row r="49" spans="1:16">
      <c r="A49" s="108" t="s">
        <v>558</v>
      </c>
      <c r="B49" s="106">
        <v>0.40429999999999999</v>
      </c>
      <c r="C49" s="106">
        <v>0.1019</v>
      </c>
      <c r="D49" s="106">
        <v>0.1888</v>
      </c>
      <c r="E49" s="106">
        <v>0.64780000000000004</v>
      </c>
      <c r="F49" s="106">
        <v>0.45860000000000001</v>
      </c>
      <c r="G49" s="106">
        <v>0.18759999999999999</v>
      </c>
      <c r="H49" s="106">
        <v>0.2429</v>
      </c>
      <c r="I49" s="106">
        <v>9.6799999999999997E-2</v>
      </c>
      <c r="J49" s="106">
        <v>1.3813</v>
      </c>
      <c r="K49" s="106">
        <v>9.98E-2</v>
      </c>
      <c r="L49" s="106">
        <v>0.17469999999999999</v>
      </c>
      <c r="M49" s="106">
        <v>0.28299999999999997</v>
      </c>
      <c r="N49" s="106">
        <v>0.1497</v>
      </c>
      <c r="O49" s="106">
        <v>0.25850000000000001</v>
      </c>
      <c r="P49" s="11"/>
    </row>
    <row r="50" spans="1:16" ht="15.75" thickBot="1">
      <c r="A50" s="218" t="s">
        <v>559</v>
      </c>
      <c r="B50" s="219">
        <v>2.5175000000000001</v>
      </c>
      <c r="C50" s="219">
        <v>3.7252999999999998</v>
      </c>
      <c r="D50" s="219">
        <v>2.8441000000000001</v>
      </c>
      <c r="E50" s="219">
        <v>1.9749000000000001</v>
      </c>
      <c r="F50" s="219">
        <v>2.516</v>
      </c>
      <c r="G50" s="219">
        <v>3.0259</v>
      </c>
      <c r="H50" s="219">
        <v>2.5007000000000001</v>
      </c>
      <c r="I50" s="112">
        <v>1.0739000000000001</v>
      </c>
      <c r="J50" s="112">
        <v>0.86699999999999999</v>
      </c>
      <c r="K50" s="112">
        <v>1.6044</v>
      </c>
      <c r="L50" s="112">
        <v>2.0295999999999998</v>
      </c>
      <c r="M50" s="112">
        <v>3.3978999999999999</v>
      </c>
      <c r="N50" s="112">
        <v>1.3517999999999999</v>
      </c>
      <c r="O50" s="112">
        <v>2.4611000000000001</v>
      </c>
      <c r="P50" s="11"/>
    </row>
    <row r="51" spans="1:16" ht="15.75" thickTop="1">
      <c r="A51" s="737" t="s">
        <v>560</v>
      </c>
      <c r="B51" s="737"/>
      <c r="C51" s="737"/>
      <c r="D51" s="737"/>
      <c r="E51" s="737"/>
      <c r="F51" s="737"/>
      <c r="G51" s="737"/>
      <c r="H51" s="737"/>
      <c r="I51" s="737"/>
      <c r="J51" s="737"/>
      <c r="K51" s="737"/>
      <c r="L51" s="737"/>
      <c r="M51" s="737"/>
      <c r="N51" s="737"/>
      <c r="O51" s="737"/>
      <c r="P51" s="11"/>
    </row>
    <row r="52" spans="1:16" ht="51" customHeight="1">
      <c r="A52" s="735" t="s">
        <v>561</v>
      </c>
      <c r="B52" s="735"/>
      <c r="C52" s="735"/>
      <c r="D52" s="735"/>
      <c r="E52" s="735"/>
      <c r="F52" s="735"/>
      <c r="G52" s="735"/>
      <c r="H52" s="735"/>
      <c r="I52" s="735"/>
      <c r="J52" s="735"/>
      <c r="K52" s="735"/>
      <c r="L52" s="735"/>
      <c r="M52" s="735"/>
      <c r="N52" s="735"/>
      <c r="O52" s="735"/>
      <c r="P52" s="11"/>
    </row>
    <row r="53" spans="1:16" ht="51" customHeight="1">
      <c r="A53" s="735" t="s">
        <v>562</v>
      </c>
      <c r="B53" s="735"/>
      <c r="C53" s="735"/>
      <c r="D53" s="735"/>
      <c r="E53" s="735"/>
      <c r="F53" s="735"/>
      <c r="G53" s="735"/>
      <c r="H53" s="735"/>
      <c r="I53" s="735"/>
      <c r="J53" s="735"/>
      <c r="K53" s="735"/>
      <c r="L53" s="735"/>
      <c r="M53" s="735"/>
      <c r="N53" s="735"/>
      <c r="O53" s="735"/>
      <c r="P53" s="11"/>
    </row>
    <row r="54" spans="1:16">
      <c r="A54" s="741" t="s">
        <v>563</v>
      </c>
      <c r="B54" s="741"/>
      <c r="C54" s="741"/>
      <c r="D54" s="741"/>
      <c r="E54" s="741"/>
      <c r="F54" s="741"/>
      <c r="G54" s="741"/>
      <c r="H54" s="741"/>
      <c r="I54" s="741"/>
      <c r="J54" s="741"/>
      <c r="K54" s="741"/>
      <c r="L54" s="741"/>
      <c r="M54" s="741"/>
      <c r="N54" s="741"/>
      <c r="O54" s="741"/>
      <c r="P54" s="11"/>
    </row>
    <row r="55" spans="1:16">
      <c r="A55" s="742" t="s">
        <v>564</v>
      </c>
      <c r="B55" s="742"/>
      <c r="C55" s="742"/>
      <c r="D55" s="742"/>
      <c r="E55" s="742"/>
      <c r="F55" s="742"/>
      <c r="G55" s="742"/>
      <c r="H55" s="742"/>
      <c r="I55" s="742"/>
      <c r="J55" s="742"/>
      <c r="K55" s="742"/>
      <c r="L55" s="742"/>
      <c r="M55" s="742"/>
      <c r="N55" s="742"/>
      <c r="O55" s="742"/>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117</v>
      </c>
      <c r="D57" s="67" t="s">
        <v>36</v>
      </c>
      <c r="E57" s="67" t="s">
        <v>38</v>
      </c>
      <c r="F57" s="67" t="s">
        <v>46</v>
      </c>
      <c r="G57" s="67" t="s">
        <v>44</v>
      </c>
      <c r="H57" s="67" t="s">
        <v>40</v>
      </c>
      <c r="I57" s="67" t="s">
        <v>42</v>
      </c>
      <c r="J57" s="67" t="s">
        <v>48</v>
      </c>
      <c r="K57" s="67" t="s">
        <v>50</v>
      </c>
      <c r="L57" s="67" t="s">
        <v>52</v>
      </c>
      <c r="M57" s="68" t="s">
        <v>54</v>
      </c>
      <c r="N57" s="68" t="s">
        <v>56</v>
      </c>
      <c r="O57" s="68" t="s">
        <v>522</v>
      </c>
      <c r="P57" s="11"/>
    </row>
    <row r="58" spans="1:16">
      <c r="A58" s="560" t="s">
        <v>565</v>
      </c>
      <c r="B58" s="561"/>
      <c r="C58" s="561"/>
      <c r="D58" s="561"/>
      <c r="E58" s="561"/>
      <c r="F58" s="561"/>
      <c r="G58" s="561"/>
      <c r="H58" s="561"/>
      <c r="I58" s="561"/>
      <c r="J58" s="561"/>
      <c r="K58" s="561"/>
      <c r="L58" s="561"/>
      <c r="M58" s="562"/>
      <c r="N58" s="562"/>
      <c r="O58" s="562"/>
      <c r="P58" s="11"/>
    </row>
    <row r="59" spans="1:16">
      <c r="A59" s="718" t="s">
        <v>895</v>
      </c>
      <c r="B59" s="160">
        <v>2.18E-2</v>
      </c>
      <c r="C59" s="160">
        <v>3.2199999999999999E-2</v>
      </c>
      <c r="D59" s="160">
        <v>2.53E-2</v>
      </c>
      <c r="E59" s="160">
        <v>2.63E-2</v>
      </c>
      <c r="F59" s="160">
        <v>2.3599999999999999E-2</v>
      </c>
      <c r="G59" s="160">
        <v>2.69E-2</v>
      </c>
      <c r="H59" s="160">
        <v>3.1399999999999997E-2</v>
      </c>
      <c r="I59" s="160">
        <v>7.6200000000000004E-2</v>
      </c>
      <c r="J59" s="160">
        <v>2.1999999999999999E-2</v>
      </c>
      <c r="K59" s="160">
        <v>4.9000000000000002E-2</v>
      </c>
      <c r="L59" s="160">
        <v>4.1300000000000003E-2</v>
      </c>
      <c r="M59" s="160">
        <v>2.53E-2</v>
      </c>
      <c r="N59" s="160">
        <v>7.1199999999999999E-2</v>
      </c>
      <c r="O59" s="160">
        <v>3.2800000000000003E-2</v>
      </c>
      <c r="P59" s="11"/>
    </row>
    <row r="60" spans="1:16">
      <c r="A60" s="718" t="s">
        <v>1421</v>
      </c>
      <c r="B60" s="160">
        <v>2.75E-2</v>
      </c>
      <c r="C60" s="160">
        <v>4.3200000000000002E-2</v>
      </c>
      <c r="D60" s="160">
        <v>2.9100000000000001E-2</v>
      </c>
      <c r="E60" s="160">
        <v>3.5000000000000003E-2</v>
      </c>
      <c r="F60" s="160">
        <v>0.03</v>
      </c>
      <c r="G60" s="160">
        <v>3.7100000000000001E-2</v>
      </c>
      <c r="H60" s="160">
        <v>3.9100000000000003E-2</v>
      </c>
      <c r="I60" s="160">
        <v>8.3299999999999999E-2</v>
      </c>
      <c r="J60" s="160">
        <v>3.8600000000000002E-2</v>
      </c>
      <c r="K60" s="160">
        <v>5.4300000000000001E-2</v>
      </c>
      <c r="L60" s="160">
        <v>4.4600000000000001E-2</v>
      </c>
      <c r="M60" s="160">
        <v>3.5200000000000002E-2</v>
      </c>
      <c r="N60" s="160">
        <v>7.7200000000000005E-2</v>
      </c>
      <c r="O60" s="160">
        <v>4.0300000000000002E-2</v>
      </c>
      <c r="P60" s="11"/>
    </row>
    <row r="61" spans="1:16">
      <c r="A61" s="718" t="s">
        <v>1422</v>
      </c>
      <c r="B61" s="160">
        <v>2.35E-2</v>
      </c>
      <c r="C61" s="160">
        <v>3.7400000000000003E-2</v>
      </c>
      <c r="D61" s="160">
        <v>2.7799999999999998E-2</v>
      </c>
      <c r="E61" s="160">
        <v>2.9899999999999999E-2</v>
      </c>
      <c r="F61" s="160">
        <v>2.5100000000000001E-2</v>
      </c>
      <c r="G61" s="160">
        <v>3.3799999999999997E-2</v>
      </c>
      <c r="H61" s="160">
        <v>4.1300000000000003E-2</v>
      </c>
      <c r="I61" s="160">
        <v>7.8700000000000006E-2</v>
      </c>
      <c r="J61" s="160">
        <v>4.8300000000000003E-2</v>
      </c>
      <c r="K61" s="160">
        <v>5.3400000000000003E-2</v>
      </c>
      <c r="L61" s="160">
        <v>4.1000000000000002E-2</v>
      </c>
      <c r="M61" s="160">
        <v>2.8799999999999999E-2</v>
      </c>
      <c r="N61" s="160">
        <v>7.3800000000000004E-2</v>
      </c>
      <c r="O61" s="160">
        <v>3.6499999999999998E-2</v>
      </c>
      <c r="P61" s="11"/>
    </row>
    <row r="62" spans="1:16">
      <c r="A62" s="718" t="s">
        <v>1423</v>
      </c>
      <c r="B62" s="160">
        <v>5.1999999999999998E-3</v>
      </c>
      <c r="C62" s="160">
        <v>8.5000000000000006E-3</v>
      </c>
      <c r="D62" s="160">
        <v>3.3E-3</v>
      </c>
      <c r="E62" s="160">
        <v>9.5999999999999992E-3</v>
      </c>
      <c r="F62" s="160">
        <v>3.8E-3</v>
      </c>
      <c r="G62" s="160">
        <v>1.0699999999999999E-2</v>
      </c>
      <c r="H62" s="160">
        <v>1.3899999999999999E-2</v>
      </c>
      <c r="I62" s="160">
        <v>3.4000000000000002E-2</v>
      </c>
      <c r="J62" s="160">
        <v>3.2000000000000002E-3</v>
      </c>
      <c r="K62" s="160">
        <v>1.2500000000000001E-2</v>
      </c>
      <c r="L62" s="160">
        <v>7.4999999999999997E-3</v>
      </c>
      <c r="M62" s="160">
        <v>1.2999999999999999E-3</v>
      </c>
      <c r="N62" s="160">
        <v>1.9699999999999999E-2</v>
      </c>
      <c r="O62" s="160">
        <v>8.8999999999999999E-3</v>
      </c>
      <c r="P62" s="11"/>
    </row>
    <row r="63" spans="1:16">
      <c r="A63" s="718" t="s">
        <v>1424</v>
      </c>
      <c r="B63" s="160">
        <v>5.3E-3</v>
      </c>
      <c r="C63" s="160">
        <v>8.5000000000000006E-3</v>
      </c>
      <c r="D63" s="160">
        <v>3.5000000000000001E-3</v>
      </c>
      <c r="E63" s="160">
        <v>9.7000000000000003E-3</v>
      </c>
      <c r="F63" s="160">
        <v>3.5000000000000001E-3</v>
      </c>
      <c r="G63" s="160">
        <v>1.0699999999999999E-2</v>
      </c>
      <c r="H63" s="160">
        <v>1.44E-2</v>
      </c>
      <c r="I63" s="160">
        <v>3.4000000000000002E-2</v>
      </c>
      <c r="J63" s="160">
        <v>1E-3</v>
      </c>
      <c r="K63" s="160">
        <v>1.26E-2</v>
      </c>
      <c r="L63" s="160">
        <v>7.1999999999999998E-3</v>
      </c>
      <c r="M63" s="160">
        <v>1.2999999999999999E-3</v>
      </c>
      <c r="N63" s="160">
        <v>1.9800000000000002E-2</v>
      </c>
      <c r="O63" s="160">
        <v>8.9999999999999993E-3</v>
      </c>
      <c r="P63" s="11"/>
    </row>
    <row r="64" spans="1:16">
      <c r="A64" s="718" t="s">
        <v>1425</v>
      </c>
      <c r="B64" s="160">
        <v>3.3E-3</v>
      </c>
      <c r="C64" s="160">
        <v>4.7000000000000002E-3</v>
      </c>
      <c r="D64" s="160">
        <v>2.9999999999999997E-4</v>
      </c>
      <c r="E64" s="160">
        <v>4.5999999999999999E-3</v>
      </c>
      <c r="F64" s="160">
        <v>2.7000000000000001E-3</v>
      </c>
      <c r="G64" s="160">
        <v>5.4000000000000003E-3</v>
      </c>
      <c r="H64" s="160">
        <v>5.3E-3</v>
      </c>
      <c r="I64" s="160">
        <v>1.8700000000000001E-2</v>
      </c>
      <c r="J64" s="160">
        <v>1E-3</v>
      </c>
      <c r="K64" s="160">
        <v>6.4000000000000003E-3</v>
      </c>
      <c r="L64" s="160">
        <v>5.3E-3</v>
      </c>
      <c r="M64" s="160">
        <v>1.2999999999999999E-3</v>
      </c>
      <c r="N64" s="160">
        <v>1.04E-2</v>
      </c>
      <c r="O64" s="160">
        <v>4.5999999999999999E-3</v>
      </c>
      <c r="P64" s="11"/>
    </row>
    <row r="65" spans="1:16">
      <c r="A65" s="718" t="s">
        <v>1426</v>
      </c>
      <c r="B65" s="160">
        <v>5.5199999999999999E-2</v>
      </c>
      <c r="C65" s="160">
        <v>7.51E-2</v>
      </c>
      <c r="D65" s="160">
        <v>6.3E-3</v>
      </c>
      <c r="E65" s="160">
        <v>8.2600000000000007E-2</v>
      </c>
      <c r="F65" s="160">
        <v>4.5600000000000002E-2</v>
      </c>
      <c r="G65" s="160">
        <v>9.3100000000000002E-2</v>
      </c>
      <c r="H65" s="160">
        <v>8.3799999999999999E-2</v>
      </c>
      <c r="I65" s="160">
        <v>0.16819999999999999</v>
      </c>
      <c r="J65" s="160">
        <v>2.8E-3</v>
      </c>
      <c r="K65" s="160">
        <v>9.35E-2</v>
      </c>
      <c r="L65" s="160">
        <v>8.0100000000000005E-2</v>
      </c>
      <c r="M65" s="160">
        <v>2.47E-2</v>
      </c>
      <c r="N65" s="160">
        <v>0.10150000000000001</v>
      </c>
      <c r="O65" s="160">
        <v>7.2900000000000006E-2</v>
      </c>
      <c r="P65" s="11"/>
    </row>
    <row r="66" spans="1:16">
      <c r="A66" s="719" t="s">
        <v>566</v>
      </c>
      <c r="B66" s="67"/>
      <c r="C66" s="67"/>
      <c r="D66" s="67"/>
      <c r="E66" s="67"/>
      <c r="F66" s="67"/>
      <c r="G66" s="67"/>
      <c r="H66" s="67"/>
      <c r="I66" s="67"/>
      <c r="J66" s="67"/>
      <c r="K66" s="67"/>
      <c r="L66" s="67"/>
      <c r="M66" s="68"/>
      <c r="N66" s="68"/>
      <c r="O66" s="68"/>
      <c r="P66" s="11"/>
    </row>
    <row r="67" spans="1:16">
      <c r="A67" s="718" t="s">
        <v>903</v>
      </c>
      <c r="B67" s="160">
        <v>4.1200000000000001E-2</v>
      </c>
      <c r="C67" s="160">
        <v>4.9099999999999998E-2</v>
      </c>
      <c r="D67" s="160">
        <v>4.7E-2</v>
      </c>
      <c r="E67" s="160">
        <v>3.9100000000000003E-2</v>
      </c>
      <c r="F67" s="160">
        <v>4.4999999999999998E-2</v>
      </c>
      <c r="G67" s="160">
        <v>4.8099999999999997E-2</v>
      </c>
      <c r="H67" s="160">
        <v>5.5500000000000001E-2</v>
      </c>
      <c r="I67" s="160">
        <v>0.1076</v>
      </c>
      <c r="J67" s="160">
        <v>2.6599999999999999E-2</v>
      </c>
      <c r="K67" s="160">
        <v>8.1900000000000001E-2</v>
      </c>
      <c r="L67" s="160">
        <v>7.1300000000000002E-2</v>
      </c>
      <c r="M67" s="160">
        <v>5.7099999999999998E-2</v>
      </c>
      <c r="N67" s="160">
        <v>0.1013</v>
      </c>
      <c r="O67" s="160">
        <v>5.5399999999999998E-2</v>
      </c>
      <c r="P67" s="11"/>
    </row>
    <row r="68" spans="1:16">
      <c r="A68" s="718" t="s">
        <v>905</v>
      </c>
      <c r="B68" s="160">
        <v>-1.95E-2</v>
      </c>
      <c r="C68" s="160">
        <v>-1.7000000000000001E-2</v>
      </c>
      <c r="D68" s="160">
        <v>-2.1700000000000001E-2</v>
      </c>
      <c r="E68" s="160">
        <v>-1.2800000000000001E-2</v>
      </c>
      <c r="F68" s="160">
        <v>-2.1399999999999999E-2</v>
      </c>
      <c r="G68" s="160">
        <v>-2.12E-2</v>
      </c>
      <c r="H68" s="160">
        <v>-2.41E-2</v>
      </c>
      <c r="I68" s="160">
        <v>-3.1399999999999997E-2</v>
      </c>
      <c r="J68" s="160">
        <v>-4.5999999999999999E-3</v>
      </c>
      <c r="K68" s="160">
        <v>-3.2800000000000003E-2</v>
      </c>
      <c r="L68" s="160">
        <v>-0.03</v>
      </c>
      <c r="M68" s="160">
        <v>-3.1800000000000002E-2</v>
      </c>
      <c r="N68" s="160">
        <v>-3.0099999999999998E-2</v>
      </c>
      <c r="O68" s="160">
        <v>-2.2599999999999999E-2</v>
      </c>
      <c r="P68" s="11"/>
    </row>
    <row r="69" spans="1:16">
      <c r="A69" s="718" t="s">
        <v>907</v>
      </c>
      <c r="B69" s="160">
        <v>3.2099999999999997E-2</v>
      </c>
      <c r="C69" s="160">
        <v>2.47E-2</v>
      </c>
      <c r="D69" s="160">
        <v>3.0099999999999998E-2</v>
      </c>
      <c r="E69" s="160">
        <v>2.4E-2</v>
      </c>
      <c r="F69" s="160">
        <v>3.6499999999999998E-2</v>
      </c>
      <c r="G69" s="160">
        <v>3.0300000000000001E-2</v>
      </c>
      <c r="H69" s="160">
        <v>3.56E-2</v>
      </c>
      <c r="I69" s="160">
        <v>3.9E-2</v>
      </c>
      <c r="J69" s="160">
        <v>1.5800000000000002E-2</v>
      </c>
      <c r="K69" s="160">
        <v>4.0500000000000001E-2</v>
      </c>
      <c r="L69" s="160">
        <v>4.1000000000000002E-2</v>
      </c>
      <c r="M69" s="160">
        <v>4.8300000000000003E-2</v>
      </c>
      <c r="N69" s="160">
        <v>4.0099999999999997E-2</v>
      </c>
      <c r="O69" s="160">
        <v>3.3599999999999998E-2</v>
      </c>
      <c r="P69" s="11"/>
    </row>
    <row r="70" spans="1:16">
      <c r="A70" s="718" t="s">
        <v>909</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718" t="s">
        <v>1427</v>
      </c>
      <c r="B71" s="160">
        <v>-4.0000000000000001E-3</v>
      </c>
      <c r="C71" s="160">
        <v>-5.7999999999999996E-3</v>
      </c>
      <c r="D71" s="160">
        <v>-1.2999999999999999E-3</v>
      </c>
      <c r="E71" s="160">
        <v>-5.1999999999999998E-3</v>
      </c>
      <c r="F71" s="160">
        <v>-4.8999999999999998E-3</v>
      </c>
      <c r="G71" s="160">
        <v>-3.3E-3</v>
      </c>
      <c r="H71" s="160">
        <v>2.2000000000000001E-3</v>
      </c>
      <c r="I71" s="160">
        <v>-4.5999999999999999E-3</v>
      </c>
      <c r="J71" s="160">
        <v>9.7000000000000003E-3</v>
      </c>
      <c r="K71" s="160">
        <v>-8.0000000000000004E-4</v>
      </c>
      <c r="L71" s="160">
        <v>-3.7000000000000002E-3</v>
      </c>
      <c r="M71" s="160">
        <v>-6.4000000000000003E-3</v>
      </c>
      <c r="N71" s="160">
        <v>-3.5000000000000001E-3</v>
      </c>
      <c r="O71" s="160">
        <v>-3.8E-3</v>
      </c>
      <c r="P71" s="11"/>
    </row>
    <row r="72" spans="1:16">
      <c r="A72" s="718" t="s">
        <v>1428</v>
      </c>
      <c r="B72" s="160">
        <v>5.7000000000000002E-3</v>
      </c>
      <c r="C72" s="160">
        <v>1.0999999999999999E-2</v>
      </c>
      <c r="D72" s="160">
        <v>3.8E-3</v>
      </c>
      <c r="E72" s="160">
        <v>8.6999999999999994E-3</v>
      </c>
      <c r="F72" s="160">
        <v>6.4000000000000003E-3</v>
      </c>
      <c r="G72" s="160">
        <v>1.0200000000000001E-2</v>
      </c>
      <c r="H72" s="160">
        <v>7.7000000000000002E-3</v>
      </c>
      <c r="I72" s="160">
        <v>7.1000000000000004E-3</v>
      </c>
      <c r="J72" s="160">
        <v>1.66E-2</v>
      </c>
      <c r="K72" s="160">
        <v>5.1999999999999998E-3</v>
      </c>
      <c r="L72" s="160">
        <v>3.3999999999999998E-3</v>
      </c>
      <c r="M72" s="160">
        <v>9.9000000000000008E-3</v>
      </c>
      <c r="N72" s="160">
        <v>6.0000000000000001E-3</v>
      </c>
      <c r="O72" s="160">
        <v>7.4000000000000003E-3</v>
      </c>
      <c r="P72" s="11"/>
    </row>
    <row r="73" spans="1:16">
      <c r="A73" s="718" t="s">
        <v>1429</v>
      </c>
      <c r="B73" s="160">
        <v>-1.83E-2</v>
      </c>
      <c r="C73" s="160">
        <v>-2.8899999999999999E-2</v>
      </c>
      <c r="D73" s="160">
        <v>-2.4500000000000001E-2</v>
      </c>
      <c r="E73" s="160">
        <v>-2.0299999999999999E-2</v>
      </c>
      <c r="F73" s="160">
        <v>-2.1299999999999999E-2</v>
      </c>
      <c r="G73" s="160">
        <v>-2.3099999999999999E-2</v>
      </c>
      <c r="H73" s="160">
        <v>-2.7400000000000001E-2</v>
      </c>
      <c r="I73" s="160">
        <v>-4.4699999999999997E-2</v>
      </c>
      <c r="J73" s="160">
        <v>-4.5100000000000001E-2</v>
      </c>
      <c r="K73" s="160">
        <v>-4.1000000000000002E-2</v>
      </c>
      <c r="L73" s="160">
        <v>-3.3500000000000002E-2</v>
      </c>
      <c r="M73" s="160">
        <v>-2.75E-2</v>
      </c>
      <c r="N73" s="160">
        <v>-5.4100000000000002E-2</v>
      </c>
      <c r="O73" s="160">
        <v>-2.76E-2</v>
      </c>
      <c r="P73" s="11"/>
    </row>
    <row r="74" spans="1:16">
      <c r="A74" s="718" t="s">
        <v>1430</v>
      </c>
      <c r="B74" s="160">
        <v>1E-4</v>
      </c>
      <c r="C74" s="160">
        <v>0</v>
      </c>
      <c r="D74" s="160">
        <v>2.0000000000000001E-4</v>
      </c>
      <c r="E74" s="160">
        <v>1E-4</v>
      </c>
      <c r="F74" s="160">
        <v>-2.9999999999999997E-4</v>
      </c>
      <c r="G74" s="160">
        <v>0</v>
      </c>
      <c r="H74" s="160">
        <v>5.0000000000000001E-4</v>
      </c>
      <c r="I74" s="160">
        <v>0</v>
      </c>
      <c r="J74" s="160">
        <v>-2.2000000000000001E-3</v>
      </c>
      <c r="K74" s="160">
        <v>1E-4</v>
      </c>
      <c r="L74" s="160">
        <v>-2.9999999999999997E-4</v>
      </c>
      <c r="M74" s="160">
        <v>0</v>
      </c>
      <c r="N74" s="160">
        <v>1E-4</v>
      </c>
      <c r="O74" s="160">
        <v>1E-4</v>
      </c>
      <c r="P74" s="11"/>
    </row>
    <row r="75" spans="1:16">
      <c r="A75" s="718" t="s">
        <v>1431</v>
      </c>
      <c r="B75" s="160">
        <v>0.1026</v>
      </c>
      <c r="C75" s="160">
        <v>0.12520000000000001</v>
      </c>
      <c r="D75" s="160">
        <v>0.17299999999999999</v>
      </c>
      <c r="E75" s="160">
        <v>0.106</v>
      </c>
      <c r="F75" s="160">
        <v>0.19800000000000001</v>
      </c>
      <c r="G75" s="160">
        <v>0.13250000000000001</v>
      </c>
      <c r="H75" s="160">
        <v>0.1343</v>
      </c>
      <c r="I75" s="160">
        <v>8.8099999999999998E-2</v>
      </c>
      <c r="J75" s="160">
        <v>0.43099999999999999</v>
      </c>
      <c r="K75" s="160">
        <v>0.1099</v>
      </c>
      <c r="L75" s="160">
        <v>0.16689999999999999</v>
      </c>
      <c r="M75" s="160">
        <v>6.8500000000000005E-2</v>
      </c>
      <c r="N75" s="160">
        <v>0.29670000000000002</v>
      </c>
      <c r="O75" s="160">
        <v>0.1074</v>
      </c>
      <c r="P75" s="11"/>
    </row>
    <row r="76" spans="1:16">
      <c r="A76" s="719" t="s">
        <v>567</v>
      </c>
      <c r="B76" s="67"/>
      <c r="C76" s="67"/>
      <c r="D76" s="67"/>
      <c r="E76" s="67"/>
      <c r="F76" s="67"/>
      <c r="G76" s="67"/>
      <c r="H76" s="67"/>
      <c r="I76" s="67"/>
      <c r="J76" s="67"/>
      <c r="K76" s="67"/>
      <c r="L76" s="67"/>
      <c r="M76" s="68"/>
      <c r="N76" s="68"/>
      <c r="O76" s="68"/>
      <c r="P76" s="11"/>
    </row>
    <row r="77" spans="1:16">
      <c r="A77" s="718" t="s">
        <v>1432</v>
      </c>
      <c r="B77" s="160">
        <v>7.2499999999999995E-2</v>
      </c>
      <c r="C77" s="160">
        <v>8.6499999999999994E-2</v>
      </c>
      <c r="D77" s="160">
        <v>7.0199999999999999E-2</v>
      </c>
      <c r="E77" s="160">
        <v>5.9299999999999999E-2</v>
      </c>
      <c r="F77" s="160">
        <v>4.9700000000000001E-2</v>
      </c>
      <c r="G77" s="160">
        <v>6.4899999999999999E-2</v>
      </c>
      <c r="H77" s="160">
        <v>5.8500000000000003E-2</v>
      </c>
      <c r="I77" s="160">
        <v>0.13569999999999999</v>
      </c>
      <c r="J77" s="160">
        <v>5.9400000000000001E-2</v>
      </c>
      <c r="K77" s="160">
        <v>0.1265</v>
      </c>
      <c r="L77" s="160">
        <v>9.3700000000000006E-2</v>
      </c>
      <c r="M77" s="160">
        <v>8.1100000000000005E-2</v>
      </c>
      <c r="N77" s="160">
        <v>0.12130000000000001</v>
      </c>
      <c r="O77" s="160">
        <v>8.2699999999999996E-2</v>
      </c>
      <c r="P77" s="11"/>
    </row>
    <row r="78" spans="1:16">
      <c r="A78" s="718" t="s">
        <v>1433</v>
      </c>
      <c r="B78" s="160">
        <v>2.4400000000000002E-2</v>
      </c>
      <c r="C78" s="160">
        <v>8.6999999999999994E-2</v>
      </c>
      <c r="D78" s="160">
        <v>7.2700000000000001E-2</v>
      </c>
      <c r="E78" s="160">
        <v>7.0099999999999996E-2</v>
      </c>
      <c r="F78" s="160">
        <v>9.8500000000000004E-2</v>
      </c>
      <c r="G78" s="160">
        <v>8.3400000000000002E-2</v>
      </c>
      <c r="H78" s="160">
        <v>0.1371</v>
      </c>
      <c r="I78" s="160">
        <v>0.14460000000000001</v>
      </c>
      <c r="J78" s="160">
        <v>0.1096</v>
      </c>
      <c r="K78" s="160">
        <v>3.4200000000000001E-2</v>
      </c>
      <c r="L78" s="160">
        <v>0.10100000000000001</v>
      </c>
      <c r="M78" s="160">
        <v>0.1231</v>
      </c>
      <c r="N78" s="160">
        <v>0.123</v>
      </c>
      <c r="O78" s="160">
        <v>8.09E-2</v>
      </c>
      <c r="P78" s="11"/>
    </row>
    <row r="79" spans="1:16">
      <c r="A79" s="718" t="s">
        <v>1434</v>
      </c>
      <c r="B79" s="160">
        <v>0.29199999999999998</v>
      </c>
      <c r="C79" s="160">
        <v>4.1000000000000003E-3</v>
      </c>
      <c r="D79" s="160">
        <v>3.5099999999999999E-2</v>
      </c>
      <c r="E79" s="160">
        <v>2.2000000000000001E-3</v>
      </c>
      <c r="F79" s="160">
        <v>0.309</v>
      </c>
      <c r="G79" s="160">
        <v>0.15279999999999999</v>
      </c>
      <c r="H79" s="160">
        <v>6.4600000000000005E-2</v>
      </c>
      <c r="I79" s="160">
        <v>1.7500000000000002E-2</v>
      </c>
      <c r="J79" s="160">
        <v>1.9E-3</v>
      </c>
      <c r="K79" s="160">
        <v>6.9400000000000003E-2</v>
      </c>
      <c r="L79" s="160">
        <v>8.09E-2</v>
      </c>
      <c r="M79" s="160">
        <v>4.2500000000000003E-2</v>
      </c>
      <c r="N79" s="160">
        <v>6.3700000000000007E-2</v>
      </c>
      <c r="O79" s="160">
        <v>8.5500000000000007E-2</v>
      </c>
      <c r="P79" s="11"/>
    </row>
    <row r="80" spans="1:16">
      <c r="A80" s="718" t="s">
        <v>1435</v>
      </c>
      <c r="B80" s="160">
        <v>8.6E-3</v>
      </c>
      <c r="C80" s="160">
        <v>4.4999999999999997E-3</v>
      </c>
      <c r="D80" s="160">
        <v>0.1018</v>
      </c>
      <c r="E80" s="160">
        <v>6.8999999999999999E-3</v>
      </c>
      <c r="F80" s="160">
        <v>1.5064</v>
      </c>
      <c r="G80" s="160">
        <v>0.11360000000000001</v>
      </c>
      <c r="H80" s="160">
        <v>6.6199999999999995E-2</v>
      </c>
      <c r="I80" s="160">
        <v>9.4999999999999998E-3</v>
      </c>
      <c r="J80" s="160">
        <v>6.4000000000000001E-2</v>
      </c>
      <c r="K80" s="160">
        <v>2.6200000000000001E-2</v>
      </c>
      <c r="L80" s="160">
        <v>3.3599999999999998E-2</v>
      </c>
      <c r="M80" s="160">
        <v>5.4999999999999997E-3</v>
      </c>
      <c r="N80" s="160">
        <v>0.13289999999999999</v>
      </c>
      <c r="O80" s="160">
        <v>0.14000000000000001</v>
      </c>
      <c r="P80" s="11"/>
    </row>
    <row r="81" spans="1:16">
      <c r="A81" s="718" t="s">
        <v>1436</v>
      </c>
      <c r="B81" s="160">
        <v>2.5000000000000001E-3</v>
      </c>
      <c r="C81" s="160">
        <v>0</v>
      </c>
      <c r="D81" s="160">
        <v>1.8E-3</v>
      </c>
      <c r="E81" s="160">
        <v>0.44040000000000001</v>
      </c>
      <c r="F81" s="160">
        <v>0</v>
      </c>
      <c r="G81" s="160">
        <v>2.12E-2</v>
      </c>
      <c r="H81" s="160">
        <v>1.0200000000000001E-2</v>
      </c>
      <c r="I81" s="160">
        <v>0.12740000000000001</v>
      </c>
      <c r="J81" s="160">
        <v>1.7299999999999999E-2</v>
      </c>
      <c r="K81" s="160">
        <v>3.2000000000000002E-3</v>
      </c>
      <c r="L81" s="160">
        <v>8.3000000000000001E-3</v>
      </c>
      <c r="M81" s="160">
        <v>7.7999999999999996E-3</v>
      </c>
      <c r="N81" s="160">
        <v>6.8999999999999999E-3</v>
      </c>
      <c r="O81" s="160">
        <v>6.1999999999999998E-3</v>
      </c>
      <c r="P81" s="11"/>
    </row>
    <row r="82" spans="1:16">
      <c r="A82" s="718" t="s">
        <v>1437</v>
      </c>
      <c r="B82" s="160">
        <v>1.1000000000000001E-3</v>
      </c>
      <c r="C82" s="160">
        <v>0</v>
      </c>
      <c r="D82" s="160">
        <v>0</v>
      </c>
      <c r="E82" s="160">
        <v>0</v>
      </c>
      <c r="F82" s="160">
        <v>0.61119999999999997</v>
      </c>
      <c r="G82" s="160">
        <v>3.1800000000000002E-2</v>
      </c>
      <c r="H82" s="160">
        <v>6.1199999999999997E-2</v>
      </c>
      <c r="I82" s="160">
        <v>4.7000000000000002E-3</v>
      </c>
      <c r="J82" s="160">
        <v>0</v>
      </c>
      <c r="K82" s="160">
        <v>1.1000000000000001E-3</v>
      </c>
      <c r="L82" s="160">
        <v>5.1000000000000004E-3</v>
      </c>
      <c r="M82" s="160">
        <v>0</v>
      </c>
      <c r="N82" s="160">
        <v>2.2700000000000001E-2</v>
      </c>
      <c r="O82" s="160">
        <v>0.19839999999999999</v>
      </c>
      <c r="P82" s="11"/>
    </row>
    <row r="83" spans="1:16">
      <c r="A83" s="718" t="s">
        <v>1438</v>
      </c>
      <c r="B83" s="160">
        <v>2.3999999999999998E-3</v>
      </c>
      <c r="C83" s="160">
        <v>0</v>
      </c>
      <c r="D83" s="160">
        <v>1.4E-3</v>
      </c>
      <c r="E83" s="160">
        <v>0.44040000000000001</v>
      </c>
      <c r="F83" s="160">
        <v>4.0099999999999997E-2</v>
      </c>
      <c r="G83" s="160">
        <v>2.2200000000000001E-2</v>
      </c>
      <c r="H83" s="160">
        <v>3.8399999999999997E-2</v>
      </c>
      <c r="I83" s="160">
        <v>7.8899999999999998E-2</v>
      </c>
      <c r="J83" s="160">
        <v>1.7299999999999999E-2</v>
      </c>
      <c r="K83" s="160">
        <v>3.0000000000000001E-3</v>
      </c>
      <c r="L83" s="160">
        <v>7.1000000000000004E-3</v>
      </c>
      <c r="M83" s="160">
        <v>6.4999999999999997E-3</v>
      </c>
      <c r="N83" s="160">
        <v>1.18E-2</v>
      </c>
      <c r="O83" s="160">
        <v>2.7099999999999999E-2</v>
      </c>
      <c r="P83" s="11"/>
    </row>
    <row r="84" spans="1:16">
      <c r="A84" s="718" t="s">
        <v>1439</v>
      </c>
      <c r="B84" s="160">
        <v>6.7000000000000002E-3</v>
      </c>
      <c r="C84" s="160">
        <v>1.4E-3</v>
      </c>
      <c r="D84" s="160">
        <v>1.21E-2</v>
      </c>
      <c r="E84" s="160">
        <v>3.0000000000000001E-3</v>
      </c>
      <c r="F84" s="160">
        <v>1.7299999999999999E-2</v>
      </c>
      <c r="G84" s="160">
        <v>7.0000000000000001E-3</v>
      </c>
      <c r="H84" s="160">
        <v>8.8999999999999999E-3</v>
      </c>
      <c r="I84" s="160">
        <v>0</v>
      </c>
      <c r="J84" s="160">
        <v>0</v>
      </c>
      <c r="K84" s="160">
        <v>3.6400000000000002E-2</v>
      </c>
      <c r="L84" s="160">
        <v>1.09E-2</v>
      </c>
      <c r="M84" s="160">
        <v>3.3000000000000002E-2</v>
      </c>
      <c r="N84" s="160">
        <v>0</v>
      </c>
      <c r="O84" s="160">
        <v>1.1599999999999999E-2</v>
      </c>
      <c r="P84" s="11"/>
    </row>
    <row r="85" spans="1:16">
      <c r="A85" s="718" t="s">
        <v>1440</v>
      </c>
      <c r="B85" s="160">
        <v>1.2E-2</v>
      </c>
      <c r="C85" s="160">
        <v>1.2800000000000001E-2</v>
      </c>
      <c r="D85" s="160">
        <v>1.4E-2</v>
      </c>
      <c r="E85" s="160">
        <v>8.3000000000000001E-3</v>
      </c>
      <c r="F85" s="160">
        <v>1.8700000000000001E-2</v>
      </c>
      <c r="G85" s="160">
        <v>9.4999999999999998E-3</v>
      </c>
      <c r="H85" s="160">
        <v>1.3899999999999999E-2</v>
      </c>
      <c r="I85" s="160">
        <v>2.3300000000000001E-2</v>
      </c>
      <c r="J85" s="160">
        <v>1.8E-3</v>
      </c>
      <c r="K85" s="160">
        <v>2.69E-2</v>
      </c>
      <c r="L85" s="160">
        <v>2.58E-2</v>
      </c>
      <c r="M85" s="160">
        <v>2.4500000000000001E-2</v>
      </c>
      <c r="N85" s="160">
        <v>2.3300000000000001E-2</v>
      </c>
      <c r="O85" s="160">
        <v>1.6E-2</v>
      </c>
      <c r="P85" s="11"/>
    </row>
    <row r="86" spans="1:16">
      <c r="A86" s="718" t="s">
        <v>1441</v>
      </c>
      <c r="B86" s="160">
        <v>4.2299999999999997E-2</v>
      </c>
      <c r="C86" s="160">
        <v>3.9199999999999999E-2</v>
      </c>
      <c r="D86" s="160">
        <v>4.6100000000000002E-2</v>
      </c>
      <c r="E86" s="160">
        <v>3.9899999999999998E-2</v>
      </c>
      <c r="F86" s="160">
        <v>4.48E-2</v>
      </c>
      <c r="G86" s="160">
        <v>4.24E-2</v>
      </c>
      <c r="H86" s="160">
        <v>4.3700000000000003E-2</v>
      </c>
      <c r="I86" s="160">
        <v>4.5400000000000003E-2</v>
      </c>
      <c r="J86" s="160">
        <v>2.0299999999999999E-2</v>
      </c>
      <c r="K86" s="160">
        <v>4.5699999999999998E-2</v>
      </c>
      <c r="L86" s="160">
        <v>4.41E-2</v>
      </c>
      <c r="M86" s="160">
        <v>5.21E-2</v>
      </c>
      <c r="N86" s="160">
        <v>4.4999999999999998E-2</v>
      </c>
      <c r="O86" s="160">
        <v>4.4499999999999998E-2</v>
      </c>
      <c r="P86" s="11"/>
    </row>
    <row r="87" spans="1:16">
      <c r="A87" s="718" t="s">
        <v>1442</v>
      </c>
      <c r="B87" s="160">
        <v>4.0599999999999997E-2</v>
      </c>
      <c r="C87" s="160">
        <v>3.09E-2</v>
      </c>
      <c r="D87" s="160">
        <v>1.54E-2</v>
      </c>
      <c r="E87" s="160">
        <v>1.7100000000000001E-2</v>
      </c>
      <c r="F87" s="160">
        <v>2.2000000000000001E-3</v>
      </c>
      <c r="G87" s="160">
        <v>3.5200000000000002E-2</v>
      </c>
      <c r="H87" s="160">
        <v>2.9499999999999998E-2</v>
      </c>
      <c r="I87" s="160">
        <v>7.5399999999999995E-2</v>
      </c>
      <c r="J87" s="160">
        <v>0</v>
      </c>
      <c r="K87" s="160">
        <v>3.0599999999999999E-2</v>
      </c>
      <c r="L87" s="160">
        <v>4.24E-2</v>
      </c>
      <c r="M87" s="160">
        <v>7.6499999999999999E-2</v>
      </c>
      <c r="N87" s="160">
        <v>5.5399999999999998E-2</v>
      </c>
      <c r="O87" s="160">
        <v>3.1699999999999999E-2</v>
      </c>
      <c r="P87" s="11"/>
    </row>
    <row r="88" spans="1:16">
      <c r="A88" s="718" t="s">
        <v>1443</v>
      </c>
      <c r="B88" s="160">
        <v>0</v>
      </c>
      <c r="C88" s="160">
        <v>0</v>
      </c>
      <c r="D88" s="160">
        <v>0</v>
      </c>
      <c r="E88" s="160">
        <v>0</v>
      </c>
      <c r="F88" s="160">
        <v>2.0000000000000001E-4</v>
      </c>
      <c r="G88" s="160">
        <v>1E-4</v>
      </c>
      <c r="H88" s="160">
        <v>0</v>
      </c>
      <c r="I88" s="160">
        <v>0</v>
      </c>
      <c r="J88" s="160">
        <v>0</v>
      </c>
      <c r="K88" s="160">
        <v>0</v>
      </c>
      <c r="L88" s="160">
        <v>1.84E-2</v>
      </c>
      <c r="M88" s="160">
        <v>7.7000000000000002E-3</v>
      </c>
      <c r="N88" s="160">
        <v>0</v>
      </c>
      <c r="O88" s="160">
        <v>1.4E-3</v>
      </c>
      <c r="P88" s="11"/>
    </row>
    <row r="89" spans="1:16">
      <c r="A89" s="719" t="s">
        <v>568</v>
      </c>
      <c r="B89" s="67"/>
      <c r="C89" s="67"/>
      <c r="D89" s="67"/>
      <c r="E89" s="67"/>
      <c r="F89" s="67"/>
      <c r="G89" s="67"/>
      <c r="H89" s="67"/>
      <c r="I89" s="67"/>
      <c r="J89" s="67"/>
      <c r="K89" s="67"/>
      <c r="L89" s="67"/>
      <c r="M89" s="68"/>
      <c r="N89" s="68"/>
      <c r="O89" s="68"/>
      <c r="P89" s="11"/>
    </row>
    <row r="90" spans="1:16">
      <c r="A90" s="719" t="s">
        <v>569</v>
      </c>
      <c r="B90" s="67"/>
      <c r="C90" s="67"/>
      <c r="D90" s="67"/>
      <c r="E90" s="67"/>
      <c r="F90" s="67"/>
      <c r="G90" s="67"/>
      <c r="H90" s="67"/>
      <c r="I90" s="67"/>
      <c r="J90" s="67"/>
      <c r="K90" s="67"/>
      <c r="L90" s="67"/>
      <c r="M90" s="68"/>
      <c r="N90" s="68"/>
      <c r="O90" s="68"/>
      <c r="P90" s="11"/>
    </row>
    <row r="91" spans="1:16">
      <c r="A91" s="718" t="s">
        <v>927</v>
      </c>
      <c r="B91" s="160">
        <v>1.83E-2</v>
      </c>
      <c r="C91" s="160">
        <v>2.8899999999999999E-2</v>
      </c>
      <c r="D91" s="160">
        <v>2.4500000000000001E-2</v>
      </c>
      <c r="E91" s="160">
        <v>2.0299999999999999E-2</v>
      </c>
      <c r="F91" s="160">
        <v>2.1299999999999999E-2</v>
      </c>
      <c r="G91" s="160">
        <v>2.3099999999999999E-2</v>
      </c>
      <c r="H91" s="160">
        <v>2.7400000000000001E-2</v>
      </c>
      <c r="I91" s="160">
        <v>4.4699999999999997E-2</v>
      </c>
      <c r="J91" s="160">
        <v>4.5100000000000001E-2</v>
      </c>
      <c r="K91" s="160">
        <v>4.1000000000000002E-2</v>
      </c>
      <c r="L91" s="160">
        <v>3.3500000000000002E-2</v>
      </c>
      <c r="M91" s="160">
        <v>2.75E-2</v>
      </c>
      <c r="N91" s="160">
        <v>5.4100000000000002E-2</v>
      </c>
      <c r="O91" s="160">
        <v>2.76E-2</v>
      </c>
      <c r="P91" s="11"/>
    </row>
    <row r="92" spans="1:16">
      <c r="A92" s="718" t="s">
        <v>929</v>
      </c>
      <c r="B92" s="160">
        <v>2.3400000000000001E-2</v>
      </c>
      <c r="C92" s="160">
        <v>3.9100000000000003E-2</v>
      </c>
      <c r="D92" s="160">
        <v>3.04E-2</v>
      </c>
      <c r="E92" s="160">
        <v>2.8500000000000001E-2</v>
      </c>
      <c r="F92" s="160">
        <v>2.8799999999999999E-2</v>
      </c>
      <c r="G92" s="160">
        <v>2.87E-2</v>
      </c>
      <c r="H92" s="160">
        <v>3.4599999999999999E-2</v>
      </c>
      <c r="I92" s="160">
        <v>5.0700000000000002E-2</v>
      </c>
      <c r="J92" s="160">
        <v>8.72E-2</v>
      </c>
      <c r="K92" s="160">
        <v>4.7199999999999999E-2</v>
      </c>
      <c r="L92" s="160">
        <v>4.2299999999999997E-2</v>
      </c>
      <c r="M92" s="160">
        <v>3.3500000000000002E-2</v>
      </c>
      <c r="N92" s="160">
        <v>6.5000000000000002E-2</v>
      </c>
      <c r="O92" s="160">
        <v>3.5000000000000003E-2</v>
      </c>
      <c r="P92" s="11"/>
    </row>
    <row r="93" spans="1:16">
      <c r="A93" s="718" t="s">
        <v>931</v>
      </c>
      <c r="B93" s="160">
        <v>2.8299999999999999E-2</v>
      </c>
      <c r="C93" s="160">
        <v>5.21E-2</v>
      </c>
      <c r="D93" s="160">
        <v>3.7400000000000003E-2</v>
      </c>
      <c r="E93" s="160">
        <v>3.0599999999999999E-2</v>
      </c>
      <c r="F93" s="160">
        <v>3.0499999999999999E-2</v>
      </c>
      <c r="G93" s="160">
        <v>3.5000000000000003E-2</v>
      </c>
      <c r="H93" s="160">
        <v>3.7699999999999997E-2</v>
      </c>
      <c r="I93" s="160">
        <v>5.9299999999999999E-2</v>
      </c>
      <c r="J93" s="160">
        <v>7.5700000000000003E-2</v>
      </c>
      <c r="K93" s="160">
        <v>5.5800000000000002E-2</v>
      </c>
      <c r="L93" s="160">
        <v>4.3099999999999999E-2</v>
      </c>
      <c r="M93" s="160">
        <v>4.02E-2</v>
      </c>
      <c r="N93" s="160">
        <v>6.2899999999999998E-2</v>
      </c>
      <c r="O93" s="160">
        <v>4.1000000000000002E-2</v>
      </c>
      <c r="P93" s="11"/>
    </row>
    <row r="94" spans="1:16">
      <c r="A94" s="718" t="s">
        <v>1444</v>
      </c>
      <c r="B94" s="160">
        <v>3.0300000000000001E-2</v>
      </c>
      <c r="C94" s="160">
        <v>5.2999999999999999E-2</v>
      </c>
      <c r="D94" s="160">
        <v>3.7900000000000003E-2</v>
      </c>
      <c r="E94" s="160">
        <v>3.7400000000000003E-2</v>
      </c>
      <c r="F94" s="160">
        <v>3.6499999999999998E-2</v>
      </c>
      <c r="G94" s="160">
        <v>3.8199999999999998E-2</v>
      </c>
      <c r="H94" s="160">
        <v>4.4900000000000002E-2</v>
      </c>
      <c r="I94" s="160">
        <v>8.0699999999999994E-2</v>
      </c>
      <c r="J94" s="160">
        <v>0.18129999999999999</v>
      </c>
      <c r="K94" s="160">
        <v>6.7500000000000004E-2</v>
      </c>
      <c r="L94" s="160">
        <v>5.5E-2</v>
      </c>
      <c r="M94" s="160">
        <v>4.3400000000000001E-2</v>
      </c>
      <c r="N94" s="160">
        <v>8.3500000000000005E-2</v>
      </c>
      <c r="O94" s="160">
        <v>4.6399999999999997E-2</v>
      </c>
      <c r="P94" s="11"/>
    </row>
    <row r="95" spans="1:16">
      <c r="A95" s="719" t="s">
        <v>570</v>
      </c>
      <c r="B95" s="67"/>
      <c r="C95" s="67"/>
      <c r="D95" s="67"/>
      <c r="E95" s="67"/>
      <c r="F95" s="67"/>
      <c r="G95" s="67"/>
      <c r="H95" s="67"/>
      <c r="I95" s="67"/>
      <c r="J95" s="67"/>
      <c r="K95" s="67"/>
      <c r="L95" s="67"/>
      <c r="M95" s="68"/>
      <c r="N95" s="68"/>
      <c r="O95" s="68"/>
      <c r="P95" s="11"/>
    </row>
    <row r="96" spans="1:16">
      <c r="A96" s="718" t="s">
        <v>934</v>
      </c>
      <c r="B96" s="160">
        <v>0.39510000000000001</v>
      </c>
      <c r="C96" s="160">
        <v>0.58940000000000003</v>
      </c>
      <c r="D96" s="160">
        <v>0.35020000000000001</v>
      </c>
      <c r="E96" s="160">
        <v>0.48270000000000002</v>
      </c>
      <c r="F96" s="160">
        <v>0.34889999999999999</v>
      </c>
      <c r="G96" s="160">
        <v>0.45760000000000001</v>
      </c>
      <c r="H96" s="160">
        <v>0.52649999999999997</v>
      </c>
      <c r="I96" s="160">
        <v>0.56920000000000004</v>
      </c>
      <c r="J96" s="160">
        <v>0.6764</v>
      </c>
      <c r="K96" s="160">
        <v>0.57769999999999999</v>
      </c>
      <c r="L96" s="160">
        <v>0.55149999999999999</v>
      </c>
      <c r="M96" s="160">
        <v>0.52559999999999996</v>
      </c>
      <c r="N96" s="160">
        <v>0.69010000000000005</v>
      </c>
      <c r="O96" s="160">
        <v>0.50470000000000004</v>
      </c>
      <c r="P96" s="11"/>
    </row>
    <row r="97" spans="1:16">
      <c r="A97" s="718" t="s">
        <v>936</v>
      </c>
      <c r="B97" s="160">
        <v>5.8400000000000001E-2</v>
      </c>
      <c r="C97" s="160">
        <v>3.73E-2</v>
      </c>
      <c r="D97" s="160">
        <v>9.2499999999999999E-2</v>
      </c>
      <c r="E97" s="160">
        <v>6.3700000000000007E-2</v>
      </c>
      <c r="F97" s="160">
        <v>5.5599999999999997E-2</v>
      </c>
      <c r="G97" s="160">
        <v>0.1182</v>
      </c>
      <c r="H97" s="160">
        <v>5.9900000000000002E-2</v>
      </c>
      <c r="I97" s="160">
        <v>2.2599999999999999E-2</v>
      </c>
      <c r="J97" s="160">
        <v>1.4500000000000001E-2</v>
      </c>
      <c r="K97" s="160">
        <v>4.07E-2</v>
      </c>
      <c r="L97" s="160">
        <v>3.6999999999999998E-2</v>
      </c>
      <c r="M97" s="160">
        <v>0.122</v>
      </c>
      <c r="N97" s="160">
        <v>1.5800000000000002E-2</v>
      </c>
      <c r="O97" s="160">
        <v>6.0199999999999997E-2</v>
      </c>
      <c r="P97" s="11"/>
    </row>
    <row r="98" spans="1:16">
      <c r="A98" s="718" t="s">
        <v>938</v>
      </c>
      <c r="B98" s="160">
        <v>0.54649999999999999</v>
      </c>
      <c r="C98" s="160">
        <v>0.37330000000000002</v>
      </c>
      <c r="D98" s="160">
        <v>0.55730000000000002</v>
      </c>
      <c r="E98" s="160">
        <v>0.45369999999999999</v>
      </c>
      <c r="F98" s="160">
        <v>0.59550000000000003</v>
      </c>
      <c r="G98" s="160">
        <v>0.42420000000000002</v>
      </c>
      <c r="H98" s="160">
        <v>0.41360000000000002</v>
      </c>
      <c r="I98" s="160">
        <v>0.40820000000000001</v>
      </c>
      <c r="J98" s="160">
        <v>0.309</v>
      </c>
      <c r="K98" s="160">
        <v>0.38159999999999999</v>
      </c>
      <c r="L98" s="160">
        <v>0.41149999999999998</v>
      </c>
      <c r="M98" s="160">
        <v>0.35239999999999999</v>
      </c>
      <c r="N98" s="160">
        <v>0.29409999999999997</v>
      </c>
      <c r="O98" s="160">
        <v>0.43509999999999999</v>
      </c>
      <c r="P98" s="11"/>
    </row>
    <row r="99" spans="1:16">
      <c r="A99" s="718" t="s">
        <v>940</v>
      </c>
      <c r="B99" s="160">
        <v>0.32990000000000003</v>
      </c>
      <c r="C99" s="160">
        <v>0.4239</v>
      </c>
      <c r="D99" s="160">
        <v>0.36120000000000002</v>
      </c>
      <c r="E99" s="160">
        <v>0.38040000000000002</v>
      </c>
      <c r="F99" s="160">
        <v>0.3387</v>
      </c>
      <c r="G99" s="160">
        <v>0.33829999999999999</v>
      </c>
      <c r="H99" s="160">
        <v>0.36470000000000002</v>
      </c>
      <c r="I99" s="160">
        <v>0.4451</v>
      </c>
      <c r="J99" s="160">
        <v>0.57110000000000005</v>
      </c>
      <c r="K99" s="160">
        <v>0.42280000000000001</v>
      </c>
      <c r="L99" s="160">
        <v>0.42880000000000001</v>
      </c>
      <c r="M99" s="160">
        <v>0.25869999999999999</v>
      </c>
      <c r="N99" s="160">
        <v>0.52359999999999995</v>
      </c>
      <c r="O99" s="160">
        <v>0.37290000000000001</v>
      </c>
      <c r="P99" s="11"/>
    </row>
    <row r="100" spans="1:16">
      <c r="A100" s="719" t="s">
        <v>571</v>
      </c>
      <c r="B100" s="67"/>
      <c r="C100" s="67"/>
      <c r="D100" s="67"/>
      <c r="E100" s="67"/>
      <c r="F100" s="67"/>
      <c r="G100" s="67"/>
      <c r="H100" s="67"/>
      <c r="I100" s="67"/>
      <c r="J100" s="67"/>
      <c r="K100" s="67"/>
      <c r="L100" s="67"/>
      <c r="M100" s="68"/>
      <c r="N100" s="68"/>
      <c r="O100" s="68"/>
      <c r="P100" s="11"/>
    </row>
    <row r="101" spans="1:16">
      <c r="A101" s="718" t="s">
        <v>942</v>
      </c>
      <c r="B101" s="160">
        <v>2.9399999999999999E-2</v>
      </c>
      <c r="C101" s="160">
        <v>4.0399999999999998E-2</v>
      </c>
      <c r="D101" s="160">
        <v>0.03</v>
      </c>
      <c r="E101" s="160">
        <v>4.2200000000000001E-2</v>
      </c>
      <c r="F101" s="160">
        <v>3.3500000000000002E-2</v>
      </c>
      <c r="G101" s="160">
        <v>3.7499999999999999E-2</v>
      </c>
      <c r="H101" s="160">
        <v>4.07E-2</v>
      </c>
      <c r="I101" s="160">
        <v>7.9799999999999996E-2</v>
      </c>
      <c r="J101" s="160">
        <v>4.7E-2</v>
      </c>
      <c r="K101" s="160">
        <v>5.4300000000000001E-2</v>
      </c>
      <c r="L101" s="160">
        <v>4.6800000000000001E-2</v>
      </c>
      <c r="M101" s="160">
        <v>3.4599999999999999E-2</v>
      </c>
      <c r="N101" s="160">
        <v>7.7600000000000002E-2</v>
      </c>
      <c r="O101" s="160">
        <v>4.1399999999999999E-2</v>
      </c>
      <c r="P101" s="11"/>
    </row>
    <row r="102" spans="1:16">
      <c r="A102" s="718" t="s">
        <v>944</v>
      </c>
      <c r="B102" s="160">
        <v>2.2200000000000001E-2</v>
      </c>
      <c r="C102" s="160">
        <v>2.8799999999999999E-2</v>
      </c>
      <c r="D102" s="160">
        <v>2.5700000000000001E-2</v>
      </c>
      <c r="E102" s="160">
        <v>2.8500000000000001E-2</v>
      </c>
      <c r="F102" s="160">
        <v>2.7199999999999998E-2</v>
      </c>
      <c r="G102" s="160">
        <v>2.6700000000000002E-2</v>
      </c>
      <c r="H102" s="160">
        <v>3.1699999999999999E-2</v>
      </c>
      <c r="I102" s="160">
        <v>7.2800000000000004E-2</v>
      </c>
      <c r="J102" s="160">
        <v>2.5700000000000001E-2</v>
      </c>
      <c r="K102" s="160">
        <v>4.9500000000000002E-2</v>
      </c>
      <c r="L102" s="160">
        <v>4.1300000000000003E-2</v>
      </c>
      <c r="M102" s="160">
        <v>2.4299999999999999E-2</v>
      </c>
      <c r="N102" s="160">
        <v>7.1300000000000002E-2</v>
      </c>
      <c r="O102" s="160">
        <v>3.3000000000000002E-2</v>
      </c>
      <c r="P102" s="11"/>
    </row>
    <row r="103" spans="1:16">
      <c r="A103" s="720" t="s">
        <v>1445</v>
      </c>
      <c r="B103" s="160">
        <v>2.8000000000000001E-2</v>
      </c>
      <c r="C103" s="160">
        <v>4.3900000000000002E-2</v>
      </c>
      <c r="D103" s="160">
        <v>3.39E-2</v>
      </c>
      <c r="E103" s="160">
        <v>3.5799999999999998E-2</v>
      </c>
      <c r="F103" s="160">
        <v>2.92E-2</v>
      </c>
      <c r="G103" s="160">
        <v>3.5900000000000001E-2</v>
      </c>
      <c r="H103" s="160">
        <v>4.2200000000000001E-2</v>
      </c>
      <c r="I103" s="160">
        <v>8.6499999999999994E-2</v>
      </c>
      <c r="J103" s="160">
        <v>4.3900000000000002E-2</v>
      </c>
      <c r="K103" s="160">
        <v>6.0299999999999999E-2</v>
      </c>
      <c r="L103" s="160">
        <v>5.2699999999999997E-2</v>
      </c>
      <c r="M103" s="160">
        <v>3.5499999999999997E-2</v>
      </c>
      <c r="N103" s="160">
        <v>8.7800000000000003E-2</v>
      </c>
      <c r="O103" s="160">
        <v>4.3099999999999999E-2</v>
      </c>
      <c r="P103" s="11"/>
    </row>
    <row r="104" spans="1:16">
      <c r="A104" s="720" t="s">
        <v>947</v>
      </c>
      <c r="B104" s="160">
        <v>4.8899999999999999E-2</v>
      </c>
      <c r="C104" s="160">
        <v>6.1199999999999997E-2</v>
      </c>
      <c r="D104" s="160">
        <v>5.6599999999999998E-2</v>
      </c>
      <c r="E104" s="160">
        <v>5.1200000000000002E-2</v>
      </c>
      <c r="F104" s="160">
        <v>5.1400000000000001E-2</v>
      </c>
      <c r="G104" s="160">
        <v>5.7500000000000002E-2</v>
      </c>
      <c r="H104" s="160">
        <v>6.7500000000000004E-2</v>
      </c>
      <c r="I104" s="160">
        <v>0.1177</v>
      </c>
      <c r="J104" s="160">
        <v>4.9399999999999999E-2</v>
      </c>
      <c r="K104" s="160">
        <v>9.2799999999999994E-2</v>
      </c>
      <c r="L104" s="160">
        <v>8.5099999999999995E-2</v>
      </c>
      <c r="M104" s="160">
        <v>6.7799999999999999E-2</v>
      </c>
      <c r="N104" s="160">
        <v>0.1188</v>
      </c>
      <c r="O104" s="160">
        <v>6.6799999999999998E-2</v>
      </c>
      <c r="P104" s="11"/>
    </row>
    <row r="105" spans="1:16">
      <c r="A105" s="720" t="s">
        <v>949</v>
      </c>
      <c r="B105" s="160">
        <v>-2.0899999999999998E-2</v>
      </c>
      <c r="C105" s="160">
        <v>-1.7299999999999999E-2</v>
      </c>
      <c r="D105" s="160">
        <v>-2.2599999999999999E-2</v>
      </c>
      <c r="E105" s="160">
        <v>-1.54E-2</v>
      </c>
      <c r="F105" s="160">
        <v>-2.2200000000000001E-2</v>
      </c>
      <c r="G105" s="160">
        <v>-2.1700000000000001E-2</v>
      </c>
      <c r="H105" s="160">
        <v>-2.53E-2</v>
      </c>
      <c r="I105" s="160">
        <v>-3.1199999999999999E-2</v>
      </c>
      <c r="J105" s="160">
        <v>-5.5999999999999999E-3</v>
      </c>
      <c r="K105" s="160">
        <v>-3.2500000000000001E-2</v>
      </c>
      <c r="L105" s="160">
        <v>-3.2399999999999998E-2</v>
      </c>
      <c r="M105" s="160">
        <v>-3.2199999999999999E-2</v>
      </c>
      <c r="N105" s="160">
        <v>-3.1E-2</v>
      </c>
      <c r="O105" s="160">
        <v>-2.3599999999999999E-2</v>
      </c>
      <c r="P105" s="11"/>
    </row>
    <row r="106" spans="1:16">
      <c r="A106" s="720" t="s">
        <v>951</v>
      </c>
      <c r="B106" s="160">
        <v>-5.8999999999999999E-3</v>
      </c>
      <c r="C106" s="160">
        <v>-1.5100000000000001E-2</v>
      </c>
      <c r="D106" s="160">
        <v>-8.3000000000000001E-3</v>
      </c>
      <c r="E106" s="160">
        <v>-7.3000000000000001E-3</v>
      </c>
      <c r="F106" s="160">
        <v>-2E-3</v>
      </c>
      <c r="G106" s="160">
        <v>-9.1999999999999998E-3</v>
      </c>
      <c r="H106" s="160">
        <v>-1.0500000000000001E-2</v>
      </c>
      <c r="I106" s="160">
        <v>-1.37E-2</v>
      </c>
      <c r="J106" s="160">
        <v>-1.8200000000000001E-2</v>
      </c>
      <c r="K106" s="160">
        <v>-1.0800000000000001E-2</v>
      </c>
      <c r="L106" s="160">
        <v>-1.14E-2</v>
      </c>
      <c r="M106" s="160">
        <v>-1.12E-2</v>
      </c>
      <c r="N106" s="160">
        <v>-1.6500000000000001E-2</v>
      </c>
      <c r="O106" s="160">
        <v>-1.01E-2</v>
      </c>
      <c r="P106" s="11"/>
    </row>
    <row r="107" spans="1:16">
      <c r="A107" s="720" t="s">
        <v>953</v>
      </c>
      <c r="B107" s="160">
        <v>7.1999999999999998E-3</v>
      </c>
      <c r="C107" s="160">
        <v>1.1599999999999999E-2</v>
      </c>
      <c r="D107" s="160">
        <v>4.4000000000000003E-3</v>
      </c>
      <c r="E107" s="160">
        <v>1.37E-2</v>
      </c>
      <c r="F107" s="160">
        <v>6.3E-3</v>
      </c>
      <c r="G107" s="160">
        <v>1.0800000000000001E-2</v>
      </c>
      <c r="H107" s="160">
        <v>8.9999999999999993E-3</v>
      </c>
      <c r="I107" s="160">
        <v>6.8999999999999999E-3</v>
      </c>
      <c r="J107" s="160">
        <v>2.1299999999999999E-2</v>
      </c>
      <c r="K107" s="160">
        <v>4.7999999999999996E-3</v>
      </c>
      <c r="L107" s="160">
        <v>5.4999999999999997E-3</v>
      </c>
      <c r="M107" s="160">
        <v>1.03E-2</v>
      </c>
      <c r="N107" s="160">
        <v>6.3E-3</v>
      </c>
      <c r="O107" s="160">
        <v>8.3999999999999995E-3</v>
      </c>
      <c r="P107" s="11"/>
    </row>
    <row r="108" spans="1:16">
      <c r="A108" s="719" t="s">
        <v>954</v>
      </c>
      <c r="B108" s="67"/>
      <c r="C108" s="67"/>
      <c r="D108" s="67"/>
      <c r="E108" s="67"/>
      <c r="F108" s="67"/>
      <c r="G108" s="67"/>
      <c r="H108" s="67"/>
      <c r="I108" s="67"/>
      <c r="J108" s="67"/>
      <c r="K108" s="67"/>
      <c r="L108" s="67"/>
      <c r="M108" s="68"/>
      <c r="N108" s="68"/>
      <c r="O108" s="68"/>
      <c r="P108" s="11"/>
    </row>
    <row r="109" spans="1:16">
      <c r="A109" s="720" t="s">
        <v>942</v>
      </c>
      <c r="B109" s="160">
        <v>2.9399999999999999E-2</v>
      </c>
      <c r="C109" s="160">
        <v>4.0399999999999998E-2</v>
      </c>
      <c r="D109" s="160">
        <v>0.03</v>
      </c>
      <c r="E109" s="160">
        <v>4.2200000000000001E-2</v>
      </c>
      <c r="F109" s="160">
        <v>3.3500000000000002E-2</v>
      </c>
      <c r="G109" s="160">
        <v>3.7499999999999999E-2</v>
      </c>
      <c r="H109" s="160">
        <v>4.07E-2</v>
      </c>
      <c r="I109" s="160">
        <v>7.9799999999999996E-2</v>
      </c>
      <c r="J109" s="160">
        <v>4.7E-2</v>
      </c>
      <c r="K109" s="160">
        <v>5.4300000000000001E-2</v>
      </c>
      <c r="L109" s="160">
        <v>4.6800000000000001E-2</v>
      </c>
      <c r="M109" s="160">
        <v>3.4599999999999999E-2</v>
      </c>
      <c r="N109" s="160">
        <v>7.7600000000000002E-2</v>
      </c>
      <c r="O109" s="160">
        <v>4.1399999999999999E-2</v>
      </c>
      <c r="P109" s="11"/>
    </row>
    <row r="110" spans="1:16">
      <c r="A110" s="720" t="s">
        <v>956</v>
      </c>
      <c r="B110" s="160">
        <v>-4.1999999999999997E-3</v>
      </c>
      <c r="C110" s="160">
        <v>-2.3E-3</v>
      </c>
      <c r="D110" s="160">
        <v>-1E-3</v>
      </c>
      <c r="E110" s="160">
        <v>-6.1999999999999998E-3</v>
      </c>
      <c r="F110" s="160">
        <v>-5.1000000000000004E-3</v>
      </c>
      <c r="G110" s="160">
        <v>-3.0000000000000001E-3</v>
      </c>
      <c r="H110" s="160">
        <v>2.5000000000000001E-3</v>
      </c>
      <c r="I110" s="160">
        <v>-1.1000000000000001E-3</v>
      </c>
      <c r="J110" s="160">
        <v>1.18E-2</v>
      </c>
      <c r="K110" s="160">
        <v>-2.9999999999999997E-4</v>
      </c>
      <c r="L110" s="160">
        <v>-2.5999999999999999E-3</v>
      </c>
      <c r="M110" s="160">
        <v>-5.4000000000000003E-3</v>
      </c>
      <c r="N110" s="160">
        <v>-1.6999999999999999E-3</v>
      </c>
      <c r="O110" s="160">
        <v>-2.8999999999999998E-3</v>
      </c>
      <c r="P110" s="11"/>
    </row>
    <row r="111" spans="1:16">
      <c r="A111" s="720" t="s">
        <v>958</v>
      </c>
      <c r="B111" s="160">
        <v>-1.9599999999999999E-2</v>
      </c>
      <c r="C111" s="160">
        <v>-2.9499999999999998E-2</v>
      </c>
      <c r="D111" s="160">
        <v>-2.5499999999999998E-2</v>
      </c>
      <c r="E111" s="160">
        <v>-2.4400000000000002E-2</v>
      </c>
      <c r="F111" s="160">
        <v>-2.41E-2</v>
      </c>
      <c r="G111" s="160">
        <v>-2.35E-2</v>
      </c>
      <c r="H111" s="160">
        <v>-2.87E-2</v>
      </c>
      <c r="I111" s="160">
        <v>-4.4699999999999997E-2</v>
      </c>
      <c r="J111" s="160">
        <v>-5.4899999999999997E-2</v>
      </c>
      <c r="K111" s="160">
        <v>-4.1399999999999999E-2</v>
      </c>
      <c r="L111" s="160">
        <v>-3.61E-2</v>
      </c>
      <c r="M111" s="160">
        <v>-2.8000000000000001E-2</v>
      </c>
      <c r="N111" s="160">
        <v>-5.5599999999999997E-2</v>
      </c>
      <c r="O111" s="160">
        <v>-2.92E-2</v>
      </c>
      <c r="P111" s="11"/>
    </row>
    <row r="112" spans="1:16">
      <c r="A112" s="720" t="s">
        <v>960</v>
      </c>
      <c r="B112" s="160">
        <v>1E-4</v>
      </c>
      <c r="C112" s="160">
        <v>0</v>
      </c>
      <c r="D112" s="160">
        <v>2.0000000000000001E-4</v>
      </c>
      <c r="E112" s="160">
        <v>0</v>
      </c>
      <c r="F112" s="160">
        <v>-2.9999999999999997E-4</v>
      </c>
      <c r="G112" s="160">
        <v>0</v>
      </c>
      <c r="H112" s="160">
        <v>2.0000000000000001E-4</v>
      </c>
      <c r="I112" s="160">
        <v>0</v>
      </c>
      <c r="J112" s="160">
        <v>0</v>
      </c>
      <c r="K112" s="160">
        <v>1E-4</v>
      </c>
      <c r="L112" s="160">
        <v>0</v>
      </c>
      <c r="M112" s="160">
        <v>0</v>
      </c>
      <c r="N112" s="160">
        <v>0</v>
      </c>
      <c r="O112" s="160">
        <v>0</v>
      </c>
      <c r="P112" s="11"/>
    </row>
    <row r="113" spans="1:16">
      <c r="A113" s="720" t="s">
        <v>962</v>
      </c>
      <c r="B113" s="160">
        <v>0</v>
      </c>
      <c r="C113" s="160">
        <v>0</v>
      </c>
      <c r="D113" s="160">
        <v>0</v>
      </c>
      <c r="E113" s="160">
        <v>1E-4</v>
      </c>
      <c r="F113" s="160">
        <v>0</v>
      </c>
      <c r="G113" s="160">
        <v>0</v>
      </c>
      <c r="H113" s="160">
        <v>4.0000000000000002E-4</v>
      </c>
      <c r="I113" s="160">
        <v>0</v>
      </c>
      <c r="J113" s="160">
        <v>-2.7000000000000001E-3</v>
      </c>
      <c r="K113" s="160">
        <v>0</v>
      </c>
      <c r="L113" s="160">
        <v>-2.9999999999999997E-4</v>
      </c>
      <c r="M113" s="160">
        <v>0</v>
      </c>
      <c r="N113" s="160">
        <v>1E-4</v>
      </c>
      <c r="O113" s="160">
        <v>0</v>
      </c>
      <c r="P113" s="11"/>
    </row>
    <row r="114" spans="1:16">
      <c r="A114" s="720" t="s">
        <v>963</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572</v>
      </c>
      <c r="B115" s="161">
        <v>5.5999999999999999E-3</v>
      </c>
      <c r="C115" s="161">
        <v>1.0500000000000001E-2</v>
      </c>
      <c r="D115" s="161">
        <v>3.7000000000000002E-3</v>
      </c>
      <c r="E115" s="161">
        <v>1.17E-2</v>
      </c>
      <c r="F115" s="161">
        <v>4.0000000000000001E-3</v>
      </c>
      <c r="G115" s="161">
        <v>1.09E-2</v>
      </c>
      <c r="H115" s="161">
        <v>1.52E-2</v>
      </c>
      <c r="I115" s="161">
        <v>3.4000000000000002E-2</v>
      </c>
      <c r="J115" s="161">
        <v>1.1999999999999999E-3</v>
      </c>
      <c r="K115" s="161">
        <v>1.2699999999999999E-2</v>
      </c>
      <c r="L115" s="161">
        <v>7.7999999999999996E-3</v>
      </c>
      <c r="M115" s="161">
        <v>1.2999999999999999E-3</v>
      </c>
      <c r="N115" s="161">
        <v>2.0299999999999999E-2</v>
      </c>
      <c r="O115" s="161">
        <v>9.7999999999999997E-3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3" t="s">
        <v>1409</v>
      </c>
      <c r="B117" s="743"/>
      <c r="C117" s="743"/>
      <c r="D117" s="743"/>
      <c r="E117" s="743"/>
      <c r="F117" s="743"/>
      <c r="G117" s="743"/>
      <c r="H117" s="743"/>
      <c r="I117" s="743"/>
      <c r="J117" s="743"/>
      <c r="K117" s="743"/>
      <c r="L117" s="743"/>
      <c r="M117" s="743"/>
      <c r="N117" s="743"/>
      <c r="O117" s="743"/>
      <c r="P117" s="11"/>
    </row>
    <row r="118" spans="1:16">
      <c r="A118" s="738" t="s">
        <v>1410</v>
      </c>
      <c r="B118" s="738"/>
      <c r="C118" s="738"/>
      <c r="D118" s="738"/>
      <c r="E118" s="738"/>
      <c r="F118" s="738"/>
      <c r="G118" s="738"/>
      <c r="H118" s="738"/>
      <c r="I118" s="738"/>
      <c r="J118" s="738"/>
      <c r="K118" s="738"/>
      <c r="L118" s="738"/>
      <c r="M118" s="738"/>
      <c r="N118" s="738"/>
      <c r="O118" s="738"/>
      <c r="P118" s="11"/>
    </row>
    <row r="119" spans="1:16">
      <c r="A119" s="738" t="s">
        <v>1411</v>
      </c>
      <c r="B119" s="738"/>
      <c r="C119" s="738"/>
      <c r="D119" s="738"/>
      <c r="E119" s="738"/>
      <c r="F119" s="738"/>
      <c r="G119" s="738"/>
      <c r="H119" s="738"/>
      <c r="I119" s="738"/>
      <c r="J119" s="738"/>
      <c r="K119" s="738"/>
      <c r="L119" s="738"/>
      <c r="M119" s="738"/>
      <c r="N119" s="738"/>
      <c r="O119" s="738"/>
      <c r="P119" s="11"/>
    </row>
    <row r="120" spans="1:16">
      <c r="A120" s="738" t="s">
        <v>1412</v>
      </c>
      <c r="B120" s="738"/>
      <c r="C120" s="738"/>
      <c r="D120" s="738"/>
      <c r="E120" s="738"/>
      <c r="F120" s="738"/>
      <c r="G120" s="738"/>
      <c r="H120" s="738"/>
      <c r="I120" s="738"/>
      <c r="J120" s="738"/>
      <c r="K120" s="738"/>
      <c r="L120" s="738"/>
      <c r="M120" s="738"/>
      <c r="N120" s="738"/>
      <c r="O120" s="738"/>
      <c r="P120" s="11"/>
    </row>
    <row r="121" spans="1:16">
      <c r="A121" s="738" t="s">
        <v>1413</v>
      </c>
      <c r="B121" s="738"/>
      <c r="C121" s="738"/>
      <c r="D121" s="738"/>
      <c r="E121" s="738"/>
      <c r="F121" s="738"/>
      <c r="G121" s="738"/>
      <c r="H121" s="738"/>
      <c r="I121" s="738"/>
      <c r="J121" s="738"/>
      <c r="K121" s="738"/>
      <c r="L121" s="738"/>
      <c r="M121" s="738"/>
      <c r="N121" s="738"/>
      <c r="O121" s="738"/>
      <c r="P121" s="11"/>
    </row>
    <row r="122" spans="1:16">
      <c r="A122" s="739" t="s">
        <v>968</v>
      </c>
      <c r="B122" s="739"/>
      <c r="C122" s="739"/>
      <c r="D122" s="739"/>
      <c r="E122" s="739"/>
      <c r="F122" s="739"/>
      <c r="G122" s="739"/>
      <c r="H122" s="739"/>
      <c r="I122" s="739"/>
      <c r="J122" s="739"/>
      <c r="K122" s="739"/>
      <c r="L122" s="739"/>
      <c r="M122" s="739"/>
      <c r="N122" s="739"/>
      <c r="O122" s="739"/>
      <c r="P122" s="272"/>
    </row>
    <row r="123" spans="1:16">
      <c r="A123" s="738" t="s">
        <v>575</v>
      </c>
      <c r="B123" s="738"/>
      <c r="C123" s="738"/>
      <c r="D123" s="738"/>
      <c r="E123" s="738"/>
      <c r="F123" s="738"/>
      <c r="G123" s="738"/>
      <c r="H123" s="738"/>
      <c r="I123" s="738"/>
      <c r="J123" s="738"/>
      <c r="K123" s="738"/>
      <c r="L123" s="738"/>
      <c r="M123" s="738"/>
      <c r="N123" s="738"/>
      <c r="O123" s="738"/>
      <c r="P123" s="11"/>
    </row>
    <row r="124" spans="1:16">
      <c r="A124" s="740" t="s">
        <v>969</v>
      </c>
      <c r="B124" s="739"/>
      <c r="C124" s="739"/>
      <c r="D124" s="739"/>
      <c r="E124" s="739"/>
      <c r="F124" s="739"/>
      <c r="G124" s="739"/>
      <c r="H124" s="739"/>
      <c r="I124" s="739"/>
      <c r="J124" s="739"/>
      <c r="K124" s="739"/>
      <c r="L124" s="739"/>
      <c r="M124" s="739"/>
      <c r="N124" s="739"/>
      <c r="O124" s="739"/>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3" sqref="A3:K3"/>
    </sheetView>
  </sheetViews>
  <sheetFormatPr defaultRowHeight="18"/>
  <cols>
    <col min="1" max="1" width="89.85546875" style="14" bestFit="1" customWidth="1"/>
    <col min="2" max="10" width="11.7109375" style="14" bestFit="1" customWidth="1"/>
    <col min="11" max="11" width="11.7109375" style="18" bestFit="1" customWidth="1"/>
    <col min="12" max="16384" width="9.140625" style="14"/>
  </cols>
  <sheetData>
    <row r="1" spans="1:11" ht="30" customHeight="1">
      <c r="A1" s="744" t="s">
        <v>442</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30" customHeight="1">
      <c r="A3" s="746" t="s">
        <v>515</v>
      </c>
      <c r="B3" s="746"/>
      <c r="C3" s="746"/>
      <c r="D3" s="746"/>
      <c r="E3" s="746"/>
      <c r="F3" s="746"/>
      <c r="G3" s="746"/>
      <c r="H3" s="746"/>
      <c r="I3" s="746"/>
      <c r="J3" s="746"/>
      <c r="K3" s="746"/>
    </row>
    <row r="4" spans="1:11" ht="3.75" customHeight="1" thickBot="1">
      <c r="A4" s="47"/>
      <c r="B4" s="47"/>
      <c r="C4" s="47"/>
      <c r="D4" s="47"/>
      <c r="E4" s="47"/>
      <c r="F4" s="47"/>
      <c r="G4" s="47"/>
      <c r="H4" s="47"/>
      <c r="I4" s="47"/>
      <c r="J4" s="47"/>
      <c r="K4" s="47"/>
    </row>
    <row r="5" spans="1:11" s="15" customFormat="1" ht="30" customHeight="1" thickTop="1" thickBot="1">
      <c r="A5" s="555"/>
      <c r="B5" s="392" t="s">
        <v>578</v>
      </c>
      <c r="C5" s="392" t="s">
        <v>579</v>
      </c>
      <c r="D5" s="392" t="s">
        <v>580</v>
      </c>
      <c r="E5" s="392" t="s">
        <v>581</v>
      </c>
      <c r="F5" s="392" t="s">
        <v>582</v>
      </c>
      <c r="G5" s="392" t="s">
        <v>583</v>
      </c>
      <c r="H5" s="692" t="s">
        <v>1273</v>
      </c>
      <c r="I5" s="692" t="s">
        <v>1446</v>
      </c>
      <c r="J5" s="692" t="s">
        <v>1366</v>
      </c>
      <c r="K5" s="692" t="s">
        <v>1447</v>
      </c>
    </row>
    <row r="6" spans="1:11" ht="15" customHeight="1" thickTop="1" thickBot="1">
      <c r="A6" s="394" t="s">
        <v>584</v>
      </c>
      <c r="B6" s="395">
        <v>136033481.74836999</v>
      </c>
      <c r="C6" s="395">
        <v>163268075.16991001</v>
      </c>
      <c r="D6" s="395">
        <v>173014679.93849999</v>
      </c>
      <c r="E6" s="395">
        <v>200119078.48065999</v>
      </c>
      <c r="F6" s="395">
        <v>214158560.66694</v>
      </c>
      <c r="G6" s="395">
        <v>226269995.32492998</v>
      </c>
      <c r="H6" s="395">
        <v>254730032.84283999</v>
      </c>
      <c r="I6" s="395">
        <v>251493101.85356</v>
      </c>
      <c r="J6" s="395">
        <v>271304127.78318</v>
      </c>
      <c r="K6" s="395">
        <v>269168622.12838</v>
      </c>
    </row>
    <row r="7" spans="1:11" s="16" customFormat="1" ht="15" customHeight="1" thickTop="1">
      <c r="A7" s="147" t="s">
        <v>162</v>
      </c>
      <c r="B7" s="114">
        <v>21522545.19286</v>
      </c>
      <c r="C7" s="114">
        <v>32278204.516349997</v>
      </c>
      <c r="D7" s="114">
        <v>23210853.775320001</v>
      </c>
      <c r="E7" s="114">
        <v>25361860.242119998</v>
      </c>
      <c r="F7" s="114">
        <v>24110339.546730001</v>
      </c>
      <c r="G7" s="114">
        <v>22896678.391550001</v>
      </c>
      <c r="H7" s="114">
        <v>30243952.276310001</v>
      </c>
      <c r="I7" s="114">
        <v>27209371.931820001</v>
      </c>
      <c r="J7" s="114">
        <v>29594726.126320001</v>
      </c>
      <c r="K7" s="114">
        <v>27149946.543439999</v>
      </c>
    </row>
    <row r="8" spans="1:11" s="16" customFormat="1" ht="15" customHeight="1">
      <c r="A8" s="147" t="s">
        <v>171</v>
      </c>
      <c r="B8" s="114">
        <v>27185800.72126</v>
      </c>
      <c r="C8" s="114">
        <v>26468152.464930002</v>
      </c>
      <c r="D8" s="114">
        <v>27962733.582619999</v>
      </c>
      <c r="E8" s="114">
        <v>31698507.016540002</v>
      </c>
      <c r="F8" s="114">
        <v>28911586.392610002</v>
      </c>
      <c r="G8" s="114">
        <v>25575836.342549998</v>
      </c>
      <c r="H8" s="114">
        <v>26462235.142990001</v>
      </c>
      <c r="I8" s="114">
        <v>27325880.039439999</v>
      </c>
      <c r="J8" s="114">
        <v>30419285.398910001</v>
      </c>
      <c r="K8" s="114">
        <v>29972942.54363</v>
      </c>
    </row>
    <row r="9" spans="1:11" s="16" customFormat="1" ht="15" customHeight="1">
      <c r="A9" s="147" t="s">
        <v>180</v>
      </c>
      <c r="B9" s="114">
        <v>80615313.354649991</v>
      </c>
      <c r="C9" s="114">
        <v>96617671.524880007</v>
      </c>
      <c r="D9" s="114">
        <v>112970388.37172</v>
      </c>
      <c r="E9" s="114">
        <v>132373806.90180001</v>
      </c>
      <c r="F9" s="114">
        <v>148385510.24917999</v>
      </c>
      <c r="G9" s="114">
        <v>159469159.53617001</v>
      </c>
      <c r="H9" s="114">
        <v>171997029.39067999</v>
      </c>
      <c r="I9" s="114">
        <v>170634261.88970003</v>
      </c>
      <c r="J9" s="114">
        <v>180713268.35398999</v>
      </c>
      <c r="K9" s="114">
        <v>181403626.40035999</v>
      </c>
    </row>
    <row r="10" spans="1:11" s="16" customFormat="1" ht="15" customHeight="1">
      <c r="A10" s="148" t="s">
        <v>585</v>
      </c>
      <c r="B10" s="114">
        <v>81017493.941249996</v>
      </c>
      <c r="C10" s="114">
        <v>96931715.502850011</v>
      </c>
      <c r="D10" s="114">
        <v>113162072.22272</v>
      </c>
      <c r="E10" s="114">
        <v>132510769.02185</v>
      </c>
      <c r="F10" s="114">
        <v>148422097.56263</v>
      </c>
      <c r="G10" s="114">
        <v>159266306.15702999</v>
      </c>
      <c r="H10" s="114">
        <v>166673397.83564001</v>
      </c>
      <c r="I10" s="114">
        <v>164329541.75071999</v>
      </c>
      <c r="J10" s="114">
        <v>173424784.21318001</v>
      </c>
      <c r="K10" s="114">
        <v>173761311.22389001</v>
      </c>
    </row>
    <row r="11" spans="1:11" s="16" customFormat="1" ht="15" customHeight="1">
      <c r="A11" s="148" t="s">
        <v>586</v>
      </c>
      <c r="B11" s="114">
        <v>80285499.772719994</v>
      </c>
      <c r="C11" s="114">
        <v>95850682.265070006</v>
      </c>
      <c r="D11" s="114">
        <v>111464063.88201</v>
      </c>
      <c r="E11" s="114">
        <v>130122016.95177001</v>
      </c>
      <c r="F11" s="114">
        <v>144653412.97931001</v>
      </c>
      <c r="G11" s="114">
        <v>153555214.86144</v>
      </c>
      <c r="H11" s="114">
        <v>159540842.65904999</v>
      </c>
      <c r="I11" s="114">
        <v>155151388.22732002</v>
      </c>
      <c r="J11" s="114">
        <v>135624441.58680001</v>
      </c>
      <c r="K11" s="114">
        <v>136017958.84782001</v>
      </c>
    </row>
    <row r="12" spans="1:11" s="16" customFormat="1" ht="15" customHeight="1">
      <c r="A12" s="148" t="s">
        <v>587</v>
      </c>
      <c r="B12" s="114">
        <v>731994.16853000002</v>
      </c>
      <c r="C12" s="114">
        <v>1081033.2377800001</v>
      </c>
      <c r="D12" s="114">
        <v>1698008.3407100001</v>
      </c>
      <c r="E12" s="114">
        <v>2388752.07008</v>
      </c>
      <c r="F12" s="114">
        <v>3768684.5833200002</v>
      </c>
      <c r="G12" s="114">
        <v>5711091.2955900002</v>
      </c>
      <c r="H12" s="114">
        <v>7132555.1765900003</v>
      </c>
      <c r="I12" s="114">
        <v>9178153.5233999994</v>
      </c>
      <c r="J12" s="114">
        <v>37800342.626379997</v>
      </c>
      <c r="K12" s="114">
        <v>37743352.37607</v>
      </c>
    </row>
    <row r="13" spans="1:11" s="16" customFormat="1" ht="15" customHeight="1">
      <c r="A13" s="148" t="s">
        <v>588</v>
      </c>
      <c r="B13" s="114">
        <v>380684.40444000001</v>
      </c>
      <c r="C13" s="114">
        <v>448753.43556999997</v>
      </c>
      <c r="D13" s="114">
        <v>547044.36848000006</v>
      </c>
      <c r="E13" s="114">
        <v>643207.87985000003</v>
      </c>
      <c r="F13" s="114">
        <v>674225.55794000009</v>
      </c>
      <c r="G13" s="114">
        <v>677106.40136000002</v>
      </c>
      <c r="H13" s="114">
        <v>179947.50213000001</v>
      </c>
      <c r="I13" s="114">
        <v>1054688.8069199999</v>
      </c>
      <c r="J13" s="114">
        <v>619731.63228999998</v>
      </c>
      <c r="K13" s="114">
        <v>984125.19261999999</v>
      </c>
    </row>
    <row r="14" spans="1:11" s="16" customFormat="1" ht="15" customHeight="1">
      <c r="A14" s="148" t="s">
        <v>589</v>
      </c>
      <c r="B14" s="114">
        <v>363225.97944000002</v>
      </c>
      <c r="C14" s="114">
        <v>424351.74252999999</v>
      </c>
      <c r="D14" s="114">
        <v>486630.66687000002</v>
      </c>
      <c r="E14" s="114">
        <v>576556.10198000004</v>
      </c>
      <c r="F14" s="114">
        <v>591803.66873999999</v>
      </c>
      <c r="G14" s="114">
        <v>573842.58882000006</v>
      </c>
      <c r="H14" s="114">
        <v>146340.10990000001</v>
      </c>
      <c r="I14" s="114">
        <v>874491.57832000009</v>
      </c>
      <c r="J14" s="114">
        <v>334268.42801999999</v>
      </c>
      <c r="K14" s="114">
        <v>433042.11452999996</v>
      </c>
    </row>
    <row r="15" spans="1:11" s="16" customFormat="1" ht="15" customHeight="1">
      <c r="A15" s="148" t="s">
        <v>590</v>
      </c>
      <c r="B15" s="114">
        <v>17458.424999999999</v>
      </c>
      <c r="C15" s="114">
        <v>24401.693039999998</v>
      </c>
      <c r="D15" s="114">
        <v>60413.701609999996</v>
      </c>
      <c r="E15" s="114">
        <v>66651.777869999991</v>
      </c>
      <c r="F15" s="114">
        <v>82421.889200000005</v>
      </c>
      <c r="G15" s="114">
        <v>103263.81254000001</v>
      </c>
      <c r="H15" s="114">
        <v>33607.392229999998</v>
      </c>
      <c r="I15" s="114">
        <v>180197.2286</v>
      </c>
      <c r="J15" s="114">
        <v>285463.20426999999</v>
      </c>
      <c r="K15" s="114">
        <v>551083.07809000008</v>
      </c>
    </row>
    <row r="16" spans="1:11" s="16" customFormat="1" ht="15" customHeight="1">
      <c r="A16" s="148" t="s">
        <v>591</v>
      </c>
      <c r="B16" s="114">
        <v>837444.99578999996</v>
      </c>
      <c r="C16" s="114">
        <v>993613.37585000007</v>
      </c>
      <c r="D16" s="114">
        <v>1197544.118</v>
      </c>
      <c r="E16" s="114">
        <v>1568924.8147799999</v>
      </c>
      <c r="F16" s="114">
        <v>1848801.8540899998</v>
      </c>
      <c r="G16" s="114">
        <v>2219458.1409800001</v>
      </c>
      <c r="H16" s="114">
        <v>2282527.8578300001</v>
      </c>
      <c r="I16" s="114">
        <v>2233783.0610700003</v>
      </c>
      <c r="J16" s="114">
        <v>2004710.1585299999</v>
      </c>
      <c r="K16" s="114">
        <v>2124633.8292399999</v>
      </c>
    </row>
    <row r="17" spans="1:11" s="16" customFormat="1" ht="15" customHeight="1">
      <c r="A17" s="148" t="s">
        <v>592</v>
      </c>
      <c r="B17" s="114">
        <v>640307.03163999994</v>
      </c>
      <c r="C17" s="114">
        <v>811530.84753000003</v>
      </c>
      <c r="D17" s="114">
        <v>1003172.65363</v>
      </c>
      <c r="E17" s="114">
        <v>1303903.9646700001</v>
      </c>
      <c r="F17" s="114">
        <v>1520492.22025</v>
      </c>
      <c r="G17" s="114">
        <v>1676594.8624800001</v>
      </c>
      <c r="H17" s="114">
        <v>1646657.65078</v>
      </c>
      <c r="I17" s="114">
        <v>1598634.9528800002</v>
      </c>
      <c r="J17" s="114">
        <v>1439639.2452799999</v>
      </c>
      <c r="K17" s="114">
        <v>1453643.39894</v>
      </c>
    </row>
    <row r="18" spans="1:11" s="16" customFormat="1" ht="15" customHeight="1">
      <c r="A18" s="148" t="s">
        <v>593</v>
      </c>
      <c r="B18" s="114">
        <v>197137.96415000001</v>
      </c>
      <c r="C18" s="114">
        <v>182082.52831999998</v>
      </c>
      <c r="D18" s="114">
        <v>194371.46437</v>
      </c>
      <c r="E18" s="114">
        <v>265020.85011</v>
      </c>
      <c r="F18" s="114">
        <v>328309.63383999997</v>
      </c>
      <c r="G18" s="114">
        <v>542863.27850000001</v>
      </c>
      <c r="H18" s="114">
        <v>635870.20704999997</v>
      </c>
      <c r="I18" s="114">
        <v>635148.10819000006</v>
      </c>
      <c r="J18" s="114">
        <v>565070.91324999998</v>
      </c>
      <c r="K18" s="114">
        <v>670990.43030000001</v>
      </c>
    </row>
    <row r="19" spans="1:11" s="16" customFormat="1" ht="15" customHeight="1">
      <c r="A19" s="148" t="s">
        <v>193</v>
      </c>
      <c r="B19" s="114">
        <v>745081.75219000003</v>
      </c>
      <c r="C19" s="114">
        <v>849462.72996000003</v>
      </c>
      <c r="D19" s="114">
        <v>961395.52714000002</v>
      </c>
      <c r="E19" s="114">
        <v>1152457.9117399999</v>
      </c>
      <c r="F19" s="114">
        <v>1272963.8525</v>
      </c>
      <c r="G19" s="114">
        <v>1431731.85225</v>
      </c>
      <c r="H19" s="114">
        <v>8121010.2862999998</v>
      </c>
      <c r="I19" s="114">
        <v>8362843.0132999998</v>
      </c>
      <c r="J19" s="114">
        <v>9952803.7348100003</v>
      </c>
      <c r="K19" s="114">
        <v>9892485.6676700003</v>
      </c>
    </row>
    <row r="20" spans="1:11" s="16" customFormat="1" ht="15" customHeight="1">
      <c r="A20" s="148" t="s">
        <v>594</v>
      </c>
      <c r="B20" s="114">
        <v>-2365391.7390200002</v>
      </c>
      <c r="C20" s="114">
        <v>-2605873.5193499997</v>
      </c>
      <c r="D20" s="114">
        <v>-2897667.8646199997</v>
      </c>
      <c r="E20" s="114">
        <v>-3501552.7264200002</v>
      </c>
      <c r="F20" s="114">
        <v>-3832578.5779800001</v>
      </c>
      <c r="G20" s="114">
        <v>-4125443.0154499998</v>
      </c>
      <c r="H20" s="114">
        <v>-5259854.0912199998</v>
      </c>
      <c r="I20" s="114">
        <v>-5346594.7423100006</v>
      </c>
      <c r="J20" s="114">
        <v>-5288761.3848199993</v>
      </c>
      <c r="K20" s="114">
        <v>-5358929.5130600007</v>
      </c>
    </row>
    <row r="21" spans="1:11" s="16" customFormat="1" ht="15" customHeight="1">
      <c r="A21" s="147" t="s">
        <v>206</v>
      </c>
      <c r="B21" s="114">
        <v>787394.26301999995</v>
      </c>
      <c r="C21" s="114">
        <v>1033391.2116799999</v>
      </c>
      <c r="D21" s="114">
        <v>1016091.28435</v>
      </c>
      <c r="E21" s="114">
        <v>1213648.7130999998</v>
      </c>
      <c r="F21" s="114">
        <v>1054752.5761499999</v>
      </c>
      <c r="G21" s="114">
        <v>1155265.4898599999</v>
      </c>
      <c r="H21" s="114">
        <v>1960731.35216</v>
      </c>
      <c r="I21" s="114">
        <v>2036443.0296</v>
      </c>
      <c r="J21" s="114">
        <v>2102633.6418399997</v>
      </c>
      <c r="K21" s="114">
        <v>2104996.4169999999</v>
      </c>
    </row>
    <row r="22" spans="1:11" s="16" customFormat="1" ht="15" customHeight="1">
      <c r="A22" s="147" t="s">
        <v>212</v>
      </c>
      <c r="B22" s="114">
        <v>24119.243269999999</v>
      </c>
      <c r="C22" s="114">
        <v>20079.360230000002</v>
      </c>
      <c r="D22" s="114">
        <v>44959.405159999995</v>
      </c>
      <c r="E22" s="114">
        <v>68415.916089999999</v>
      </c>
      <c r="F22" s="114">
        <v>150854.93374000001</v>
      </c>
      <c r="G22" s="114">
        <v>112098.84074</v>
      </c>
      <c r="H22" s="114">
        <v>89925.908159999992</v>
      </c>
      <c r="I22" s="114">
        <v>92831.684640000007</v>
      </c>
      <c r="J22" s="114">
        <v>136281.86922999998</v>
      </c>
      <c r="K22" s="114">
        <v>132605.07426999998</v>
      </c>
    </row>
    <row r="23" spans="1:11" s="16" customFormat="1" ht="15" customHeight="1">
      <c r="A23" s="147" t="s">
        <v>595</v>
      </c>
      <c r="B23" s="114">
        <v>3444433.83311</v>
      </c>
      <c r="C23" s="114">
        <v>4154153.4528899998</v>
      </c>
      <c r="D23" s="114">
        <v>4930158.1161599997</v>
      </c>
      <c r="E23" s="114">
        <v>5713390.9197299993</v>
      </c>
      <c r="F23" s="114">
        <v>7272308.4060000004</v>
      </c>
      <c r="G23" s="114">
        <v>12265597.71991</v>
      </c>
      <c r="H23" s="114">
        <v>18822016.15546</v>
      </c>
      <c r="I23" s="114">
        <v>19004657.990770001</v>
      </c>
      <c r="J23" s="114">
        <v>23122874.44853</v>
      </c>
      <c r="K23" s="114">
        <v>23232762.99399</v>
      </c>
    </row>
    <row r="24" spans="1:11" s="16" customFormat="1" ht="15" customHeight="1">
      <c r="A24" s="147" t="s">
        <v>223</v>
      </c>
      <c r="B24" s="114">
        <v>2089008.9753599998</v>
      </c>
      <c r="C24" s="114">
        <v>2279954.4595900001</v>
      </c>
      <c r="D24" s="114">
        <v>2358817.0700900001</v>
      </c>
      <c r="E24" s="114">
        <v>2839093.7908800002</v>
      </c>
      <c r="F24" s="114">
        <v>3352362.7329899999</v>
      </c>
      <c r="G24" s="114">
        <v>4007810.8222099999</v>
      </c>
      <c r="H24" s="114">
        <v>4247780.1772800004</v>
      </c>
      <c r="I24" s="114">
        <v>4278159.3694000002</v>
      </c>
      <c r="J24" s="114">
        <v>4256609.2513699997</v>
      </c>
      <c r="K24" s="114">
        <v>4229597.7023799997</v>
      </c>
    </row>
    <row r="25" spans="1:11" s="16" customFormat="1" ht="15" customHeight="1">
      <c r="A25" s="147" t="s">
        <v>596</v>
      </c>
      <c r="B25" s="114">
        <v>364866.16483999998</v>
      </c>
      <c r="C25" s="114">
        <v>416468.17936000001</v>
      </c>
      <c r="D25" s="114">
        <v>520678.33308000001</v>
      </c>
      <c r="E25" s="114">
        <v>755229.13771000004</v>
      </c>
      <c r="F25" s="114">
        <v>825719.98684999999</v>
      </c>
      <c r="G25" s="114">
        <v>787548.18194000004</v>
      </c>
      <c r="H25" s="114">
        <v>906362.43979999993</v>
      </c>
      <c r="I25" s="114">
        <v>911495.91819000011</v>
      </c>
      <c r="J25" s="114">
        <v>958448.69299000001</v>
      </c>
      <c r="K25" s="114">
        <v>942144.4533099999</v>
      </c>
    </row>
    <row r="26" spans="1:11" s="17" customFormat="1" ht="15" customHeight="1" thickBot="1">
      <c r="A26" s="147" t="s">
        <v>239</v>
      </c>
      <c r="B26" s="114">
        <v>0</v>
      </c>
      <c r="C26" s="114">
        <v>0</v>
      </c>
      <c r="D26" s="114">
        <v>0</v>
      </c>
      <c r="E26" s="114">
        <v>95125.84268999999</v>
      </c>
      <c r="F26" s="114">
        <v>95125.84268999999</v>
      </c>
      <c r="G26" s="114">
        <v>0</v>
      </c>
      <c r="H26" s="114">
        <v>0</v>
      </c>
      <c r="I26" s="114">
        <v>0</v>
      </c>
      <c r="J26" s="114">
        <v>0</v>
      </c>
      <c r="K26" s="114">
        <v>0</v>
      </c>
    </row>
    <row r="27" spans="1:11" ht="15" customHeight="1" thickTop="1" thickBot="1">
      <c r="A27" s="394" t="s">
        <v>597</v>
      </c>
      <c r="B27" s="395">
        <v>125231515.01099001</v>
      </c>
      <c r="C27" s="395">
        <v>151221336.08014002</v>
      </c>
      <c r="D27" s="395">
        <v>159397680.83421999</v>
      </c>
      <c r="E27" s="395">
        <v>185861743.93444002</v>
      </c>
      <c r="F27" s="395">
        <v>198933507.28595999</v>
      </c>
      <c r="G27" s="395">
        <v>209609321.95313001</v>
      </c>
      <c r="H27" s="395">
        <v>238077067.78069001</v>
      </c>
      <c r="I27" s="395">
        <v>234741650.86629</v>
      </c>
      <c r="J27" s="395">
        <v>253227562.29579002</v>
      </c>
      <c r="K27" s="395">
        <v>251129296.79745999</v>
      </c>
    </row>
    <row r="28" spans="1:11" s="16" customFormat="1" ht="15" customHeight="1" thickTop="1">
      <c r="A28" s="147" t="s">
        <v>598</v>
      </c>
      <c r="B28" s="114">
        <v>107500779.49492</v>
      </c>
      <c r="C28" s="114">
        <v>131019185.50766</v>
      </c>
      <c r="D28" s="114">
        <v>135426273.91997001</v>
      </c>
      <c r="E28" s="114">
        <v>154147230.37922001</v>
      </c>
      <c r="F28" s="114">
        <v>161638463.76628</v>
      </c>
      <c r="G28" s="114">
        <v>157409598.70846</v>
      </c>
      <c r="H28" s="114">
        <v>173595869.81370002</v>
      </c>
      <c r="I28" s="114">
        <v>174194427.92870998</v>
      </c>
      <c r="J28" s="114">
        <v>186048624.22277999</v>
      </c>
      <c r="K28" s="114">
        <v>184854409.75742999</v>
      </c>
    </row>
    <row r="29" spans="1:11" s="16" customFormat="1" ht="15" customHeight="1">
      <c r="A29" s="148" t="s">
        <v>599</v>
      </c>
      <c r="B29" s="114">
        <v>26259147.962250002</v>
      </c>
      <c r="C29" s="114">
        <v>30048308.85055</v>
      </c>
      <c r="D29" s="114">
        <v>29802707.111759998</v>
      </c>
      <c r="E29" s="114">
        <v>29805454.02679</v>
      </c>
      <c r="F29" s="114">
        <v>28527246.78669</v>
      </c>
      <c r="G29" s="114">
        <v>25221909.018959999</v>
      </c>
      <c r="H29" s="114">
        <v>28919096.715180002</v>
      </c>
      <c r="I29" s="114">
        <v>29166404.195639998</v>
      </c>
      <c r="J29" s="114">
        <v>31258324.62985</v>
      </c>
      <c r="K29" s="114">
        <v>30046235.839389998</v>
      </c>
    </row>
    <row r="30" spans="1:11" s="16" customFormat="1" ht="15" customHeight="1">
      <c r="A30" s="148" t="s">
        <v>600</v>
      </c>
      <c r="B30" s="114">
        <v>36761744.1373</v>
      </c>
      <c r="C30" s="114">
        <v>47601698.228260003</v>
      </c>
      <c r="D30" s="114">
        <v>43891533.118639998</v>
      </c>
      <c r="E30" s="114">
        <v>47920359.177170001</v>
      </c>
      <c r="F30" s="114">
        <v>51336022.047849998</v>
      </c>
      <c r="G30" s="114">
        <v>47708281.856580004</v>
      </c>
      <c r="H30" s="114">
        <v>52480729.409209996</v>
      </c>
      <c r="I30" s="114">
        <v>51948009.05522</v>
      </c>
      <c r="J30" s="114">
        <v>57233904.781120002</v>
      </c>
      <c r="K30" s="114">
        <v>56452032.60836</v>
      </c>
    </row>
    <row r="31" spans="1:11" s="16" customFormat="1" ht="15" customHeight="1">
      <c r="A31" s="148" t="s">
        <v>601</v>
      </c>
      <c r="B31" s="114">
        <v>3674676.9889600002</v>
      </c>
      <c r="C31" s="114">
        <v>2383644.6945799999</v>
      </c>
      <c r="D31" s="114">
        <v>802007.39145</v>
      </c>
      <c r="E31" s="114">
        <v>608029.32820000011</v>
      </c>
      <c r="F31" s="114">
        <v>486583.58577999996</v>
      </c>
      <c r="G31" s="114">
        <v>285971.39663999999</v>
      </c>
      <c r="H31" s="114">
        <v>290574.55593000003</v>
      </c>
      <c r="I31" s="114">
        <v>280657.79047000001</v>
      </c>
      <c r="J31" s="114">
        <v>422703.82511999999</v>
      </c>
      <c r="K31" s="114">
        <v>446423.65607999999</v>
      </c>
    </row>
    <row r="32" spans="1:11" s="16" customFormat="1" ht="15" customHeight="1">
      <c r="A32" s="148" t="s">
        <v>602</v>
      </c>
      <c r="B32" s="114">
        <v>4294946.5777599998</v>
      </c>
      <c r="C32" s="114">
        <v>4348898.8077299995</v>
      </c>
      <c r="D32" s="114">
        <v>4373255.216</v>
      </c>
      <c r="E32" s="114">
        <v>5070419.5684399996</v>
      </c>
      <c r="F32" s="114">
        <v>3715942.8083699998</v>
      </c>
      <c r="G32" s="114">
        <v>3952117.2222899999</v>
      </c>
      <c r="H32" s="114">
        <v>3144796.71582</v>
      </c>
      <c r="I32" s="114">
        <v>3147971.3152600001</v>
      </c>
      <c r="J32" s="114">
        <v>4109528.2781799999</v>
      </c>
      <c r="K32" s="114">
        <v>4045411.5529399998</v>
      </c>
    </row>
    <row r="33" spans="1:11" s="16" customFormat="1" ht="15" customHeight="1">
      <c r="A33" s="148" t="s">
        <v>603</v>
      </c>
      <c r="B33" s="114">
        <v>34128615.657130003</v>
      </c>
      <c r="C33" s="114">
        <v>43373413.711370006</v>
      </c>
      <c r="D33" s="114">
        <v>52421842.970919997</v>
      </c>
      <c r="E33" s="114">
        <v>65219490.453510001</v>
      </c>
      <c r="F33" s="114">
        <v>70755430.536270007</v>
      </c>
      <c r="G33" s="114">
        <v>72297337.143279999</v>
      </c>
      <c r="H33" s="114">
        <v>79380372.684820011</v>
      </c>
      <c r="I33" s="114">
        <v>80029692.486520007</v>
      </c>
      <c r="J33" s="114">
        <v>82631530.217570007</v>
      </c>
      <c r="K33" s="114">
        <v>83222996.19160001</v>
      </c>
    </row>
    <row r="34" spans="1:11" s="16" customFormat="1" ht="15" customHeight="1">
      <c r="A34" s="148" t="s">
        <v>604</v>
      </c>
      <c r="B34" s="114">
        <v>2381648.1715199999</v>
      </c>
      <c r="C34" s="114">
        <v>3263221.2151700002</v>
      </c>
      <c r="D34" s="114">
        <v>4134928.1111999997</v>
      </c>
      <c r="E34" s="114">
        <v>5523477.8251099996</v>
      </c>
      <c r="F34" s="114">
        <v>6817238.0013199998</v>
      </c>
      <c r="G34" s="114">
        <v>7943982.0707099997</v>
      </c>
      <c r="H34" s="114">
        <v>9380299.7327399999</v>
      </c>
      <c r="I34" s="114">
        <v>9621693.0855999999</v>
      </c>
      <c r="J34" s="114">
        <v>10392632.490940001</v>
      </c>
      <c r="K34" s="114">
        <v>10641309.90906</v>
      </c>
    </row>
    <row r="35" spans="1:11" s="16" customFormat="1" ht="15" customHeight="1">
      <c r="A35" s="147" t="s">
        <v>605</v>
      </c>
      <c r="B35" s="114">
        <v>144088.87340000001</v>
      </c>
      <c r="C35" s="114">
        <v>234884.22842</v>
      </c>
      <c r="D35" s="114">
        <v>151549.21575999999</v>
      </c>
      <c r="E35" s="114">
        <v>101807.20009999999</v>
      </c>
      <c r="F35" s="114">
        <v>144321.29655999999</v>
      </c>
      <c r="G35" s="114">
        <v>129607.05386</v>
      </c>
      <c r="H35" s="114">
        <v>362478.75060000003</v>
      </c>
      <c r="I35" s="114">
        <v>315181.01645999996</v>
      </c>
      <c r="J35" s="114">
        <v>240474.35581000001</v>
      </c>
      <c r="K35" s="114">
        <v>282467.99578</v>
      </c>
    </row>
    <row r="36" spans="1:11" s="16" customFormat="1" ht="15" customHeight="1">
      <c r="A36" s="147" t="s">
        <v>606</v>
      </c>
      <c r="B36" s="114">
        <v>4337370.8877799995</v>
      </c>
      <c r="C36" s="114">
        <v>5422966.1756699998</v>
      </c>
      <c r="D36" s="114">
        <v>7624676.29067</v>
      </c>
      <c r="E36" s="114">
        <v>12867562.1096</v>
      </c>
      <c r="F36" s="114">
        <v>16467510.18685</v>
      </c>
      <c r="G36" s="114">
        <v>25291022.044160001</v>
      </c>
      <c r="H36" s="114">
        <v>33449203.23429</v>
      </c>
      <c r="I36" s="114">
        <v>32605389.319430001</v>
      </c>
      <c r="J36" s="114">
        <v>34962421.880339995</v>
      </c>
      <c r="K36" s="114">
        <v>33956272.839919999</v>
      </c>
    </row>
    <row r="37" spans="1:11" s="16" customFormat="1" ht="15" customHeight="1">
      <c r="A37" s="147" t="s">
        <v>607</v>
      </c>
      <c r="B37" s="114">
        <v>2796198.3475799998</v>
      </c>
      <c r="C37" s="114">
        <v>2753766.3094099998</v>
      </c>
      <c r="D37" s="114">
        <v>3358739.0953099998</v>
      </c>
      <c r="E37" s="114">
        <v>3778661.1630300004</v>
      </c>
      <c r="F37" s="114">
        <v>3610625.6594199999</v>
      </c>
      <c r="G37" s="114">
        <v>4097111.3125700001</v>
      </c>
      <c r="H37" s="114">
        <v>4414429.1060899999</v>
      </c>
      <c r="I37" s="114">
        <v>4775136.29789</v>
      </c>
      <c r="J37" s="114">
        <v>5065166.2878900003</v>
      </c>
      <c r="K37" s="114">
        <v>5585520.13112</v>
      </c>
    </row>
    <row r="38" spans="1:11" s="16" customFormat="1" ht="15" customHeight="1">
      <c r="A38" s="147" t="s">
        <v>277</v>
      </c>
      <c r="B38" s="114">
        <v>1695871.4385200001</v>
      </c>
      <c r="C38" s="114">
        <v>1803604.24028</v>
      </c>
      <c r="D38" s="114">
        <v>1839390.5435599999</v>
      </c>
      <c r="E38" s="114">
        <v>2037668.9649700001</v>
      </c>
      <c r="F38" s="114">
        <v>2154853.4890700001</v>
      </c>
      <c r="G38" s="114">
        <v>2409830.3072199998</v>
      </c>
      <c r="H38" s="114">
        <v>2441944.2260199999</v>
      </c>
      <c r="I38" s="114">
        <v>2381549.57008</v>
      </c>
      <c r="J38" s="114">
        <v>2719642.6953199999</v>
      </c>
      <c r="K38" s="114">
        <v>2729705.7787199998</v>
      </c>
    </row>
    <row r="39" spans="1:11" s="16" customFormat="1" ht="15" customHeight="1">
      <c r="A39" s="147" t="s">
        <v>283</v>
      </c>
      <c r="B39" s="114">
        <v>1696855.34344</v>
      </c>
      <c r="C39" s="114">
        <v>2039392.1688699999</v>
      </c>
      <c r="D39" s="114">
        <v>2648311.8169699996</v>
      </c>
      <c r="E39" s="114">
        <v>2830457.1137299999</v>
      </c>
      <c r="F39" s="114">
        <v>2705067.6034499998</v>
      </c>
      <c r="G39" s="114">
        <v>2633663.0578400004</v>
      </c>
      <c r="H39" s="114">
        <v>3576780.0863399999</v>
      </c>
      <c r="I39" s="114">
        <v>3382171.4410799998</v>
      </c>
      <c r="J39" s="114">
        <v>3328936.89163</v>
      </c>
      <c r="K39" s="114">
        <v>3237519.1547500002</v>
      </c>
    </row>
    <row r="40" spans="1:11" s="16" customFormat="1" ht="15" customHeight="1">
      <c r="A40" s="147" t="s">
        <v>608</v>
      </c>
      <c r="B40" s="114">
        <v>1416508.0696400001</v>
      </c>
      <c r="C40" s="114">
        <v>1717452.61671</v>
      </c>
      <c r="D40" s="114">
        <v>2465203.2340600002</v>
      </c>
      <c r="E40" s="114">
        <v>2617260.7224699999</v>
      </c>
      <c r="F40" s="114">
        <v>2549268.1711900001</v>
      </c>
      <c r="G40" s="114">
        <v>2746468.5641300003</v>
      </c>
      <c r="H40" s="114">
        <v>2804632.7594299996</v>
      </c>
      <c r="I40" s="114">
        <v>2797899.0092800003</v>
      </c>
      <c r="J40" s="114">
        <v>2623885.0717699998</v>
      </c>
      <c r="K40" s="114">
        <v>2649220.5981100001</v>
      </c>
    </row>
    <row r="41" spans="1:11" s="17" customFormat="1" ht="15" customHeight="1" thickBot="1">
      <c r="A41" s="147" t="s">
        <v>458</v>
      </c>
      <c r="B41" s="114">
        <v>5643842.55571</v>
      </c>
      <c r="C41" s="114">
        <v>6230084.8331199996</v>
      </c>
      <c r="D41" s="114">
        <v>5883536.7179199997</v>
      </c>
      <c r="E41" s="114">
        <v>7481096.2813200001</v>
      </c>
      <c r="F41" s="114">
        <v>9663397.11314</v>
      </c>
      <c r="G41" s="114">
        <v>14892020.904889999</v>
      </c>
      <c r="H41" s="114">
        <v>17431729.804220002</v>
      </c>
      <c r="I41" s="114">
        <v>14289896.283360001</v>
      </c>
      <c r="J41" s="114">
        <v>18238410.890250001</v>
      </c>
      <c r="K41" s="114">
        <v>17834180.54163</v>
      </c>
    </row>
    <row r="42" spans="1:11" ht="15" customHeight="1" thickTop="1" thickBot="1">
      <c r="A42" s="394" t="s">
        <v>609</v>
      </c>
      <c r="B42" s="395">
        <v>10801966.7347</v>
      </c>
      <c r="C42" s="395">
        <v>12046739.089030001</v>
      </c>
      <c r="D42" s="395">
        <v>13616999.10238</v>
      </c>
      <c r="E42" s="395">
        <v>14257334.54775</v>
      </c>
      <c r="F42" s="395">
        <v>15225053.382690001</v>
      </c>
      <c r="G42" s="395">
        <v>16660673.37084</v>
      </c>
      <c r="H42" s="395">
        <v>16652965.061299998</v>
      </c>
      <c r="I42" s="395">
        <v>16751450.985809999</v>
      </c>
      <c r="J42" s="395">
        <v>18076565.487369999</v>
      </c>
      <c r="K42" s="395">
        <v>18039325.32987</v>
      </c>
    </row>
    <row r="43" spans="1:11" s="16" customFormat="1" ht="15" customHeight="1" thickTop="1">
      <c r="A43" s="147" t="s">
        <v>298</v>
      </c>
      <c r="B43" s="114">
        <v>6452976.6267200001</v>
      </c>
      <c r="C43" s="114">
        <v>7916336.6106099999</v>
      </c>
      <c r="D43" s="114">
        <v>9431317.9006099999</v>
      </c>
      <c r="E43" s="114">
        <v>10046163.910610002</v>
      </c>
      <c r="F43" s="114">
        <v>11030322.580610001</v>
      </c>
      <c r="G43" s="114">
        <v>11884303.24061</v>
      </c>
      <c r="H43" s="114">
        <v>12747373.666549999</v>
      </c>
      <c r="I43" s="114">
        <v>12890591.666549999</v>
      </c>
      <c r="J43" s="114">
        <v>13455645.656549999</v>
      </c>
      <c r="K43" s="114">
        <v>13475285.72655</v>
      </c>
    </row>
    <row r="44" spans="1:11" s="16" customFormat="1" ht="15" customHeight="1">
      <c r="A44" s="147" t="s">
        <v>302</v>
      </c>
      <c r="B44" s="114">
        <v>626257.29934000003</v>
      </c>
      <c r="C44" s="114">
        <v>440452.23038999998</v>
      </c>
      <c r="D44" s="114">
        <v>521727.56848000002</v>
      </c>
      <c r="E44" s="114">
        <v>142453.66538999998</v>
      </c>
      <c r="F44" s="114">
        <v>122786.06948000001</v>
      </c>
      <c r="G44" s="114">
        <v>135134.53461999999</v>
      </c>
      <c r="H44" s="114">
        <v>236108.21138999998</v>
      </c>
      <c r="I44" s="114">
        <v>151866.57279000001</v>
      </c>
      <c r="J44" s="114">
        <v>298883.27038999996</v>
      </c>
      <c r="K44" s="114">
        <v>303515.56458999997</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610</v>
      </c>
      <c r="B46" s="114">
        <v>1983823.31388</v>
      </c>
      <c r="C46" s="114">
        <v>1960109.2246600001</v>
      </c>
      <c r="D46" s="114">
        <v>1687372.9091700001</v>
      </c>
      <c r="E46" s="114">
        <v>2015543.19178</v>
      </c>
      <c r="F46" s="114">
        <v>2236918.8634200003</v>
      </c>
      <c r="G46" s="114">
        <v>2500623.7864000001</v>
      </c>
      <c r="H46" s="114">
        <v>2817848.0044</v>
      </c>
      <c r="I46" s="114">
        <v>2869609.0349699999</v>
      </c>
      <c r="J46" s="114">
        <v>2899877.5660700002</v>
      </c>
      <c r="K46" s="114">
        <v>3022352.29379</v>
      </c>
    </row>
    <row r="47" spans="1:11" s="16" customFormat="1" ht="15" customHeight="1">
      <c r="A47" s="147" t="s">
        <v>312</v>
      </c>
      <c r="B47" s="114">
        <v>1738909.4947599999</v>
      </c>
      <c r="C47" s="114">
        <v>1729841.0233699998</v>
      </c>
      <c r="D47" s="114">
        <v>1976580.7241199999</v>
      </c>
      <c r="E47" s="114">
        <v>2053173.77997</v>
      </c>
      <c r="F47" s="114">
        <v>1835025.8691800002</v>
      </c>
      <c r="G47" s="114">
        <v>2140611.8092100001</v>
      </c>
      <c r="H47" s="114">
        <v>851635.17896000005</v>
      </c>
      <c r="I47" s="114">
        <v>839383.71149999998</v>
      </c>
      <c r="J47" s="114">
        <v>1422158.9943599999</v>
      </c>
      <c r="K47" s="114">
        <v>1238171.7449400001</v>
      </c>
    </row>
    <row r="48" spans="1:11" s="16" customFormat="1" ht="15" customHeight="1">
      <c r="A48" s="148" t="s">
        <v>611</v>
      </c>
      <c r="B48" s="114">
        <v>-8191.4995699999999</v>
      </c>
      <c r="C48" s="114">
        <v>39.443930000000002</v>
      </c>
      <c r="D48" s="114">
        <v>10680.81897</v>
      </c>
      <c r="E48" s="114">
        <v>32467.953289999998</v>
      </c>
      <c r="F48" s="114">
        <v>58722.066749999998</v>
      </c>
      <c r="G48" s="114">
        <v>70985.071790000002</v>
      </c>
      <c r="H48" s="114">
        <v>56810.831250000003</v>
      </c>
      <c r="I48" s="114">
        <v>734706.90628</v>
      </c>
      <c r="J48" s="114">
        <v>2971.0108100000002</v>
      </c>
      <c r="K48" s="114">
        <v>1018652.17327</v>
      </c>
    </row>
    <row r="49" spans="1:11" s="17" customFormat="1" ht="15" customHeight="1" thickBot="1">
      <c r="A49" s="148" t="s">
        <v>612</v>
      </c>
      <c r="B49" s="114">
        <v>1747100.9943299999</v>
      </c>
      <c r="C49" s="114">
        <v>1729801.57944</v>
      </c>
      <c r="D49" s="114">
        <v>1965899.90515</v>
      </c>
      <c r="E49" s="114">
        <v>2020705.8266800002</v>
      </c>
      <c r="F49" s="114">
        <v>1776303.8024300002</v>
      </c>
      <c r="G49" s="114">
        <v>2069626.7374200001</v>
      </c>
      <c r="H49" s="114">
        <v>794824.34771</v>
      </c>
      <c r="I49" s="114">
        <v>104676.80521999999</v>
      </c>
      <c r="J49" s="114">
        <v>1419187.98355</v>
      </c>
      <c r="K49" s="114">
        <v>219519.57166999998</v>
      </c>
    </row>
    <row r="50" spans="1:11" ht="15" customHeight="1" thickTop="1" thickBot="1">
      <c r="A50" s="394" t="s">
        <v>613</v>
      </c>
      <c r="B50" s="395">
        <v>136033481.74568999</v>
      </c>
      <c r="C50" s="395">
        <v>163268075.16917002</v>
      </c>
      <c r="D50" s="395">
        <v>173014679.9366</v>
      </c>
      <c r="E50" s="395">
        <v>200119078.48219001</v>
      </c>
      <c r="F50" s="395">
        <v>214158560.66865</v>
      </c>
      <c r="G50" s="395">
        <v>226269995.32396999</v>
      </c>
      <c r="H50" s="395">
        <v>254730032.84198999</v>
      </c>
      <c r="I50" s="395">
        <v>251493101.85210001</v>
      </c>
      <c r="J50" s="395">
        <v>271304127.78316003</v>
      </c>
      <c r="K50" s="395">
        <v>269168622.12733001</v>
      </c>
    </row>
    <row r="51" spans="1:11" s="16" customFormat="1" ht="15" customHeight="1" thickTop="1">
      <c r="A51" s="113" t="s">
        <v>614</v>
      </c>
      <c r="B51" s="114">
        <v>14694168.35413</v>
      </c>
      <c r="C51" s="114">
        <v>18672350.202689998</v>
      </c>
      <c r="D51" s="114">
        <v>22558357.576439999</v>
      </c>
      <c r="E51" s="114">
        <v>21343440.376709998</v>
      </c>
      <c r="F51" s="114">
        <v>20933808.35069</v>
      </c>
      <c r="G51" s="114">
        <v>20177207.637499999</v>
      </c>
      <c r="H51" s="114">
        <v>16247720.32464</v>
      </c>
      <c r="I51" s="114">
        <v>15709241.348239999</v>
      </c>
      <c r="J51" s="114">
        <v>15670702.75622</v>
      </c>
      <c r="K51" s="114">
        <v>15581055.665759999</v>
      </c>
    </row>
    <row r="52" spans="1:11" s="17" customFormat="1" ht="15" customHeight="1">
      <c r="A52" s="148" t="s">
        <v>615</v>
      </c>
      <c r="B52" s="114">
        <v>1005919.30885</v>
      </c>
      <c r="C52" s="114">
        <v>1010809.3816900001</v>
      </c>
      <c r="D52" s="114">
        <v>945846.39601000003</v>
      </c>
      <c r="E52" s="114">
        <v>982547.81171000004</v>
      </c>
      <c r="F52" s="114">
        <v>1831450.2881199999</v>
      </c>
      <c r="G52" s="114">
        <v>1684050.82351</v>
      </c>
      <c r="H52" s="114">
        <v>915482.90255999996</v>
      </c>
      <c r="I52" s="114">
        <v>797582.60010000004</v>
      </c>
      <c r="J52" s="114">
        <v>1695221.02942</v>
      </c>
      <c r="K52" s="114">
        <v>1674195.3587400001</v>
      </c>
    </row>
    <row r="53" spans="1:11" s="17" customFormat="1" ht="15" customHeight="1">
      <c r="A53" s="148" t="s">
        <v>616</v>
      </c>
      <c r="B53" s="114">
        <v>12598057.44936</v>
      </c>
      <c r="C53" s="114">
        <v>16438036.709719999</v>
      </c>
      <c r="D53" s="114">
        <v>20217031.44875</v>
      </c>
      <c r="E53" s="114">
        <v>18789386.458220001</v>
      </c>
      <c r="F53" s="114">
        <v>17445336.25945</v>
      </c>
      <c r="G53" s="114">
        <v>16591272.93691</v>
      </c>
      <c r="H53" s="114">
        <v>13408308.665280001</v>
      </c>
      <c r="I53" s="114">
        <v>13054363.304950001</v>
      </c>
      <c r="J53" s="114">
        <v>11920799.28967</v>
      </c>
      <c r="K53" s="114">
        <v>11833836.01554</v>
      </c>
    </row>
    <row r="54" spans="1:11" s="17" customFormat="1" ht="15" customHeight="1">
      <c r="A54" s="148" t="s">
        <v>617</v>
      </c>
      <c r="B54" s="114">
        <v>0</v>
      </c>
      <c r="C54" s="114">
        <v>0</v>
      </c>
      <c r="D54" s="114">
        <v>0</v>
      </c>
      <c r="E54" s="114">
        <v>0</v>
      </c>
      <c r="F54" s="114">
        <v>0</v>
      </c>
      <c r="G54" s="114">
        <v>0</v>
      </c>
      <c r="H54" s="114">
        <v>0</v>
      </c>
      <c r="I54" s="114">
        <v>0</v>
      </c>
      <c r="J54" s="114">
        <v>0</v>
      </c>
      <c r="K54" s="114">
        <v>0</v>
      </c>
    </row>
    <row r="55" spans="1:11" s="17" customFormat="1" ht="15" customHeight="1">
      <c r="A55" s="148" t="s">
        <v>618</v>
      </c>
      <c r="B55" s="114">
        <v>1050166.45383</v>
      </c>
      <c r="C55" s="114">
        <v>1166081.6492399999</v>
      </c>
      <c r="D55" s="114">
        <v>1332505.18401</v>
      </c>
      <c r="E55" s="114">
        <v>1451526.7543299999</v>
      </c>
      <c r="F55" s="114">
        <v>1594848.31406</v>
      </c>
      <c r="G55" s="114">
        <v>1867082.98602</v>
      </c>
      <c r="H55" s="114">
        <v>1896342.4883599998</v>
      </c>
      <c r="I55" s="114">
        <v>1829709.17475</v>
      </c>
      <c r="J55" s="114">
        <v>2000491.36151</v>
      </c>
      <c r="K55" s="114">
        <v>2018833.2158599999</v>
      </c>
    </row>
    <row r="56" spans="1:11" s="17" customFormat="1" ht="15" customHeight="1">
      <c r="A56" s="148" t="s">
        <v>619</v>
      </c>
      <c r="B56" s="114">
        <v>40025.142090000001</v>
      </c>
      <c r="C56" s="114">
        <v>57422.462039999999</v>
      </c>
      <c r="D56" s="114">
        <v>62974.54767</v>
      </c>
      <c r="E56" s="114">
        <v>119979.35245000001</v>
      </c>
      <c r="F56" s="114">
        <v>62173.48906</v>
      </c>
      <c r="G56" s="114">
        <v>34800.891060000002</v>
      </c>
      <c r="H56" s="114">
        <v>27586.26844</v>
      </c>
      <c r="I56" s="114">
        <v>27586.26844</v>
      </c>
      <c r="J56" s="114">
        <v>54191.075619999996</v>
      </c>
      <c r="K56" s="114">
        <v>54191.075619999996</v>
      </c>
    </row>
    <row r="57" spans="1:11" s="17" customFormat="1" ht="15" customHeight="1">
      <c r="A57" s="147" t="s">
        <v>620</v>
      </c>
      <c r="B57" s="114">
        <v>245127270.49967</v>
      </c>
      <c r="C57" s="114">
        <v>281382719.25924999</v>
      </c>
      <c r="D57" s="114">
        <v>326833230.66571999</v>
      </c>
      <c r="E57" s="114">
        <v>382401461.50637001</v>
      </c>
      <c r="F57" s="114">
        <v>409888883.80158001</v>
      </c>
      <c r="G57" s="114">
        <v>404644877.44440997</v>
      </c>
      <c r="H57" s="114">
        <v>425891846.51699001</v>
      </c>
      <c r="I57" s="114">
        <v>423169926.19932002</v>
      </c>
      <c r="J57" s="114">
        <v>427605734.37605</v>
      </c>
      <c r="K57" s="114">
        <v>426731743.62562001</v>
      </c>
    </row>
    <row r="58" spans="1:11" ht="30" customHeight="1">
      <c r="A58" s="396" t="s">
        <v>621</v>
      </c>
      <c r="B58" s="397">
        <v>9545925.0615599994</v>
      </c>
      <c r="C58" s="397">
        <v>10266713.848610001</v>
      </c>
      <c r="D58" s="397">
        <v>11297949.863739999</v>
      </c>
      <c r="E58" s="397">
        <v>12951822.868319999</v>
      </c>
      <c r="F58" s="397">
        <v>14341240.852399999</v>
      </c>
      <c r="G58" s="397">
        <v>15499130.078569999</v>
      </c>
      <c r="H58" s="397">
        <v>15530831.664110001</v>
      </c>
      <c r="I58" s="397">
        <v>2412725.94129</v>
      </c>
      <c r="J58" s="397">
        <v>15537277.767129999</v>
      </c>
      <c r="K58" s="397">
        <v>2639818.54164</v>
      </c>
    </row>
    <row r="59" spans="1:11" ht="15" customHeight="1">
      <c r="A59" s="148" t="s">
        <v>622</v>
      </c>
      <c r="B59" s="114">
        <v>-1859899.6868800002</v>
      </c>
      <c r="C59" s="114">
        <v>-2318819.9094400001</v>
      </c>
      <c r="D59" s="114">
        <v>-2565931.6907199998</v>
      </c>
      <c r="E59" s="114">
        <v>-3264257.5603200002</v>
      </c>
      <c r="F59" s="114">
        <v>-4259887.2069100002</v>
      </c>
      <c r="G59" s="114">
        <v>-4891234.0106199998</v>
      </c>
      <c r="H59" s="114">
        <v>-5660614.4021499995</v>
      </c>
      <c r="I59" s="114">
        <v>-997736.63450000004</v>
      </c>
      <c r="J59" s="114">
        <v>-6338717.2719399994</v>
      </c>
      <c r="K59" s="114">
        <v>-1074772.0339200001</v>
      </c>
    </row>
    <row r="60" spans="1:11" ht="15" customHeight="1">
      <c r="A60" s="147" t="s">
        <v>623</v>
      </c>
      <c r="B60" s="114">
        <v>7686025.3746800004</v>
      </c>
      <c r="C60" s="114">
        <v>7947893.9391700001</v>
      </c>
      <c r="D60" s="114">
        <v>8732018.1730199996</v>
      </c>
      <c r="E60" s="114">
        <v>9687565.3080000002</v>
      </c>
      <c r="F60" s="114">
        <v>10081353.64549</v>
      </c>
      <c r="G60" s="114">
        <v>10607896.067950001</v>
      </c>
      <c r="H60" s="114">
        <v>9870217.2619599998</v>
      </c>
      <c r="I60" s="114">
        <v>1414989.3067900001</v>
      </c>
      <c r="J60" s="114">
        <v>9198560.4951900002</v>
      </c>
      <c r="K60" s="114">
        <v>1565046.5077200001</v>
      </c>
    </row>
    <row r="61" spans="1:11" ht="15" customHeight="1">
      <c r="A61" s="116" t="s">
        <v>624</v>
      </c>
      <c r="B61" s="114">
        <v>2476224.29978</v>
      </c>
      <c r="C61" s="114">
        <v>2663937.2284599999</v>
      </c>
      <c r="D61" s="114">
        <v>3587822.4102800004</v>
      </c>
      <c r="E61" s="114">
        <v>4045111.2816599999</v>
      </c>
      <c r="F61" s="114">
        <v>3891120.40833</v>
      </c>
      <c r="G61" s="114">
        <v>4380431.6363999993</v>
      </c>
      <c r="H61" s="114">
        <v>3689145.5747699998</v>
      </c>
      <c r="I61" s="114">
        <v>592342.67980999989</v>
      </c>
      <c r="J61" s="114">
        <v>4300385.07333</v>
      </c>
      <c r="K61" s="114">
        <v>694217.69023000007</v>
      </c>
    </row>
    <row r="62" spans="1:11" ht="15" customHeight="1">
      <c r="A62" s="148" t="s">
        <v>625</v>
      </c>
      <c r="B62" s="114">
        <v>-700786.79061000003</v>
      </c>
      <c r="C62" s="114">
        <v>-1000202.38987</v>
      </c>
      <c r="D62" s="114">
        <v>-1799122.9833399998</v>
      </c>
      <c r="E62" s="114">
        <v>-2282509.1033200002</v>
      </c>
      <c r="F62" s="114">
        <v>-2490174.0078199999</v>
      </c>
      <c r="G62" s="114">
        <v>-2927738.9087800002</v>
      </c>
      <c r="H62" s="114">
        <v>-2451262.1805500002</v>
      </c>
      <c r="I62" s="114">
        <v>-363985.34502000001</v>
      </c>
      <c r="J62" s="114">
        <v>-2273552.2204499999</v>
      </c>
      <c r="K62" s="114">
        <v>-341004.24614</v>
      </c>
    </row>
    <row r="63" spans="1:11" ht="15" customHeight="1">
      <c r="A63" s="117" t="s">
        <v>626</v>
      </c>
      <c r="B63" s="114">
        <v>9461462.8838500008</v>
      </c>
      <c r="C63" s="114">
        <v>9611628.7777600009</v>
      </c>
      <c r="D63" s="114">
        <v>10520717.599959999</v>
      </c>
      <c r="E63" s="114">
        <v>11450167.486339999</v>
      </c>
      <c r="F63" s="114">
        <v>11482300.046</v>
      </c>
      <c r="G63" s="114">
        <v>12060588.795569999</v>
      </c>
      <c r="H63" s="114">
        <v>11108100.65618</v>
      </c>
      <c r="I63" s="114">
        <v>1643346.6415799998</v>
      </c>
      <c r="J63" s="114">
        <v>11225393.348069999</v>
      </c>
      <c r="K63" s="114">
        <v>1918259.95181</v>
      </c>
    </row>
    <row r="64" spans="1:11" ht="15" customHeight="1">
      <c r="A64" s="116" t="s">
        <v>627</v>
      </c>
      <c r="B64" s="114">
        <v>1724352.2065099999</v>
      </c>
      <c r="C64" s="114">
        <v>1772184.47633</v>
      </c>
      <c r="D64" s="114">
        <v>1966592.9776600001</v>
      </c>
      <c r="E64" s="114">
        <v>2278020.8902800004</v>
      </c>
      <c r="F64" s="114">
        <v>2219995.7315599998</v>
      </c>
      <c r="G64" s="114">
        <v>2207495.4247499998</v>
      </c>
      <c r="H64" s="114">
        <v>2227398.7173099997</v>
      </c>
      <c r="I64" s="114">
        <v>533495.40056999994</v>
      </c>
      <c r="J64" s="114">
        <v>3359161.0576200001</v>
      </c>
      <c r="K64" s="114">
        <v>401597.21750999999</v>
      </c>
    </row>
    <row r="65" spans="1:11" ht="15" customHeight="1">
      <c r="A65" s="116" t="s">
        <v>628</v>
      </c>
      <c r="B65" s="114">
        <v>-2565909.0573</v>
      </c>
      <c r="C65" s="114">
        <v>-2418887.9800500004</v>
      </c>
      <c r="D65" s="114">
        <v>-2812558.2714800001</v>
      </c>
      <c r="E65" s="114">
        <v>-3466554.8563800002</v>
      </c>
      <c r="F65" s="114">
        <v>-3326740.4852100001</v>
      </c>
      <c r="G65" s="114">
        <v>-3275177.67894</v>
      </c>
      <c r="H65" s="114">
        <v>-4175304.3477099999</v>
      </c>
      <c r="I65" s="114">
        <v>-698118.91978999996</v>
      </c>
      <c r="J65" s="114">
        <v>-4570959.7150699999</v>
      </c>
      <c r="K65" s="114">
        <v>-582038.13161000004</v>
      </c>
    </row>
    <row r="66" spans="1:11" ht="15" customHeight="1">
      <c r="A66" s="147" t="s">
        <v>629</v>
      </c>
      <c r="B66" s="114">
        <v>8619906.0330599993</v>
      </c>
      <c r="C66" s="114">
        <v>8964925.2740400005</v>
      </c>
      <c r="D66" s="114">
        <v>9674752.30614</v>
      </c>
      <c r="E66" s="114">
        <v>10261633.52024</v>
      </c>
      <c r="F66" s="114">
        <v>10375555.29235</v>
      </c>
      <c r="G66" s="114">
        <v>10992906.541379999</v>
      </c>
      <c r="H66" s="114">
        <v>9160195.0257799998</v>
      </c>
      <c r="I66" s="114">
        <v>1478723.1223599999</v>
      </c>
      <c r="J66" s="114">
        <v>10013594.690620001</v>
      </c>
      <c r="K66" s="114">
        <v>1737819.0377100001</v>
      </c>
    </row>
    <row r="67" spans="1:11" ht="15" customHeight="1">
      <c r="A67" s="148" t="s">
        <v>630</v>
      </c>
      <c r="B67" s="114">
        <v>-5949914.3874599999</v>
      </c>
      <c r="C67" s="114">
        <v>-6572908.1644700002</v>
      </c>
      <c r="D67" s="114">
        <v>-6691104.6613800004</v>
      </c>
      <c r="E67" s="114">
        <v>-7117956.51119</v>
      </c>
      <c r="F67" s="114">
        <v>-7606865.4986999994</v>
      </c>
      <c r="G67" s="114">
        <v>-7405396.0778999999</v>
      </c>
      <c r="H67" s="114">
        <v>-7174367.6634799996</v>
      </c>
      <c r="I67" s="114">
        <v>-1257379.0628900002</v>
      </c>
      <c r="J67" s="114">
        <v>-7403417.3297799993</v>
      </c>
      <c r="K67" s="114">
        <v>-1313129.7286500002</v>
      </c>
    </row>
    <row r="68" spans="1:11" ht="15" customHeight="1">
      <c r="A68" s="117" t="s">
        <v>631</v>
      </c>
      <c r="B68" s="114">
        <v>2669991.6455999999</v>
      </c>
      <c r="C68" s="114">
        <v>2392017.1095700003</v>
      </c>
      <c r="D68" s="114">
        <v>2983647.6447600001</v>
      </c>
      <c r="E68" s="114">
        <v>3143677.00905</v>
      </c>
      <c r="F68" s="114">
        <v>2768689.7936499999</v>
      </c>
      <c r="G68" s="114">
        <v>3587510.4634799999</v>
      </c>
      <c r="H68" s="114">
        <v>1985827.3622999999</v>
      </c>
      <c r="I68" s="114">
        <v>221344.05947000001</v>
      </c>
      <c r="J68" s="114">
        <v>2610177.3608400002</v>
      </c>
      <c r="K68" s="114">
        <v>424689.30906</v>
      </c>
    </row>
    <row r="69" spans="1:11" ht="15" customHeight="1">
      <c r="A69" s="117" t="s">
        <v>632</v>
      </c>
      <c r="B69" s="114">
        <v>-54934.329359999996</v>
      </c>
      <c r="C69" s="114">
        <v>-63982.779240000003</v>
      </c>
      <c r="D69" s="114">
        <v>5299.2937000000002</v>
      </c>
      <c r="E69" s="114">
        <v>232328.30074000001</v>
      </c>
      <c r="F69" s="114">
        <v>-14909.384699999999</v>
      </c>
      <c r="G69" s="114">
        <v>-76913.278030000001</v>
      </c>
      <c r="H69" s="114">
        <v>115146.03971</v>
      </c>
      <c r="I69" s="114">
        <v>-32836.943749999999</v>
      </c>
      <c r="J69" s="114">
        <v>-231849.58103999999</v>
      </c>
      <c r="K69" s="114">
        <v>48100.664340000003</v>
      </c>
    </row>
    <row r="70" spans="1:11" ht="15" customHeight="1">
      <c r="A70" s="115" t="s">
        <v>981</v>
      </c>
      <c r="B70" s="114">
        <v>-60321.133049999997</v>
      </c>
      <c r="C70" s="114">
        <v>-66760.648239999995</v>
      </c>
      <c r="D70" s="114">
        <v>1693.1347800000001</v>
      </c>
      <c r="E70" s="114">
        <v>227598.16545</v>
      </c>
      <c r="F70" s="114">
        <v>-17694.064100000003</v>
      </c>
      <c r="G70" s="114">
        <v>-78977.314590000009</v>
      </c>
      <c r="H70" s="114">
        <v>113902.86012</v>
      </c>
      <c r="I70" s="114">
        <v>-32936.24667</v>
      </c>
      <c r="J70" s="114">
        <v>-232581.89869</v>
      </c>
      <c r="K70" s="114">
        <v>47955.270570000001</v>
      </c>
    </row>
    <row r="71" spans="1:11" ht="15" customHeight="1">
      <c r="A71" s="115" t="s">
        <v>982</v>
      </c>
      <c r="B71" s="114">
        <v>5386.8036900000006</v>
      </c>
      <c r="C71" s="114">
        <v>2777.8690000000001</v>
      </c>
      <c r="D71" s="114">
        <v>3606.1589199999999</v>
      </c>
      <c r="E71" s="114">
        <v>4730.1352900000002</v>
      </c>
      <c r="F71" s="114">
        <v>2784.6794</v>
      </c>
      <c r="G71" s="114">
        <v>2064.03656</v>
      </c>
      <c r="H71" s="114">
        <v>1243.1795900000002</v>
      </c>
      <c r="I71" s="114">
        <v>99.30292</v>
      </c>
      <c r="J71" s="114">
        <v>732.31765000000007</v>
      </c>
      <c r="K71" s="114">
        <v>145.39376999999999</v>
      </c>
    </row>
    <row r="72" spans="1:11" ht="15" customHeight="1">
      <c r="A72" s="147" t="s">
        <v>633</v>
      </c>
      <c r="B72" s="114">
        <v>55228.270130000004</v>
      </c>
      <c r="C72" s="114">
        <v>61286.126750000003</v>
      </c>
      <c r="D72" s="114">
        <v>-8107.4235599999993</v>
      </c>
      <c r="E72" s="114">
        <v>-232706.11621000001</v>
      </c>
      <c r="F72" s="114">
        <v>12012.833289999999</v>
      </c>
      <c r="G72" s="114">
        <v>77291.382530000003</v>
      </c>
      <c r="H72" s="114">
        <v>-115458.13348</v>
      </c>
      <c r="I72" s="114">
        <v>32705.127079999998</v>
      </c>
      <c r="J72" s="114">
        <v>230400.84849999999</v>
      </c>
      <c r="K72" s="114">
        <v>-48048.884819999999</v>
      </c>
    </row>
    <row r="73" spans="1:11" ht="15" customHeight="1">
      <c r="A73" s="147" t="s">
        <v>1313</v>
      </c>
      <c r="B73" s="114">
        <v>57436.759749999997</v>
      </c>
      <c r="C73" s="114">
        <v>63278.092939999995</v>
      </c>
      <c r="D73" s="114">
        <v>-6296.7914199999996</v>
      </c>
      <c r="E73" s="114">
        <v>-229772.79177000001</v>
      </c>
      <c r="F73" s="114">
        <v>13200.45508</v>
      </c>
      <c r="G73" s="114">
        <v>78003.090159999992</v>
      </c>
      <c r="H73" s="114">
        <v>-114975.79109</v>
      </c>
      <c r="I73" s="114">
        <v>32749.42988</v>
      </c>
      <c r="J73" s="114">
        <v>230716.03237999999</v>
      </c>
      <c r="K73" s="114">
        <v>-47980.825069999999</v>
      </c>
    </row>
    <row r="74" spans="1:11" ht="15" customHeight="1">
      <c r="A74" s="148" t="s">
        <v>983</v>
      </c>
      <c r="B74" s="114">
        <v>-2208.4896200000003</v>
      </c>
      <c r="C74" s="114">
        <v>-1991.9661899999999</v>
      </c>
      <c r="D74" s="114">
        <v>-1810.6321399999999</v>
      </c>
      <c r="E74" s="114">
        <v>-2933.3244399999999</v>
      </c>
      <c r="F74" s="114">
        <v>-1187.6217900000001</v>
      </c>
      <c r="G74" s="114">
        <v>-711.70762999999999</v>
      </c>
      <c r="H74" s="114">
        <v>-482.34239000000002</v>
      </c>
      <c r="I74" s="114">
        <v>-44.302800000000005</v>
      </c>
      <c r="J74" s="114">
        <v>-315.18387999999999</v>
      </c>
      <c r="K74" s="114">
        <v>-68.059749999999994</v>
      </c>
    </row>
    <row r="75" spans="1:11" ht="15" customHeight="1">
      <c r="A75" s="147" t="s">
        <v>634</v>
      </c>
      <c r="B75" s="114">
        <v>2670285.5863699997</v>
      </c>
      <c r="C75" s="114">
        <v>2389320.4570800001</v>
      </c>
      <c r="D75" s="114">
        <v>2980839.5149000003</v>
      </c>
      <c r="E75" s="114">
        <v>3143299.1935799997</v>
      </c>
      <c r="F75" s="114">
        <v>2765793.2422399996</v>
      </c>
      <c r="G75" s="114">
        <v>3587888.5679799998</v>
      </c>
      <c r="H75" s="114">
        <v>1985515.26853</v>
      </c>
      <c r="I75" s="114">
        <v>221212.24280000001</v>
      </c>
      <c r="J75" s="114">
        <v>2608728.6283</v>
      </c>
      <c r="K75" s="114">
        <v>424741.08857999998</v>
      </c>
    </row>
    <row r="76" spans="1:11" ht="15" customHeight="1">
      <c r="A76" s="149" t="s">
        <v>972</v>
      </c>
      <c r="B76" s="114">
        <v>8682.3909000000003</v>
      </c>
      <c r="C76" s="114">
        <v>17958.311289999998</v>
      </c>
      <c r="D76" s="114">
        <v>32874.75389</v>
      </c>
      <c r="E76" s="114">
        <v>38247.219250000002</v>
      </c>
      <c r="F76" s="114">
        <v>62643.668659999996</v>
      </c>
      <c r="G76" s="114">
        <v>20594.910550000001</v>
      </c>
      <c r="H76" s="114">
        <v>29882.921979999999</v>
      </c>
      <c r="I76" s="114">
        <v>2271.2744700000003</v>
      </c>
      <c r="J76" s="114">
        <v>16681.11836</v>
      </c>
      <c r="K76" s="114">
        <v>1179.31765</v>
      </c>
    </row>
    <row r="77" spans="1:11" ht="15" customHeight="1">
      <c r="A77" s="117" t="s">
        <v>635</v>
      </c>
      <c r="B77" s="114">
        <v>2678967.9772700001</v>
      </c>
      <c r="C77" s="114">
        <v>2407278.7683699997</v>
      </c>
      <c r="D77" s="114">
        <v>3013714.2687900001</v>
      </c>
      <c r="E77" s="114">
        <v>3181546.4128299998</v>
      </c>
      <c r="F77" s="114">
        <v>2828436.9109</v>
      </c>
      <c r="G77" s="114">
        <v>3608483.4785300004</v>
      </c>
      <c r="H77" s="114">
        <v>2015398.1905100001</v>
      </c>
      <c r="I77" s="114">
        <v>223483.51727000001</v>
      </c>
      <c r="J77" s="114">
        <v>2625409.7466599997</v>
      </c>
      <c r="K77" s="114">
        <v>425920.40623000002</v>
      </c>
    </row>
    <row r="78" spans="1:11" ht="15" customHeight="1">
      <c r="A78" s="116" t="s">
        <v>636</v>
      </c>
      <c r="B78" s="114">
        <v>-23479.058860000001</v>
      </c>
      <c r="C78" s="114">
        <v>9197.2765099999997</v>
      </c>
      <c r="D78" s="114">
        <v>1251.25757</v>
      </c>
      <c r="E78" s="114">
        <v>10208.583359999999</v>
      </c>
      <c r="F78" s="114">
        <v>39154.177380000001</v>
      </c>
      <c r="G78" s="114">
        <v>-12251.294</v>
      </c>
      <c r="H78" s="114">
        <v>31765.49912</v>
      </c>
      <c r="I78" s="114">
        <v>5900.9957699999995</v>
      </c>
      <c r="J78" s="114">
        <v>31110.47724</v>
      </c>
      <c r="K78" s="114">
        <v>1278.625</v>
      </c>
    </row>
    <row r="79" spans="1:11" ht="15" customHeight="1">
      <c r="A79" s="147" t="s">
        <v>637</v>
      </c>
      <c r="B79" s="114">
        <v>2655488.9184099999</v>
      </c>
      <c r="C79" s="114">
        <v>2416476.0448799999</v>
      </c>
      <c r="D79" s="114">
        <v>3014965.52636</v>
      </c>
      <c r="E79" s="114">
        <v>3191754.9961899999</v>
      </c>
      <c r="F79" s="114">
        <v>2867591.0882800003</v>
      </c>
      <c r="G79" s="114">
        <v>3596232.1845300002</v>
      </c>
      <c r="H79" s="114">
        <v>2047163.6896300002</v>
      </c>
      <c r="I79" s="114">
        <v>229384.51303999999</v>
      </c>
      <c r="J79" s="114">
        <v>2656520.2239000001</v>
      </c>
      <c r="K79" s="114">
        <v>427199.03123000002</v>
      </c>
    </row>
    <row r="80" spans="1:11" ht="15" customHeight="1">
      <c r="A80" s="116" t="s">
        <v>638</v>
      </c>
      <c r="B80" s="114">
        <v>0</v>
      </c>
      <c r="C80" s="114">
        <v>0</v>
      </c>
      <c r="D80" s="114">
        <v>0</v>
      </c>
      <c r="E80" s="114">
        <v>4.0000000000000003E-5</v>
      </c>
      <c r="F80" s="114">
        <v>0</v>
      </c>
      <c r="G80" s="114">
        <v>-4.0000000000000003E-5</v>
      </c>
      <c r="H80" s="114">
        <v>1.0000000000000001E-5</v>
      </c>
      <c r="I80" s="114">
        <v>-2.8799999999999997E-3</v>
      </c>
      <c r="J80" s="114">
        <v>-5.9999999999999995E-5</v>
      </c>
      <c r="K80" s="114">
        <v>0</v>
      </c>
    </row>
    <row r="81" spans="1:11" ht="15" customHeight="1">
      <c r="A81" s="147" t="s">
        <v>639</v>
      </c>
      <c r="B81" s="114">
        <v>2655488.9184099999</v>
      </c>
      <c r="C81" s="114">
        <v>2416476.0448799999</v>
      </c>
      <c r="D81" s="114">
        <v>3014965.52636</v>
      </c>
      <c r="E81" s="114">
        <v>3191754.9962300002</v>
      </c>
      <c r="F81" s="114">
        <v>2867591.0882800003</v>
      </c>
      <c r="G81" s="114">
        <v>3596232.1844899999</v>
      </c>
      <c r="H81" s="114">
        <v>2047163.68964</v>
      </c>
      <c r="I81" s="114">
        <v>229384.51016000001</v>
      </c>
      <c r="J81" s="114">
        <v>2656520.2238400001</v>
      </c>
      <c r="K81" s="114">
        <v>427199.03123000002</v>
      </c>
    </row>
    <row r="82" spans="1:11" ht="15" customHeight="1" thickBot="1">
      <c r="A82" s="116" t="s">
        <v>640</v>
      </c>
      <c r="B82" s="114">
        <v>-908387.92430999991</v>
      </c>
      <c r="C82" s="114">
        <v>-686674.46519000002</v>
      </c>
      <c r="D82" s="114">
        <v>-1049065.62157</v>
      </c>
      <c r="E82" s="114">
        <v>-1171049.1696199998</v>
      </c>
      <c r="F82" s="114">
        <v>-1091287.2861500001</v>
      </c>
      <c r="G82" s="114">
        <v>-1526605.44777</v>
      </c>
      <c r="H82" s="114">
        <v>-1252339.34243</v>
      </c>
      <c r="I82" s="114">
        <v>-124707.70499</v>
      </c>
      <c r="J82" s="114">
        <v>-1237332.2402599999</v>
      </c>
      <c r="K82" s="114">
        <v>-207679.45962000001</v>
      </c>
    </row>
    <row r="83" spans="1:11" ht="15" customHeight="1" thickTop="1" thickBot="1">
      <c r="A83" s="394" t="s">
        <v>641</v>
      </c>
      <c r="B83" s="395">
        <v>1747100.9941</v>
      </c>
      <c r="C83" s="395">
        <v>1729801.57969</v>
      </c>
      <c r="D83" s="395">
        <v>1965899.9047900001</v>
      </c>
      <c r="E83" s="395">
        <v>2020705.8266099999</v>
      </c>
      <c r="F83" s="395">
        <v>1776303.8021300002</v>
      </c>
      <c r="G83" s="395">
        <v>2069626.7367199999</v>
      </c>
      <c r="H83" s="395">
        <v>794824.34721000004</v>
      </c>
      <c r="I83" s="395">
        <v>104676.80517000001</v>
      </c>
      <c r="J83" s="395">
        <v>1419187.98358</v>
      </c>
      <c r="K83" s="395">
        <v>219519.57161000001</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16384" width="9.140625" style="44"/>
  </cols>
  <sheetData>
    <row r="1" spans="1:13" s="43" customFormat="1" ht="15" customHeight="1">
      <c r="A1" s="398"/>
      <c r="B1" s="398"/>
      <c r="C1" s="749"/>
      <c r="D1" s="749"/>
      <c r="E1" s="749"/>
      <c r="F1" s="749"/>
      <c r="G1" s="749"/>
      <c r="H1" s="749"/>
      <c r="I1" s="749"/>
      <c r="J1" s="749"/>
      <c r="K1" s="749"/>
      <c r="L1" s="749"/>
      <c r="M1" s="749"/>
    </row>
    <row r="2" spans="1:13" s="43" customFormat="1" ht="18">
      <c r="A2" s="750" t="s">
        <v>442</v>
      </c>
      <c r="B2" s="750"/>
      <c r="C2" s="750"/>
      <c r="D2" s="750"/>
      <c r="E2" s="750"/>
      <c r="F2" s="750"/>
      <c r="G2" s="750"/>
      <c r="H2" s="750"/>
      <c r="I2" s="750"/>
      <c r="J2" s="750"/>
      <c r="K2" s="750"/>
      <c r="L2" s="750"/>
      <c r="M2" s="750"/>
    </row>
    <row r="3" spans="1:13" s="43" customFormat="1" ht="15" customHeight="1">
      <c r="A3" s="398"/>
      <c r="B3" s="398"/>
      <c r="C3" s="750" t="s">
        <v>822</v>
      </c>
      <c r="D3" s="750"/>
      <c r="E3" s="750"/>
      <c r="F3" s="750"/>
      <c r="G3" s="750"/>
      <c r="H3" s="750"/>
      <c r="I3" s="750"/>
      <c r="J3" s="750"/>
      <c r="K3" s="750"/>
      <c r="L3" s="750"/>
      <c r="M3" s="750"/>
    </row>
    <row r="4" spans="1:13" s="43" customFormat="1" ht="15" customHeight="1">
      <c r="A4" s="751"/>
      <c r="B4" s="750"/>
      <c r="C4" s="750"/>
      <c r="D4" s="750"/>
      <c r="E4" s="750"/>
      <c r="F4" s="750"/>
      <c r="G4" s="750"/>
      <c r="H4" s="750"/>
      <c r="I4" s="750"/>
      <c r="J4" s="750"/>
      <c r="K4" s="750"/>
      <c r="L4" s="750"/>
      <c r="M4" s="750"/>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578</v>
      </c>
      <c r="E6" s="392" t="s">
        <v>579</v>
      </c>
      <c r="F6" s="392" t="s">
        <v>580</v>
      </c>
      <c r="G6" s="392" t="s">
        <v>581</v>
      </c>
      <c r="H6" s="392" t="s">
        <v>582</v>
      </c>
      <c r="I6" s="400" t="s">
        <v>583</v>
      </c>
      <c r="J6" s="400" t="s">
        <v>1273</v>
      </c>
      <c r="K6" s="400" t="s">
        <v>1446</v>
      </c>
      <c r="L6" s="400" t="s">
        <v>1366</v>
      </c>
      <c r="M6" s="400" t="s">
        <v>1447</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524</v>
      </c>
      <c r="D8" s="402"/>
      <c r="E8" s="402"/>
      <c r="F8" s="402"/>
      <c r="G8" s="402"/>
      <c r="H8" s="402"/>
      <c r="I8" s="403"/>
      <c r="J8" s="403"/>
      <c r="K8" s="403"/>
      <c r="L8" s="403"/>
      <c r="M8" s="403"/>
    </row>
    <row r="9" spans="1:13" ht="15" customHeight="1" thickTop="1">
      <c r="A9" s="47" t="s">
        <v>752</v>
      </c>
      <c r="B9" s="46" t="s">
        <v>823</v>
      </c>
      <c r="C9" s="165" t="s">
        <v>824</v>
      </c>
      <c r="D9" s="130">
        <v>0.15820000000000001</v>
      </c>
      <c r="E9" s="130">
        <v>0.19769999999999999</v>
      </c>
      <c r="F9" s="130">
        <v>0.13420000000000001</v>
      </c>
      <c r="G9" s="130">
        <v>0.12670000000000001</v>
      </c>
      <c r="H9" s="130">
        <v>0.11260000000000001</v>
      </c>
      <c r="I9" s="130">
        <v>0.1012</v>
      </c>
      <c r="J9" s="130">
        <v>0.1187</v>
      </c>
      <c r="K9" s="130">
        <v>0.1082</v>
      </c>
      <c r="L9" s="130">
        <v>0.1091</v>
      </c>
      <c r="M9" s="130">
        <v>0.1009</v>
      </c>
    </row>
    <row r="10" spans="1:13" ht="15" customHeight="1" thickBot="1">
      <c r="A10" s="47" t="s">
        <v>752</v>
      </c>
      <c r="B10" s="46" t="s">
        <v>825</v>
      </c>
      <c r="C10" s="165" t="s">
        <v>826</v>
      </c>
      <c r="D10" s="130">
        <v>0.59260000000000002</v>
      </c>
      <c r="E10" s="130">
        <v>0.59179999999999999</v>
      </c>
      <c r="F10" s="130">
        <v>0.65300000000000002</v>
      </c>
      <c r="G10" s="130">
        <v>0.66149999999999998</v>
      </c>
      <c r="H10" s="130">
        <v>0.69289999999999996</v>
      </c>
      <c r="I10" s="130">
        <v>0.70479999999999998</v>
      </c>
      <c r="J10" s="130">
        <v>0.67520000000000002</v>
      </c>
      <c r="K10" s="130">
        <v>0.67849999999999999</v>
      </c>
      <c r="L10" s="130">
        <v>0.66610000000000003</v>
      </c>
      <c r="M10" s="130">
        <v>0.67390000000000005</v>
      </c>
    </row>
    <row r="11" spans="1:13" s="19" customFormat="1" ht="15" customHeight="1" thickTop="1" thickBot="1">
      <c r="A11" s="47"/>
      <c r="B11" s="164"/>
      <c r="C11" s="401" t="s">
        <v>527</v>
      </c>
      <c r="D11" s="402"/>
      <c r="E11" s="402"/>
      <c r="F11" s="402"/>
      <c r="G11" s="402"/>
      <c r="H11" s="402"/>
      <c r="I11" s="403"/>
      <c r="J11" s="403"/>
      <c r="K11" s="403"/>
      <c r="L11" s="403"/>
      <c r="M11" s="403"/>
    </row>
    <row r="12" spans="1:13" s="78" customFormat="1" ht="15" customHeight="1" thickTop="1">
      <c r="A12" s="47" t="s">
        <v>752</v>
      </c>
      <c r="B12" s="46" t="s">
        <v>827</v>
      </c>
      <c r="C12" s="165" t="s">
        <v>1448</v>
      </c>
      <c r="D12" s="130">
        <v>0.7903</v>
      </c>
      <c r="E12" s="130">
        <v>0.80249999999999999</v>
      </c>
      <c r="F12" s="130">
        <v>0.78269999999999995</v>
      </c>
      <c r="G12" s="130">
        <v>0.77029999999999998</v>
      </c>
      <c r="H12" s="130">
        <v>0.75480000000000003</v>
      </c>
      <c r="I12" s="130">
        <v>0.69569999999999999</v>
      </c>
      <c r="J12" s="130">
        <v>0.68149999999999999</v>
      </c>
      <c r="K12" s="130">
        <v>0.69259999999999999</v>
      </c>
      <c r="L12" s="130">
        <v>0.68579999999999997</v>
      </c>
      <c r="M12" s="130">
        <v>0.68679999999999997</v>
      </c>
    </row>
    <row r="13" spans="1:13" s="77" customFormat="1" ht="15" customHeight="1">
      <c r="A13" s="47" t="s">
        <v>752</v>
      </c>
      <c r="B13" s="46" t="s">
        <v>828</v>
      </c>
      <c r="C13" s="165" t="s">
        <v>1449</v>
      </c>
      <c r="D13" s="167">
        <v>0.83169999999999999</v>
      </c>
      <c r="E13" s="130">
        <v>0.84060000000000001</v>
      </c>
      <c r="F13" s="130">
        <v>0.81679999999999997</v>
      </c>
      <c r="G13" s="130">
        <v>0.80769999999999997</v>
      </c>
      <c r="H13" s="130">
        <v>0.79990000000000006</v>
      </c>
      <c r="I13" s="130">
        <v>0.76149999999999995</v>
      </c>
      <c r="J13" s="130">
        <v>0.74990000000000001</v>
      </c>
      <c r="K13" s="130">
        <v>0.74950000000000006</v>
      </c>
      <c r="L13" s="130">
        <v>0.753</v>
      </c>
      <c r="M13" s="130">
        <v>0.753</v>
      </c>
    </row>
    <row r="14" spans="1:13" s="77" customFormat="1" ht="15" customHeight="1">
      <c r="A14" s="47"/>
      <c r="B14" s="46"/>
      <c r="C14" s="165" t="s">
        <v>1450</v>
      </c>
      <c r="D14" s="130">
        <v>3.1899999999999998E-2</v>
      </c>
      <c r="E14" s="130">
        <v>3.32E-2</v>
      </c>
      <c r="F14" s="130">
        <v>4.41E-2</v>
      </c>
      <c r="G14" s="130">
        <v>6.4299999999999996E-2</v>
      </c>
      <c r="H14" s="130">
        <v>7.6899999999999996E-2</v>
      </c>
      <c r="I14" s="130">
        <v>0.1118</v>
      </c>
      <c r="J14" s="130">
        <v>0.1313</v>
      </c>
      <c r="K14" s="130">
        <v>0.12959999999999999</v>
      </c>
      <c r="L14" s="130">
        <v>0.12889999999999999</v>
      </c>
      <c r="M14" s="130">
        <v>0.12620000000000001</v>
      </c>
    </row>
    <row r="15" spans="1:13" s="77" customFormat="1" ht="15" customHeight="1" thickBot="1">
      <c r="A15" s="47" t="s">
        <v>752</v>
      </c>
      <c r="B15" s="46" t="s">
        <v>829</v>
      </c>
      <c r="C15" s="165" t="s">
        <v>1451</v>
      </c>
      <c r="D15" s="130">
        <v>1.04E-2</v>
      </c>
      <c r="E15" s="130">
        <v>1.0500000000000001E-2</v>
      </c>
      <c r="F15" s="130">
        <v>1.4200000000000001E-2</v>
      </c>
      <c r="G15" s="130">
        <v>1.3100000000000001E-2</v>
      </c>
      <c r="H15" s="130">
        <v>1.1900000000000001E-2</v>
      </c>
      <c r="I15" s="130">
        <v>1.21E-2</v>
      </c>
      <c r="J15" s="130">
        <v>1.0999999999999999E-2</v>
      </c>
      <c r="K15" s="130">
        <v>1.11E-2</v>
      </c>
      <c r="L15" s="130">
        <v>9.7000000000000003E-3</v>
      </c>
      <c r="M15" s="130">
        <v>9.7999999999999997E-3</v>
      </c>
    </row>
    <row r="16" spans="1:13" s="19" customFormat="1" ht="15" customHeight="1" thickTop="1" thickBot="1">
      <c r="A16" s="47"/>
      <c r="B16" s="164"/>
      <c r="C16" s="401" t="s">
        <v>830</v>
      </c>
      <c r="D16" s="402"/>
      <c r="E16" s="402"/>
      <c r="F16" s="402"/>
      <c r="G16" s="402"/>
      <c r="H16" s="402"/>
      <c r="I16" s="403"/>
      <c r="J16" s="403"/>
      <c r="K16" s="403"/>
      <c r="L16" s="403"/>
      <c r="M16" s="403"/>
    </row>
    <row r="17" spans="1:13" s="78" customFormat="1" ht="15" customHeight="1" thickTop="1">
      <c r="A17" s="47" t="s">
        <v>752</v>
      </c>
      <c r="B17" s="46" t="s">
        <v>831</v>
      </c>
      <c r="C17" s="165" t="s">
        <v>1452</v>
      </c>
      <c r="D17" s="130">
        <v>0.627</v>
      </c>
      <c r="E17" s="130">
        <v>0.64900000000000002</v>
      </c>
      <c r="F17" s="130">
        <v>0.6583</v>
      </c>
      <c r="G17" s="130">
        <v>0.66920000000000002</v>
      </c>
      <c r="H17" s="130">
        <v>0.66339999999999999</v>
      </c>
      <c r="I17" s="130">
        <v>0.66700000000000004</v>
      </c>
      <c r="J17" s="130">
        <v>0.66420000000000001</v>
      </c>
      <c r="K17" s="130">
        <v>0.66069999999999995</v>
      </c>
      <c r="L17" s="130">
        <v>0.64239999999999997</v>
      </c>
      <c r="M17" s="130">
        <v>0.64029999999999998</v>
      </c>
    </row>
    <row r="18" spans="1:13" s="77" customFormat="1" ht="15" customHeight="1">
      <c r="A18" s="47" t="s">
        <v>752</v>
      </c>
      <c r="B18" s="46" t="s">
        <v>832</v>
      </c>
      <c r="C18" s="165" t="s">
        <v>1453</v>
      </c>
      <c r="D18" s="130">
        <v>0.373</v>
      </c>
      <c r="E18" s="130">
        <v>0.35099999999999998</v>
      </c>
      <c r="F18" s="130">
        <v>0.3417</v>
      </c>
      <c r="G18" s="130">
        <v>0.33079999999999998</v>
      </c>
      <c r="H18" s="130">
        <v>0.33660000000000001</v>
      </c>
      <c r="I18" s="130">
        <v>0.33300000000000002</v>
      </c>
      <c r="J18" s="130">
        <v>0.33579999999999999</v>
      </c>
      <c r="K18" s="130">
        <v>0.33929999999999999</v>
      </c>
      <c r="L18" s="130">
        <v>0.35759999999999997</v>
      </c>
      <c r="M18" s="130">
        <v>0.35970000000000002</v>
      </c>
    </row>
    <row r="19" spans="1:13" s="77" customFormat="1" ht="15" customHeight="1" thickBot="1">
      <c r="A19" s="47" t="s">
        <v>752</v>
      </c>
      <c r="B19" s="46" t="s">
        <v>833</v>
      </c>
      <c r="C19" s="165" t="s">
        <v>834</v>
      </c>
      <c r="D19" s="168">
        <v>766.24950000000001</v>
      </c>
      <c r="E19" s="168">
        <v>865.5412</v>
      </c>
      <c r="F19" s="168">
        <v>609.94619999999998</v>
      </c>
      <c r="G19" s="168">
        <v>707.55370000000005</v>
      </c>
      <c r="H19" s="168">
        <v>983.17790000000002</v>
      </c>
      <c r="I19" s="168">
        <v>1005.6419</v>
      </c>
      <c r="J19" s="168">
        <v>989.57100000000003</v>
      </c>
      <c r="K19" s="168">
        <v>980.01779999999997</v>
      </c>
      <c r="L19" s="168">
        <v>961.28790000000004</v>
      </c>
      <c r="M19" s="168">
        <v>959.43259999999998</v>
      </c>
    </row>
    <row r="20" spans="1:13" s="19" customFormat="1" ht="15" customHeight="1" thickTop="1" thickBot="1">
      <c r="A20" s="47"/>
      <c r="B20" s="164"/>
      <c r="C20" s="401" t="s">
        <v>835</v>
      </c>
      <c r="D20" s="402"/>
      <c r="E20" s="402"/>
      <c r="F20" s="402"/>
      <c r="G20" s="402"/>
      <c r="H20" s="402"/>
      <c r="I20" s="403"/>
      <c r="J20" s="403"/>
      <c r="K20" s="403"/>
      <c r="L20" s="403"/>
      <c r="M20" s="403"/>
    </row>
    <row r="21" spans="1:13" s="78" customFormat="1" ht="15" customHeight="1" thickTop="1">
      <c r="A21" s="47" t="s">
        <v>752</v>
      </c>
      <c r="B21" s="46" t="s">
        <v>836</v>
      </c>
      <c r="C21" s="165" t="s">
        <v>837</v>
      </c>
      <c r="D21" s="130">
        <v>0.98519999999999996</v>
      </c>
      <c r="E21" s="130">
        <v>0.98529999999999995</v>
      </c>
      <c r="F21" s="130">
        <v>0.98480000000000001</v>
      </c>
      <c r="G21" s="130">
        <v>0.98360000000000003</v>
      </c>
      <c r="H21" s="130">
        <v>0.98329999999999995</v>
      </c>
      <c r="I21" s="130">
        <v>0.98209999999999997</v>
      </c>
      <c r="J21" s="130">
        <v>0.98540000000000005</v>
      </c>
      <c r="K21" s="130">
        <v>0.98040000000000005</v>
      </c>
      <c r="L21" s="130">
        <v>0.98509999999999998</v>
      </c>
      <c r="M21" s="130">
        <v>0.98240000000000005</v>
      </c>
    </row>
    <row r="22" spans="1:13" s="77" customFormat="1" ht="15" customHeight="1">
      <c r="A22" s="47" t="s">
        <v>752</v>
      </c>
      <c r="B22" s="46" t="s">
        <v>838</v>
      </c>
      <c r="C22" s="165" t="s">
        <v>839</v>
      </c>
      <c r="D22" s="130">
        <v>1.15E-2</v>
      </c>
      <c r="E22" s="130">
        <v>1.3100000000000001E-2</v>
      </c>
      <c r="F22" s="130">
        <v>1.7000000000000001E-2</v>
      </c>
      <c r="G22" s="130">
        <v>2.0199999999999999E-2</v>
      </c>
      <c r="H22" s="130">
        <v>2.7699999999999999E-2</v>
      </c>
      <c r="I22" s="130">
        <v>3.9199999999999999E-2</v>
      </c>
      <c r="J22" s="130">
        <v>4.6100000000000002E-2</v>
      </c>
      <c r="K22" s="130">
        <v>5.96E-2</v>
      </c>
      <c r="L22" s="130">
        <v>0.2195</v>
      </c>
      <c r="M22" s="130">
        <v>0.2203</v>
      </c>
    </row>
    <row r="23" spans="1:13" s="77" customFormat="1" ht="15" customHeight="1">
      <c r="A23" s="47" t="s">
        <v>752</v>
      </c>
      <c r="B23" s="46" t="s">
        <v>840</v>
      </c>
      <c r="C23" s="165" t="s">
        <v>841</v>
      </c>
      <c r="D23" s="130">
        <v>1.4800000000000001E-2</v>
      </c>
      <c r="E23" s="130">
        <v>1.47E-2</v>
      </c>
      <c r="F23" s="130">
        <v>1.52E-2</v>
      </c>
      <c r="G23" s="130">
        <v>1.6400000000000001E-2</v>
      </c>
      <c r="H23" s="130">
        <v>1.67E-2</v>
      </c>
      <c r="I23" s="130">
        <v>1.7899999999999999E-2</v>
      </c>
      <c r="J23" s="130">
        <v>1.46E-2</v>
      </c>
      <c r="K23" s="130">
        <v>1.9599999999999999E-2</v>
      </c>
      <c r="L23" s="130">
        <v>1.49E-2</v>
      </c>
      <c r="M23" s="130">
        <v>1.7600000000000001E-2</v>
      </c>
    </row>
    <row r="24" spans="1:13" s="77" customFormat="1" ht="15" customHeight="1">
      <c r="A24" s="47" t="s">
        <v>752</v>
      </c>
      <c r="B24" s="46" t="s">
        <v>842</v>
      </c>
      <c r="C24" s="165" t="s">
        <v>843</v>
      </c>
      <c r="D24" s="130">
        <v>8.9999999999999993E-3</v>
      </c>
      <c r="E24" s="130">
        <v>1.12E-2</v>
      </c>
      <c r="F24" s="130">
        <v>1.4999999999999999E-2</v>
      </c>
      <c r="G24" s="130">
        <v>1.7999999999999999E-2</v>
      </c>
      <c r="H24" s="130">
        <v>2.5399999999999999E-2</v>
      </c>
      <c r="I24" s="130">
        <v>3.5900000000000001E-2</v>
      </c>
      <c r="J24" s="130">
        <v>4.2799999999999998E-2</v>
      </c>
      <c r="K24" s="130">
        <v>5.5899999999999998E-2</v>
      </c>
      <c r="L24" s="130">
        <v>0.218</v>
      </c>
      <c r="M24" s="130">
        <v>0.2172</v>
      </c>
    </row>
    <row r="25" spans="1:13" s="77" customFormat="1" ht="15" customHeight="1">
      <c r="A25" s="47" t="s">
        <v>752</v>
      </c>
      <c r="B25" s="46" t="s">
        <v>844</v>
      </c>
      <c r="C25" s="165" t="s">
        <v>845</v>
      </c>
      <c r="D25" s="130">
        <v>0.22670000000000001</v>
      </c>
      <c r="E25" s="130">
        <v>0.16039999999999999</v>
      </c>
      <c r="F25" s="130">
        <v>0.1305</v>
      </c>
      <c r="G25" s="130">
        <v>0.12189999999999999</v>
      </c>
      <c r="H25" s="130">
        <v>9.8299999999999998E-2</v>
      </c>
      <c r="I25" s="130">
        <v>0.1016</v>
      </c>
      <c r="J25" s="130">
        <v>8.5800000000000001E-2</v>
      </c>
      <c r="K25" s="130">
        <v>8.1600000000000006E-2</v>
      </c>
      <c r="L25" s="130">
        <v>2.1999999999999999E-2</v>
      </c>
      <c r="M25" s="130">
        <v>3.1399999999999997E-2</v>
      </c>
    </row>
    <row r="26" spans="1:13" s="77" customFormat="1" ht="15" customHeight="1">
      <c r="A26" s="47" t="s">
        <v>752</v>
      </c>
      <c r="B26" s="46" t="s">
        <v>846</v>
      </c>
      <c r="C26" s="165" t="s">
        <v>847</v>
      </c>
      <c r="D26" s="130">
        <v>9.1000000000000004E-3</v>
      </c>
      <c r="E26" s="130">
        <v>8.6E-3</v>
      </c>
      <c r="F26" s="130">
        <v>8.3999999999999995E-3</v>
      </c>
      <c r="G26" s="130">
        <v>8.6E-3</v>
      </c>
      <c r="H26" s="130">
        <v>8.3999999999999995E-3</v>
      </c>
      <c r="I26" s="130">
        <v>8.8000000000000005E-3</v>
      </c>
      <c r="J26" s="130">
        <v>4.8000000000000001E-2</v>
      </c>
      <c r="K26" s="130">
        <v>4.99E-2</v>
      </c>
      <c r="L26" s="130">
        <v>5.6500000000000002E-2</v>
      </c>
      <c r="M26" s="130">
        <v>5.5899999999999998E-2</v>
      </c>
    </row>
    <row r="27" spans="1:13" s="77" customFormat="1" ht="15" customHeight="1">
      <c r="A27" s="47" t="s">
        <v>752</v>
      </c>
      <c r="B27" s="46" t="s">
        <v>848</v>
      </c>
      <c r="C27" s="165" t="s">
        <v>1454</v>
      </c>
      <c r="D27" s="130">
        <v>3.8899999999999997E-2</v>
      </c>
      <c r="E27" s="130">
        <v>3.49E-2</v>
      </c>
      <c r="F27" s="130">
        <v>3.3099999999999997E-2</v>
      </c>
      <c r="G27" s="130">
        <v>3.39E-2</v>
      </c>
      <c r="H27" s="130">
        <v>3.3099999999999997E-2</v>
      </c>
      <c r="I27" s="130">
        <v>3.3700000000000001E-2</v>
      </c>
      <c r="J27" s="130">
        <v>3.8600000000000002E-2</v>
      </c>
      <c r="K27" s="130">
        <v>3.9399999999999998E-2</v>
      </c>
      <c r="L27" s="130">
        <v>3.8100000000000002E-2</v>
      </c>
      <c r="M27" s="130">
        <v>3.8399999999999997E-2</v>
      </c>
    </row>
    <row r="28" spans="1:13" s="77" customFormat="1" ht="15" customHeight="1">
      <c r="A28" s="47" t="s">
        <v>752</v>
      </c>
      <c r="B28" s="46" t="s">
        <v>849</v>
      </c>
      <c r="C28" s="165" t="s">
        <v>850</v>
      </c>
      <c r="D28" s="130">
        <v>0.97019999999999995</v>
      </c>
      <c r="E28" s="130">
        <v>0.97050000000000003</v>
      </c>
      <c r="F28" s="130">
        <v>0.97340000000000004</v>
      </c>
      <c r="G28" s="130">
        <v>0.96760000000000002</v>
      </c>
      <c r="H28" s="130">
        <v>0.96679999999999999</v>
      </c>
      <c r="I28" s="130">
        <v>0.96589999999999998</v>
      </c>
      <c r="J28" s="130">
        <v>0.96899999999999997</v>
      </c>
      <c r="K28" s="130">
        <v>0.95930000000000004</v>
      </c>
      <c r="L28" s="130">
        <v>0.96640000000000004</v>
      </c>
      <c r="M28" s="130">
        <v>0.96379999999999999</v>
      </c>
    </row>
    <row r="29" spans="1:13" s="77" customFormat="1" ht="15" customHeight="1">
      <c r="A29" s="47" t="s">
        <v>752</v>
      </c>
      <c r="B29" s="46" t="s">
        <v>851</v>
      </c>
      <c r="C29" s="165" t="s">
        <v>852</v>
      </c>
      <c r="D29" s="130">
        <v>1.21E-2</v>
      </c>
      <c r="E29" s="130">
        <v>1.18E-2</v>
      </c>
      <c r="F29" s="130">
        <v>9.2999999999999992E-3</v>
      </c>
      <c r="G29" s="130">
        <v>1.1299999999999999E-2</v>
      </c>
      <c r="H29" s="130">
        <v>1.29E-2</v>
      </c>
      <c r="I29" s="130">
        <v>1.14E-2</v>
      </c>
      <c r="J29" s="130">
        <v>8.0000000000000002E-3</v>
      </c>
      <c r="K29" s="130">
        <v>1.6500000000000001E-2</v>
      </c>
      <c r="L29" s="130">
        <v>1.0800000000000001E-2</v>
      </c>
      <c r="M29" s="130">
        <v>1.2500000000000001E-2</v>
      </c>
    </row>
    <row r="30" spans="1:13" s="77" customFormat="1" ht="15" customHeight="1">
      <c r="A30" s="47" t="s">
        <v>752</v>
      </c>
      <c r="B30" s="46" t="s">
        <v>853</v>
      </c>
      <c r="C30" s="165" t="s">
        <v>854</v>
      </c>
      <c r="D30" s="130">
        <v>2.5999999999999999E-3</v>
      </c>
      <c r="E30" s="130">
        <v>2.5999999999999999E-3</v>
      </c>
      <c r="F30" s="130">
        <v>3.0999999999999999E-3</v>
      </c>
      <c r="G30" s="130">
        <v>4.5999999999999999E-3</v>
      </c>
      <c r="H30" s="130">
        <v>3.8999999999999998E-3</v>
      </c>
      <c r="I30" s="130">
        <v>5.4999999999999997E-3</v>
      </c>
      <c r="J30" s="130">
        <v>1.5E-3</v>
      </c>
      <c r="K30" s="130">
        <v>3.5999999999999999E-3</v>
      </c>
      <c r="L30" s="130">
        <v>3.0999999999999999E-3</v>
      </c>
      <c r="M30" s="130">
        <v>4.3E-3</v>
      </c>
    </row>
    <row r="31" spans="1:13" s="77" customFormat="1" ht="15" customHeight="1">
      <c r="A31" s="47" t="s">
        <v>752</v>
      </c>
      <c r="B31" s="46" t="s">
        <v>855</v>
      </c>
      <c r="C31" s="165" t="s">
        <v>856</v>
      </c>
      <c r="D31" s="130">
        <v>2.3E-3</v>
      </c>
      <c r="E31" s="130">
        <v>2.8E-3</v>
      </c>
      <c r="F31" s="130">
        <v>2.2000000000000001E-3</v>
      </c>
      <c r="G31" s="130">
        <v>2.0999999999999999E-3</v>
      </c>
      <c r="H31" s="130">
        <v>3.2000000000000002E-3</v>
      </c>
      <c r="I31" s="130">
        <v>2.5999999999999999E-3</v>
      </c>
      <c r="J31" s="130">
        <v>3.8E-3</v>
      </c>
      <c r="K31" s="130">
        <v>3.7000000000000002E-3</v>
      </c>
      <c r="L31" s="130">
        <v>3.7000000000000002E-3</v>
      </c>
      <c r="M31" s="130">
        <v>3.3E-3</v>
      </c>
    </row>
    <row r="32" spans="1:13" s="77" customFormat="1" ht="15" customHeight="1">
      <c r="A32" s="47" t="s">
        <v>752</v>
      </c>
      <c r="B32" s="46" t="s">
        <v>857</v>
      </c>
      <c r="C32" s="165" t="s">
        <v>858</v>
      </c>
      <c r="D32" s="130">
        <v>2.0999999999999999E-3</v>
      </c>
      <c r="E32" s="130">
        <v>1.6000000000000001E-3</v>
      </c>
      <c r="F32" s="130">
        <v>1.8E-3</v>
      </c>
      <c r="G32" s="130">
        <v>2.8E-3</v>
      </c>
      <c r="H32" s="130">
        <v>2.0999999999999999E-3</v>
      </c>
      <c r="I32" s="130">
        <v>3.0000000000000001E-3</v>
      </c>
      <c r="J32" s="130">
        <v>4.1000000000000003E-3</v>
      </c>
      <c r="K32" s="130">
        <v>3.5999999999999999E-3</v>
      </c>
      <c r="L32" s="130">
        <v>2.3999999999999998E-3</v>
      </c>
      <c r="M32" s="130">
        <v>2.3E-3</v>
      </c>
    </row>
    <row r="33" spans="1:13" s="77" customFormat="1" ht="15" customHeight="1" thickBot="1">
      <c r="A33" s="47" t="s">
        <v>752</v>
      </c>
      <c r="B33" s="165" t="s">
        <v>859</v>
      </c>
      <c r="C33" s="165" t="s">
        <v>860</v>
      </c>
      <c r="D33" s="130">
        <v>1.03E-2</v>
      </c>
      <c r="E33" s="130">
        <v>1.01E-2</v>
      </c>
      <c r="F33" s="130">
        <v>9.7999999999999997E-3</v>
      </c>
      <c r="G33" s="130">
        <v>1.0699999999999999E-2</v>
      </c>
      <c r="H33" s="130">
        <v>1.0699999999999999E-2</v>
      </c>
      <c r="I33" s="130">
        <v>1.1299999999999999E-2</v>
      </c>
      <c r="J33" s="130">
        <v>1.34E-2</v>
      </c>
      <c r="K33" s="130">
        <v>1.3100000000000001E-2</v>
      </c>
      <c r="L33" s="130">
        <v>1.3299999999999999E-2</v>
      </c>
      <c r="M33" s="130">
        <v>1.3599999999999999E-2</v>
      </c>
    </row>
    <row r="34" spans="1:13" s="19" customFormat="1" ht="15" customHeight="1" thickTop="1" thickBot="1">
      <c r="A34" s="47"/>
      <c r="B34" s="164"/>
      <c r="C34" s="401" t="s">
        <v>543</v>
      </c>
      <c r="D34" s="402"/>
      <c r="E34" s="402"/>
      <c r="F34" s="402"/>
      <c r="G34" s="402"/>
      <c r="H34" s="402"/>
      <c r="I34" s="403"/>
      <c r="J34" s="403"/>
      <c r="K34" s="403"/>
      <c r="L34" s="403"/>
      <c r="M34" s="403"/>
    </row>
    <row r="35" spans="1:13" s="78" customFormat="1" ht="15" customHeight="1" thickTop="1">
      <c r="A35" s="47" t="s">
        <v>752</v>
      </c>
      <c r="B35" s="46" t="s">
        <v>861</v>
      </c>
      <c r="C35" s="165" t="s">
        <v>862</v>
      </c>
      <c r="D35" s="130">
        <v>0.31059999999999999</v>
      </c>
      <c r="E35" s="130">
        <v>0.37790000000000001</v>
      </c>
      <c r="F35" s="130">
        <v>0.28689999999999999</v>
      </c>
      <c r="G35" s="130">
        <v>0.2949</v>
      </c>
      <c r="H35" s="130">
        <v>0.26900000000000002</v>
      </c>
      <c r="I35" s="130">
        <v>0.27900000000000003</v>
      </c>
      <c r="J35" s="130">
        <v>0.31929999999999997</v>
      </c>
      <c r="K35" s="130">
        <v>0.2954</v>
      </c>
      <c r="L35" s="130">
        <v>0.29499999999999998</v>
      </c>
      <c r="M35" s="130">
        <v>0.2767</v>
      </c>
    </row>
    <row r="36" spans="1:13" s="77" customFormat="1" ht="15" customHeight="1">
      <c r="A36" s="47" t="s">
        <v>752</v>
      </c>
      <c r="B36" s="46" t="s">
        <v>863</v>
      </c>
      <c r="C36" s="165" t="s">
        <v>864</v>
      </c>
      <c r="D36" s="130">
        <v>0.70289999999999997</v>
      </c>
      <c r="E36" s="130">
        <v>0.68769999999999998</v>
      </c>
      <c r="F36" s="130">
        <v>0.63249999999999995</v>
      </c>
      <c r="G36" s="130">
        <v>0.66339999999999999</v>
      </c>
      <c r="H36" s="130">
        <v>0.59150000000000003</v>
      </c>
      <c r="I36" s="130">
        <v>0.5907</v>
      </c>
      <c r="J36" s="130">
        <v>0.59860000000000002</v>
      </c>
      <c r="K36" s="130">
        <v>0.59209999999999996</v>
      </c>
      <c r="L36" s="130">
        <v>0.59830000000000005</v>
      </c>
      <c r="M36" s="130">
        <v>0.58220000000000005</v>
      </c>
    </row>
    <row r="37" spans="1:13" s="77" customFormat="1" ht="15" customHeight="1">
      <c r="A37" s="47" t="s">
        <v>752</v>
      </c>
      <c r="B37" s="46" t="s">
        <v>865</v>
      </c>
      <c r="C37" s="165" t="s">
        <v>866</v>
      </c>
      <c r="D37" s="130">
        <v>0.38890000000000002</v>
      </c>
      <c r="E37" s="130">
        <v>0.38850000000000001</v>
      </c>
      <c r="F37" s="130">
        <v>0.32100000000000001</v>
      </c>
      <c r="G37" s="130">
        <v>0.307</v>
      </c>
      <c r="H37" s="130">
        <v>0.26650000000000001</v>
      </c>
      <c r="I37" s="130">
        <v>0.23130000000000001</v>
      </c>
      <c r="J37" s="130">
        <v>0.2382</v>
      </c>
      <c r="K37" s="130">
        <v>0.23230000000000001</v>
      </c>
      <c r="L37" s="130">
        <v>0.23699999999999999</v>
      </c>
      <c r="M37" s="130">
        <v>0.22750000000000001</v>
      </c>
    </row>
    <row r="38" spans="1:13" s="77" customFormat="1" ht="15" customHeight="1">
      <c r="A38" s="47" t="s">
        <v>752</v>
      </c>
      <c r="B38" s="46" t="s">
        <v>867</v>
      </c>
      <c r="C38" s="165" t="s">
        <v>868</v>
      </c>
      <c r="D38" s="130">
        <v>0.35809999999999997</v>
      </c>
      <c r="E38" s="130">
        <v>0.35980000000000001</v>
      </c>
      <c r="F38" s="130">
        <v>0.29580000000000001</v>
      </c>
      <c r="G38" s="130">
        <v>0.28510000000000002</v>
      </c>
      <c r="H38" s="130">
        <v>0.24759999999999999</v>
      </c>
      <c r="I38" s="130">
        <v>0.2142</v>
      </c>
      <c r="J38" s="130">
        <v>0.22259999999999999</v>
      </c>
      <c r="K38" s="130">
        <v>0.21679999999999999</v>
      </c>
      <c r="L38" s="130">
        <v>0.22120000000000001</v>
      </c>
      <c r="M38" s="130">
        <v>0.2122</v>
      </c>
    </row>
    <row r="39" spans="1:13" s="77" customFormat="1" ht="15" customHeight="1" thickBot="1">
      <c r="A39" s="47" t="s">
        <v>752</v>
      </c>
      <c r="B39" s="46" t="s">
        <v>869</v>
      </c>
      <c r="C39" s="103" t="s">
        <v>1210</v>
      </c>
      <c r="D39" s="130">
        <v>0.64071235319503184</v>
      </c>
      <c r="E39" s="130">
        <v>0.57018982552360753</v>
      </c>
      <c r="F39" s="130">
        <v>0.55072434718144692</v>
      </c>
      <c r="G39" s="130">
        <v>0.27139999999999997</v>
      </c>
      <c r="H39" s="130">
        <v>0.49340000000000001</v>
      </c>
      <c r="I39" s="130">
        <v>0.4173</v>
      </c>
      <c r="J39" s="130">
        <v>0.44450000000000001</v>
      </c>
      <c r="K39" s="130">
        <v>0.44590000000000002</v>
      </c>
      <c r="L39" s="130">
        <v>0.45450000000000002</v>
      </c>
      <c r="M39" s="130">
        <v>0.43340000000000001</v>
      </c>
    </row>
    <row r="40" spans="1:13" s="19" customFormat="1" ht="15" customHeight="1" thickTop="1" thickBot="1">
      <c r="A40" s="47"/>
      <c r="B40" s="164"/>
      <c r="C40" s="401" t="s">
        <v>548</v>
      </c>
      <c r="D40" s="402"/>
      <c r="E40" s="402"/>
      <c r="F40" s="402"/>
      <c r="G40" s="402"/>
      <c r="H40" s="402"/>
      <c r="I40" s="403"/>
      <c r="J40" s="403"/>
      <c r="K40" s="403"/>
      <c r="L40" s="403"/>
      <c r="M40" s="403"/>
    </row>
    <row r="41" spans="1:13" s="78" customFormat="1" ht="15" customHeight="1" thickTop="1">
      <c r="A41" s="47" t="s">
        <v>752</v>
      </c>
      <c r="B41" s="46" t="s">
        <v>870</v>
      </c>
      <c r="C41" s="165" t="s">
        <v>871</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6.6600000000000006E-2</v>
      </c>
      <c r="M41" s="130">
        <v>6.7000000000000004E-2</v>
      </c>
    </row>
    <row r="42" spans="1:13" s="77" customFormat="1" ht="15" customHeight="1">
      <c r="A42" s="47" t="s">
        <v>752</v>
      </c>
      <c r="B42" s="46" t="s">
        <v>872</v>
      </c>
      <c r="C42" s="165" t="s">
        <v>873</v>
      </c>
      <c r="D42" s="130">
        <v>7.17E-2</v>
      </c>
      <c r="E42" s="130">
        <v>6.6199999999999995E-2</v>
      </c>
      <c r="F42" s="130">
        <v>6.9599999999999995E-2</v>
      </c>
      <c r="G42" s="130">
        <v>6.4399999999999999E-2</v>
      </c>
      <c r="H42" s="130">
        <v>6.4799999999999996E-2</v>
      </c>
      <c r="I42" s="130">
        <v>6.7599999999999993E-2</v>
      </c>
      <c r="J42" s="130">
        <v>6.1499999999999999E-2</v>
      </c>
      <c r="K42" s="130">
        <v>6.2700000000000006E-2</v>
      </c>
      <c r="L42" s="130">
        <v>6.3E-2</v>
      </c>
      <c r="M42" s="130">
        <v>6.3399999999999998E-2</v>
      </c>
    </row>
    <row r="43" spans="1:13" s="77" customFormat="1" ht="15" customHeight="1">
      <c r="A43" s="47" t="s">
        <v>752</v>
      </c>
      <c r="B43" s="46" t="s">
        <v>874</v>
      </c>
      <c r="C43" s="165" t="s">
        <v>875</v>
      </c>
      <c r="D43" s="130">
        <v>0.1128</v>
      </c>
      <c r="E43" s="130">
        <v>0.1197</v>
      </c>
      <c r="F43" s="130">
        <v>0.12809999999999999</v>
      </c>
      <c r="G43" s="130">
        <v>0.1552</v>
      </c>
      <c r="H43" s="130">
        <v>0.16569999999999999</v>
      </c>
      <c r="I43" s="130">
        <v>0.1739</v>
      </c>
      <c r="J43" s="130">
        <v>0.1479</v>
      </c>
      <c r="K43" s="130">
        <v>0.1963</v>
      </c>
      <c r="L43" s="130">
        <v>0.1452</v>
      </c>
      <c r="M43" s="130">
        <v>0.17230000000000001</v>
      </c>
    </row>
    <row r="44" spans="1:13" s="77" customFormat="1" ht="15" customHeight="1">
      <c r="A44" s="47" t="s">
        <v>752</v>
      </c>
      <c r="B44" s="46" t="s">
        <v>876</v>
      </c>
      <c r="C44" s="165" t="s">
        <v>877</v>
      </c>
      <c r="D44" s="130">
        <v>1.9900000000000001E-2</v>
      </c>
      <c r="E44" s="130">
        <v>1.7100000000000001E-2</v>
      </c>
      <c r="F44" s="130">
        <v>1.8700000000000001E-2</v>
      </c>
      <c r="G44" s="130">
        <v>2.3300000000000001E-2</v>
      </c>
      <c r="H44" s="130">
        <v>2.7E-2</v>
      </c>
      <c r="I44" s="130">
        <v>3.8800000000000001E-2</v>
      </c>
      <c r="J44" s="130">
        <v>4.02E-2</v>
      </c>
      <c r="K44" s="130">
        <v>4.87E-2</v>
      </c>
      <c r="L44" s="130">
        <v>4.7100000000000003E-2</v>
      </c>
      <c r="M44" s="130">
        <v>6.7699999999999996E-2</v>
      </c>
    </row>
    <row r="45" spans="1:13" s="77" customFormat="1" ht="15" customHeight="1">
      <c r="A45" s="47" t="s">
        <v>752</v>
      </c>
      <c r="B45" s="46" t="s">
        <v>878</v>
      </c>
      <c r="C45" s="165" t="s">
        <v>879</v>
      </c>
      <c r="D45" s="130">
        <v>3.8300000000000001E-2</v>
      </c>
      <c r="E45" s="130">
        <v>3.8800000000000001E-2</v>
      </c>
      <c r="F45" s="130">
        <v>4.4299999999999999E-2</v>
      </c>
      <c r="G45" s="130">
        <v>5.5800000000000002E-2</v>
      </c>
      <c r="H45" s="130">
        <v>6.3299999999999995E-2</v>
      </c>
      <c r="I45" s="130">
        <v>7.2599999999999998E-2</v>
      </c>
      <c r="J45" s="130">
        <v>4.5999999999999999E-2</v>
      </c>
      <c r="K45" s="130">
        <v>9.01E-2</v>
      </c>
      <c r="L45" s="130">
        <v>5.8000000000000003E-2</v>
      </c>
      <c r="M45" s="130">
        <v>8.0299999999999996E-2</v>
      </c>
    </row>
    <row r="46" spans="1:13" s="77" customFormat="1" ht="15" customHeight="1" thickBot="1">
      <c r="A46" s="47" t="s">
        <v>752</v>
      </c>
      <c r="B46" s="46" t="s">
        <v>880</v>
      </c>
      <c r="C46" s="165" t="s">
        <v>881</v>
      </c>
      <c r="D46" s="130">
        <v>0.1231</v>
      </c>
      <c r="E46" s="130">
        <v>0.1201</v>
      </c>
      <c r="F46" s="130">
        <v>0.12089999999999999</v>
      </c>
      <c r="G46" s="130">
        <v>0.11890000000000001</v>
      </c>
      <c r="H46" s="130">
        <v>0.1191</v>
      </c>
      <c r="I46" s="130">
        <v>0.1229</v>
      </c>
      <c r="J46" s="130">
        <v>0.12189999999999999</v>
      </c>
      <c r="K46" s="130">
        <v>0.1229</v>
      </c>
      <c r="L46" s="130">
        <v>0.11990000000000001</v>
      </c>
      <c r="M46" s="130">
        <v>0.1203</v>
      </c>
    </row>
    <row r="47" spans="1:13" s="45" customFormat="1" ht="15" customHeight="1" thickTop="1" thickBot="1">
      <c r="A47" s="47"/>
      <c r="B47" s="164"/>
      <c r="C47" s="401" t="s">
        <v>882</v>
      </c>
      <c r="D47" s="402"/>
      <c r="E47" s="402"/>
      <c r="F47" s="402"/>
      <c r="G47" s="402"/>
      <c r="H47" s="402"/>
      <c r="I47" s="403"/>
      <c r="J47" s="403"/>
      <c r="K47" s="403"/>
      <c r="L47" s="403"/>
      <c r="M47" s="403"/>
    </row>
    <row r="48" spans="1:13" s="78" customFormat="1" ht="15" customHeight="1" thickTop="1">
      <c r="A48" s="47" t="s">
        <v>752</v>
      </c>
      <c r="B48" s="46" t="s">
        <v>883</v>
      </c>
      <c r="C48" s="165" t="s">
        <v>884</v>
      </c>
      <c r="D48" s="130">
        <v>0.83209999999999995</v>
      </c>
      <c r="E48" s="130">
        <v>0.79869999999999997</v>
      </c>
      <c r="F48" s="130">
        <v>0.8569</v>
      </c>
      <c r="G48" s="130">
        <v>0.85750000000000004</v>
      </c>
      <c r="H48" s="130">
        <v>0.86839999999999995</v>
      </c>
      <c r="I48" s="130">
        <v>0.87450000000000006</v>
      </c>
      <c r="J48" s="130">
        <v>0.83479999999999999</v>
      </c>
      <c r="K48" s="130">
        <v>0.84009999999999996</v>
      </c>
      <c r="L48" s="130">
        <v>0.83789999999999998</v>
      </c>
      <c r="M48" s="130">
        <v>0.84409999999999996</v>
      </c>
    </row>
    <row r="49" spans="1:13" s="77" customFormat="1" ht="15" customHeight="1">
      <c r="A49" s="47" t="s">
        <v>752</v>
      </c>
      <c r="B49" s="46" t="s">
        <v>885</v>
      </c>
      <c r="C49" s="165" t="s">
        <v>886</v>
      </c>
      <c r="D49" s="130">
        <v>0.61380000000000001</v>
      </c>
      <c r="E49" s="130">
        <v>0.63</v>
      </c>
      <c r="F49" s="130">
        <v>0.625</v>
      </c>
      <c r="G49" s="130">
        <v>0.66369999999999996</v>
      </c>
      <c r="H49" s="130">
        <v>0.68120000000000003</v>
      </c>
      <c r="I49" s="130">
        <v>0.69510000000000005</v>
      </c>
      <c r="J49" s="130">
        <v>0.71599999999999997</v>
      </c>
      <c r="K49" s="130">
        <v>0.71419999999999995</v>
      </c>
      <c r="L49" s="130">
        <v>0.71589999999999998</v>
      </c>
      <c r="M49" s="130">
        <v>0.71609999999999996</v>
      </c>
    </row>
    <row r="50" spans="1:13" s="77" customFormat="1" ht="15" customHeight="1">
      <c r="A50" s="47" t="s">
        <v>752</v>
      </c>
      <c r="B50" s="46" t="s">
        <v>887</v>
      </c>
      <c r="C50" s="165" t="s">
        <v>888</v>
      </c>
      <c r="D50" s="130">
        <v>0.46039999999999998</v>
      </c>
      <c r="E50" s="130">
        <v>0.35759999999999997</v>
      </c>
      <c r="F50" s="130">
        <v>0.47360000000000002</v>
      </c>
      <c r="G50" s="130">
        <v>0.38100000000000001</v>
      </c>
      <c r="H50" s="130">
        <v>0.36320000000000002</v>
      </c>
      <c r="I50" s="130">
        <v>0.34939999999999999</v>
      </c>
      <c r="J50" s="130">
        <v>0.2422</v>
      </c>
      <c r="K50" s="130">
        <v>0.255</v>
      </c>
      <c r="L50" s="130">
        <v>0.24909999999999999</v>
      </c>
      <c r="M50" s="130">
        <v>0.25850000000000001</v>
      </c>
    </row>
    <row r="51" spans="1:13" s="77" customFormat="1" ht="15" customHeight="1">
      <c r="A51" s="47" t="s">
        <v>752</v>
      </c>
      <c r="B51" s="46" t="s">
        <v>889</v>
      </c>
      <c r="C51" s="165" t="s">
        <v>890</v>
      </c>
      <c r="D51" s="130">
        <v>2.3424999999999998</v>
      </c>
      <c r="E51" s="130">
        <v>3.0400999999999998</v>
      </c>
      <c r="F51" s="130">
        <v>2.0558000000000001</v>
      </c>
      <c r="G51" s="130">
        <v>2.2130999999999998</v>
      </c>
      <c r="H51" s="130">
        <v>2.0322</v>
      </c>
      <c r="I51" s="130">
        <v>1.8559000000000001</v>
      </c>
      <c r="J51" s="130">
        <v>2.6886999999999999</v>
      </c>
      <c r="K51" s="130">
        <v>2.5503</v>
      </c>
      <c r="L51" s="130">
        <v>2.5731999999999999</v>
      </c>
      <c r="M51" s="130">
        <v>2.4611000000000001</v>
      </c>
    </row>
    <row r="52" spans="1:13" ht="3.75" customHeight="1" thickBot="1">
      <c r="A52" s="47"/>
      <c r="B52" s="47"/>
      <c r="C52" s="118"/>
      <c r="D52" s="118"/>
      <c r="E52" s="118"/>
      <c r="F52" s="118"/>
      <c r="G52" s="118"/>
      <c r="H52" s="118"/>
      <c r="I52" s="118"/>
      <c r="J52" s="118"/>
      <c r="K52" s="118"/>
      <c r="L52" s="118"/>
      <c r="M52" s="118"/>
    </row>
    <row r="53" spans="1:13" ht="15" customHeight="1" thickTop="1">
      <c r="A53" s="169" t="s">
        <v>821</v>
      </c>
      <c r="B53" s="165" t="s">
        <v>821</v>
      </c>
      <c r="C53" s="752" t="s">
        <v>560</v>
      </c>
      <c r="D53" s="752"/>
      <c r="E53" s="752"/>
      <c r="F53" s="752"/>
      <c r="G53" s="752"/>
      <c r="H53" s="752"/>
      <c r="I53" s="752"/>
      <c r="J53" s="752"/>
      <c r="K53" s="752"/>
      <c r="L53" s="752"/>
      <c r="M53" s="752"/>
    </row>
    <row r="54" spans="1:13" ht="51.75" customHeight="1">
      <c r="A54" s="47"/>
      <c r="B54" s="47"/>
      <c r="C54" s="747" t="s">
        <v>891</v>
      </c>
      <c r="D54" s="747"/>
      <c r="E54" s="747"/>
      <c r="F54" s="747"/>
      <c r="G54" s="747"/>
      <c r="H54" s="747"/>
      <c r="I54" s="747"/>
      <c r="J54" s="747"/>
      <c r="K54" s="747"/>
      <c r="L54" s="747"/>
      <c r="M54" s="747"/>
    </row>
    <row r="55" spans="1:13" ht="48" customHeight="1">
      <c r="A55" s="47"/>
      <c r="B55" s="47"/>
      <c r="C55" s="747" t="s">
        <v>892</v>
      </c>
      <c r="D55" s="747"/>
      <c r="E55" s="747"/>
      <c r="F55" s="747"/>
      <c r="G55" s="747"/>
      <c r="H55" s="747"/>
      <c r="I55" s="747"/>
      <c r="J55" s="747"/>
      <c r="K55" s="747"/>
      <c r="L55" s="747"/>
      <c r="M55" s="747"/>
    </row>
    <row r="56" spans="1:13" ht="15" customHeight="1">
      <c r="A56" s="47"/>
      <c r="B56" s="47"/>
      <c r="C56" s="748" t="s">
        <v>1457</v>
      </c>
      <c r="D56" s="748"/>
      <c r="E56" s="748"/>
      <c r="F56" s="748"/>
      <c r="G56" s="748"/>
      <c r="H56" s="748"/>
      <c r="I56" s="748"/>
      <c r="J56" s="748"/>
      <c r="K56" s="748"/>
      <c r="L56" s="748"/>
      <c r="M56" s="748"/>
    </row>
    <row r="57" spans="1:13" ht="15" customHeight="1">
      <c r="A57" s="47"/>
      <c r="B57" s="47"/>
      <c r="C57" s="748" t="s">
        <v>564</v>
      </c>
      <c r="D57" s="748"/>
      <c r="E57" s="748"/>
      <c r="F57" s="748"/>
      <c r="G57" s="748"/>
      <c r="H57" s="748"/>
      <c r="I57" s="748"/>
      <c r="J57" s="748"/>
      <c r="K57" s="748"/>
      <c r="L57" s="748"/>
      <c r="M57" s="748"/>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3"/>
      <c r="B1" s="633"/>
      <c r="C1" s="753"/>
      <c r="D1" s="753"/>
      <c r="E1" s="753"/>
      <c r="F1" s="753"/>
      <c r="G1" s="753"/>
      <c r="H1" s="753"/>
      <c r="I1" s="753"/>
      <c r="J1" s="753"/>
      <c r="K1" s="753"/>
      <c r="L1" s="753"/>
      <c r="M1" s="753"/>
    </row>
    <row r="2" spans="1:13" ht="18">
      <c r="A2" s="750" t="s">
        <v>442</v>
      </c>
      <c r="B2" s="750"/>
      <c r="C2" s="750"/>
      <c r="D2" s="750"/>
      <c r="E2" s="750"/>
      <c r="F2" s="750"/>
      <c r="G2" s="750"/>
      <c r="H2" s="750"/>
      <c r="I2" s="750"/>
      <c r="J2" s="750"/>
      <c r="K2" s="750"/>
      <c r="L2" s="750"/>
      <c r="M2" s="750"/>
    </row>
    <row r="3" spans="1:13" ht="15" customHeight="1">
      <c r="A3" s="633"/>
      <c r="B3" s="633"/>
      <c r="C3" s="750" t="s">
        <v>822</v>
      </c>
      <c r="D3" s="750"/>
      <c r="E3" s="750"/>
      <c r="F3" s="750"/>
      <c r="G3" s="750"/>
      <c r="H3" s="750"/>
      <c r="I3" s="750"/>
      <c r="J3" s="750"/>
      <c r="K3" s="750"/>
      <c r="L3" s="750"/>
      <c r="M3" s="750"/>
    </row>
    <row r="4" spans="1:13" s="48" customFormat="1" ht="15" customHeight="1">
      <c r="A4" s="751"/>
      <c r="B4" s="750"/>
      <c r="C4" s="750"/>
      <c r="D4" s="750"/>
      <c r="E4" s="750"/>
      <c r="F4" s="750"/>
      <c r="G4" s="750"/>
      <c r="H4" s="750"/>
      <c r="I4" s="750"/>
      <c r="J4" s="750"/>
      <c r="K4" s="750"/>
      <c r="L4" s="750"/>
      <c r="M4" s="750"/>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578</v>
      </c>
      <c r="E6" s="392" t="s">
        <v>579</v>
      </c>
      <c r="F6" s="392" t="s">
        <v>580</v>
      </c>
      <c r="G6" s="392" t="s">
        <v>581</v>
      </c>
      <c r="H6" s="392" t="s">
        <v>582</v>
      </c>
      <c r="I6" s="400" t="s">
        <v>583</v>
      </c>
      <c r="J6" s="400" t="s">
        <v>1273</v>
      </c>
      <c r="K6" s="400" t="s">
        <v>1446</v>
      </c>
      <c r="L6" s="400" t="s">
        <v>1366</v>
      </c>
      <c r="M6" s="400" t="s">
        <v>1447</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565</v>
      </c>
      <c r="D8" s="402"/>
      <c r="E8" s="402"/>
      <c r="F8" s="402"/>
      <c r="G8" s="402"/>
      <c r="H8" s="402"/>
      <c r="I8" s="403"/>
      <c r="J8" s="403"/>
      <c r="K8" s="403"/>
      <c r="L8" s="403"/>
      <c r="M8" s="403"/>
    </row>
    <row r="9" spans="1:13" s="47" customFormat="1" ht="15" customHeight="1" thickTop="1">
      <c r="A9" s="47" t="s">
        <v>752</v>
      </c>
      <c r="B9" s="46" t="s">
        <v>894</v>
      </c>
      <c r="C9" s="165" t="s">
        <v>895</v>
      </c>
      <c r="D9" s="130">
        <v>5.6500000000000002E-2</v>
      </c>
      <c r="E9" s="130">
        <v>4.7800000000000002E-2</v>
      </c>
      <c r="F9" s="130">
        <v>4.6300000000000001E-2</v>
      </c>
      <c r="G9" s="130">
        <v>4.65E-2</v>
      </c>
      <c r="H9" s="130">
        <v>4.4200000000000003E-2</v>
      </c>
      <c r="I9" s="130">
        <v>4.41E-2</v>
      </c>
      <c r="J9" s="130">
        <v>3.8199999999999998E-2</v>
      </c>
      <c r="K9" s="130">
        <v>3.1600000000000003E-2</v>
      </c>
      <c r="L9" s="130">
        <v>3.3000000000000002E-2</v>
      </c>
      <c r="M9" s="130">
        <v>3.2800000000000003E-2</v>
      </c>
    </row>
    <row r="10" spans="1:13" s="48" customFormat="1" ht="15" customHeight="1">
      <c r="A10" s="47" t="s">
        <v>752</v>
      </c>
      <c r="B10" s="46" t="s">
        <v>896</v>
      </c>
      <c r="C10" s="165" t="s">
        <v>1421</v>
      </c>
      <c r="D10" s="130">
        <v>6.9500000000000006E-2</v>
      </c>
      <c r="E10" s="130">
        <v>5.7799999999999997E-2</v>
      </c>
      <c r="F10" s="130">
        <v>5.57E-2</v>
      </c>
      <c r="G10" s="130">
        <v>5.4899999999999997E-2</v>
      </c>
      <c r="H10" s="130">
        <v>5.0299999999999997E-2</v>
      </c>
      <c r="I10" s="130">
        <v>5.0099999999999999E-2</v>
      </c>
      <c r="J10" s="130">
        <v>4.2900000000000001E-2</v>
      </c>
      <c r="K10" s="130">
        <v>3.6600000000000001E-2</v>
      </c>
      <c r="L10" s="130">
        <v>4.02E-2</v>
      </c>
      <c r="M10" s="130">
        <v>4.0300000000000002E-2</v>
      </c>
    </row>
    <row r="11" spans="1:13" s="48" customFormat="1" ht="15" customHeight="1">
      <c r="A11" s="47" t="s">
        <v>752</v>
      </c>
      <c r="B11" s="46" t="s">
        <v>897</v>
      </c>
      <c r="C11" s="165" t="s">
        <v>1422</v>
      </c>
      <c r="D11" s="130">
        <v>6.3299999999999995E-2</v>
      </c>
      <c r="E11" s="130">
        <v>5.3900000000000003E-2</v>
      </c>
      <c r="F11" s="130">
        <v>5.1299999999999998E-2</v>
      </c>
      <c r="G11" s="130">
        <v>4.9200000000000001E-2</v>
      </c>
      <c r="H11" s="130">
        <v>4.5499999999999999E-2</v>
      </c>
      <c r="I11" s="130">
        <v>4.5699999999999998E-2</v>
      </c>
      <c r="J11" s="130">
        <v>3.5400000000000001E-2</v>
      </c>
      <c r="K11" s="130">
        <v>3.3000000000000002E-2</v>
      </c>
      <c r="L11" s="130">
        <v>3.5900000000000001E-2</v>
      </c>
      <c r="M11" s="130">
        <v>3.6499999999999998E-2</v>
      </c>
    </row>
    <row r="12" spans="1:13" s="48" customFormat="1" ht="15" customHeight="1">
      <c r="A12" s="47" t="s">
        <v>752</v>
      </c>
      <c r="B12" s="46" t="s">
        <v>898</v>
      </c>
      <c r="C12" s="165" t="s">
        <v>1423</v>
      </c>
      <c r="D12" s="130">
        <v>1.9599999999999999E-2</v>
      </c>
      <c r="E12" s="130">
        <v>1.44E-2</v>
      </c>
      <c r="F12" s="130">
        <v>1.5800000000000002E-2</v>
      </c>
      <c r="G12" s="130">
        <v>1.5100000000000001E-2</v>
      </c>
      <c r="H12" s="130">
        <v>1.21E-2</v>
      </c>
      <c r="I12" s="130">
        <v>1.49E-2</v>
      </c>
      <c r="J12" s="130">
        <v>7.7000000000000002E-3</v>
      </c>
      <c r="K12" s="130">
        <v>4.8999999999999998E-3</v>
      </c>
      <c r="L12" s="130">
        <v>9.4000000000000004E-3</v>
      </c>
      <c r="M12" s="130">
        <v>8.8999999999999999E-3</v>
      </c>
    </row>
    <row r="13" spans="1:13" s="48" customFormat="1" ht="15" customHeight="1">
      <c r="A13" s="47" t="s">
        <v>752</v>
      </c>
      <c r="B13" s="46" t="s">
        <v>899</v>
      </c>
      <c r="C13" s="165" t="s">
        <v>1424</v>
      </c>
      <c r="D13" s="130">
        <v>1.95E-2</v>
      </c>
      <c r="E13" s="130">
        <v>1.4500000000000001E-2</v>
      </c>
      <c r="F13" s="130">
        <v>1.6E-2</v>
      </c>
      <c r="G13" s="130">
        <v>1.5299999999999999E-2</v>
      </c>
      <c r="H13" s="130">
        <v>1.26E-2</v>
      </c>
      <c r="I13" s="130">
        <v>1.49E-2</v>
      </c>
      <c r="J13" s="130">
        <v>7.9000000000000008E-3</v>
      </c>
      <c r="K13" s="130">
        <v>5.1000000000000004E-3</v>
      </c>
      <c r="L13" s="130">
        <v>9.4999999999999998E-3</v>
      </c>
      <c r="M13" s="130">
        <v>8.9999999999999993E-3</v>
      </c>
    </row>
    <row r="14" spans="1:13" s="48" customFormat="1" ht="15" customHeight="1">
      <c r="A14" s="47" t="s">
        <v>752</v>
      </c>
      <c r="B14" s="46" t="s">
        <v>900</v>
      </c>
      <c r="C14" s="165" t="s">
        <v>1425</v>
      </c>
      <c r="D14" s="130">
        <v>1.2800000000000001E-2</v>
      </c>
      <c r="E14" s="130">
        <v>1.04E-2</v>
      </c>
      <c r="F14" s="130">
        <v>1.04E-2</v>
      </c>
      <c r="G14" s="130">
        <v>9.7000000000000003E-3</v>
      </c>
      <c r="H14" s="130">
        <v>7.7999999999999996E-3</v>
      </c>
      <c r="I14" s="130">
        <v>8.6E-3</v>
      </c>
      <c r="J14" s="130">
        <v>3.0999999999999999E-3</v>
      </c>
      <c r="K14" s="130">
        <v>2.3E-3</v>
      </c>
      <c r="L14" s="130">
        <v>5.1000000000000004E-3</v>
      </c>
      <c r="M14" s="130">
        <v>4.5999999999999999E-3</v>
      </c>
    </row>
    <row r="15" spans="1:13" s="48" customFormat="1" ht="15" customHeight="1" thickBot="1">
      <c r="A15" s="47" t="s">
        <v>752</v>
      </c>
      <c r="B15" s="46" t="s">
        <v>901</v>
      </c>
      <c r="C15" s="165" t="s">
        <v>1426</v>
      </c>
      <c r="D15" s="130">
        <v>0.17730000000000001</v>
      </c>
      <c r="E15" s="130">
        <v>0.15140000000000001</v>
      </c>
      <c r="F15" s="130">
        <v>0.1532</v>
      </c>
      <c r="G15" s="130">
        <v>0.14499999999999999</v>
      </c>
      <c r="H15" s="130">
        <v>0.1205</v>
      </c>
      <c r="I15" s="130">
        <v>0.1298</v>
      </c>
      <c r="J15" s="130">
        <v>4.7699999999999999E-2</v>
      </c>
      <c r="K15" s="130">
        <v>3.7600000000000001E-2</v>
      </c>
      <c r="L15" s="130">
        <v>8.1699999999999995E-2</v>
      </c>
      <c r="M15" s="130">
        <v>7.2900000000000006E-2</v>
      </c>
    </row>
    <row r="16" spans="1:13" s="37" customFormat="1" ht="15" customHeight="1" thickTop="1" thickBot="1">
      <c r="A16" s="47"/>
      <c r="B16" s="164"/>
      <c r="C16" s="405" t="s">
        <v>566</v>
      </c>
      <c r="D16" s="402"/>
      <c r="E16" s="402"/>
      <c r="F16" s="402"/>
      <c r="G16" s="402"/>
      <c r="H16" s="402"/>
      <c r="I16" s="403"/>
      <c r="J16" s="403"/>
      <c r="K16" s="403"/>
      <c r="L16" s="403"/>
      <c r="M16" s="403"/>
    </row>
    <row r="17" spans="1:13" s="47" customFormat="1" ht="15" customHeight="1" thickTop="1">
      <c r="A17" s="47" t="s">
        <v>752</v>
      </c>
      <c r="B17" s="46" t="s">
        <v>902</v>
      </c>
      <c r="C17" s="165" t="s">
        <v>903</v>
      </c>
      <c r="D17" s="130">
        <v>7.0099999999999996E-2</v>
      </c>
      <c r="E17" s="130">
        <v>6.1699999999999998E-2</v>
      </c>
      <c r="F17" s="130">
        <v>5.9900000000000002E-2</v>
      </c>
      <c r="G17" s="130">
        <v>6.2100000000000002E-2</v>
      </c>
      <c r="H17" s="130">
        <v>6.2799999999999995E-2</v>
      </c>
      <c r="I17" s="130">
        <v>6.4399999999999999E-2</v>
      </c>
      <c r="J17" s="130">
        <v>0.06</v>
      </c>
      <c r="K17" s="130">
        <v>5.3800000000000001E-2</v>
      </c>
      <c r="L17" s="130">
        <v>5.57E-2</v>
      </c>
      <c r="M17" s="130">
        <v>5.5399999999999998E-2</v>
      </c>
    </row>
    <row r="18" spans="1:13" s="48" customFormat="1" ht="15" customHeight="1">
      <c r="A18" s="47" t="s">
        <v>752</v>
      </c>
      <c r="B18" s="46" t="s">
        <v>904</v>
      </c>
      <c r="C18" s="165" t="s">
        <v>905</v>
      </c>
      <c r="D18" s="130">
        <v>-1.37E-2</v>
      </c>
      <c r="E18" s="130">
        <v>-1.3899999999999999E-2</v>
      </c>
      <c r="F18" s="130">
        <v>-1.3599999999999999E-2</v>
      </c>
      <c r="G18" s="130">
        <v>-1.5699999999999999E-2</v>
      </c>
      <c r="H18" s="130">
        <v>-1.8700000000000001E-2</v>
      </c>
      <c r="I18" s="130">
        <v>-2.0299999999999999E-2</v>
      </c>
      <c r="J18" s="130">
        <v>-2.1899999999999999E-2</v>
      </c>
      <c r="K18" s="130">
        <v>-2.2200000000000001E-2</v>
      </c>
      <c r="L18" s="130">
        <v>-2.2700000000000001E-2</v>
      </c>
      <c r="M18" s="130">
        <v>-2.2599999999999999E-2</v>
      </c>
    </row>
    <row r="19" spans="1:13" s="48" customFormat="1" ht="15" customHeight="1">
      <c r="A19" s="47" t="s">
        <v>752</v>
      </c>
      <c r="B19" s="46" t="s">
        <v>906</v>
      </c>
      <c r="C19" s="165" t="s">
        <v>907</v>
      </c>
      <c r="D19" s="130">
        <v>2.41E-2</v>
      </c>
      <c r="E19" s="130">
        <v>2.4E-2</v>
      </c>
      <c r="F19" s="130">
        <v>2.3199999999999998E-2</v>
      </c>
      <c r="G19" s="130">
        <v>2.5999999999999999E-2</v>
      </c>
      <c r="H19" s="130">
        <v>2.9700000000000001E-2</v>
      </c>
      <c r="I19" s="130">
        <v>3.1600000000000003E-2</v>
      </c>
      <c r="J19" s="130">
        <v>3.3099999999999997E-2</v>
      </c>
      <c r="K19" s="130">
        <v>3.32E-2</v>
      </c>
      <c r="L19" s="130">
        <v>3.3799999999999997E-2</v>
      </c>
      <c r="M19" s="130">
        <v>3.3599999999999998E-2</v>
      </c>
    </row>
    <row r="20" spans="1:13" s="48" customFormat="1" ht="15" customHeight="1">
      <c r="A20" s="47" t="s">
        <v>752</v>
      </c>
      <c r="B20" s="46" t="s">
        <v>908</v>
      </c>
      <c r="C20" s="165" t="s">
        <v>909</v>
      </c>
      <c r="D20" s="130">
        <v>0</v>
      </c>
      <c r="E20" s="130">
        <v>0</v>
      </c>
      <c r="F20" s="130">
        <v>0</v>
      </c>
      <c r="G20" s="130">
        <v>0</v>
      </c>
      <c r="H20" s="130">
        <v>0</v>
      </c>
      <c r="I20" s="130">
        <v>0</v>
      </c>
      <c r="J20" s="130">
        <v>0</v>
      </c>
      <c r="K20" s="130">
        <v>0</v>
      </c>
      <c r="L20" s="130">
        <v>0</v>
      </c>
      <c r="M20" s="130">
        <v>0</v>
      </c>
    </row>
    <row r="21" spans="1:13" s="48" customFormat="1" ht="15" customHeight="1">
      <c r="A21" s="47" t="s">
        <v>752</v>
      </c>
      <c r="B21" s="46" t="s">
        <v>910</v>
      </c>
      <c r="C21" s="165" t="s">
        <v>1427</v>
      </c>
      <c r="D21" s="130">
        <v>-6.1999999999999998E-3</v>
      </c>
      <c r="E21" s="130">
        <v>-3.8999999999999998E-3</v>
      </c>
      <c r="F21" s="130">
        <v>-4.4999999999999997E-3</v>
      </c>
      <c r="G21" s="130">
        <v>-5.7000000000000002E-3</v>
      </c>
      <c r="H21" s="130">
        <v>-4.7999999999999996E-3</v>
      </c>
      <c r="I21" s="130">
        <v>-4.4000000000000003E-3</v>
      </c>
      <c r="J21" s="130">
        <v>-7.4999999999999997E-3</v>
      </c>
      <c r="K21" s="130">
        <v>-3.7000000000000002E-3</v>
      </c>
      <c r="L21" s="130">
        <v>-4.3E-3</v>
      </c>
      <c r="M21" s="130">
        <v>-3.8E-3</v>
      </c>
    </row>
    <row r="22" spans="1:13" s="48" customFormat="1" ht="15" customHeight="1">
      <c r="A22" s="47" t="s">
        <v>752</v>
      </c>
      <c r="B22" s="46" t="s">
        <v>911</v>
      </c>
      <c r="C22" s="165" t="s">
        <v>1428</v>
      </c>
      <c r="D22" s="130">
        <v>1.2999999999999999E-2</v>
      </c>
      <c r="E22" s="130">
        <v>0.01</v>
      </c>
      <c r="F22" s="130">
        <v>9.4999999999999998E-3</v>
      </c>
      <c r="G22" s="130">
        <v>8.5000000000000006E-3</v>
      </c>
      <c r="H22" s="130">
        <v>6.1000000000000004E-3</v>
      </c>
      <c r="I22" s="130">
        <v>6.0000000000000001E-3</v>
      </c>
      <c r="J22" s="130">
        <v>4.7999999999999996E-3</v>
      </c>
      <c r="K22" s="130">
        <v>5.1000000000000004E-3</v>
      </c>
      <c r="L22" s="130">
        <v>7.3000000000000001E-3</v>
      </c>
      <c r="M22" s="130">
        <v>7.4000000000000003E-3</v>
      </c>
    </row>
    <row r="23" spans="1:13" s="48" customFormat="1" ht="15" customHeight="1">
      <c r="A23" s="47" t="s">
        <v>752</v>
      </c>
      <c r="B23" s="46" t="s">
        <v>912</v>
      </c>
      <c r="C23" s="165" t="s">
        <v>1429</v>
      </c>
      <c r="D23" s="130">
        <v>-4.3700000000000003E-2</v>
      </c>
      <c r="E23" s="130">
        <v>-3.95E-2</v>
      </c>
      <c r="F23" s="130">
        <v>-3.5400000000000001E-2</v>
      </c>
      <c r="G23" s="130">
        <v>-3.4099999999999998E-2</v>
      </c>
      <c r="H23" s="130">
        <v>-3.3300000000000003E-2</v>
      </c>
      <c r="I23" s="130">
        <v>-3.0800000000000001E-2</v>
      </c>
      <c r="J23" s="130">
        <v>-2.7699999999999999E-2</v>
      </c>
      <c r="K23" s="130">
        <v>-2.8000000000000001E-2</v>
      </c>
      <c r="L23" s="130">
        <v>-2.6499999999999999E-2</v>
      </c>
      <c r="M23" s="130">
        <v>-2.76E-2</v>
      </c>
    </row>
    <row r="24" spans="1:13" s="48" customFormat="1" ht="15" customHeight="1">
      <c r="A24" s="47" t="s">
        <v>752</v>
      </c>
      <c r="B24" s="46" t="s">
        <v>913</v>
      </c>
      <c r="C24" s="165" t="s">
        <v>1430</v>
      </c>
      <c r="D24" s="130">
        <v>-1E-4</v>
      </c>
      <c r="E24" s="130">
        <v>2.0000000000000001E-4</v>
      </c>
      <c r="F24" s="130">
        <v>2.0000000000000001E-4</v>
      </c>
      <c r="G24" s="130">
        <v>2.0000000000000001E-4</v>
      </c>
      <c r="H24" s="130">
        <v>4.0000000000000002E-4</v>
      </c>
      <c r="I24" s="130">
        <v>0</v>
      </c>
      <c r="J24" s="130">
        <v>2.0000000000000001E-4</v>
      </c>
      <c r="K24" s="130">
        <v>2.0000000000000001E-4</v>
      </c>
      <c r="L24" s="130">
        <v>2.0000000000000001E-4</v>
      </c>
      <c r="M24" s="130">
        <v>1E-4</v>
      </c>
    </row>
    <row r="25" spans="1:13" s="48" customFormat="1" ht="15" customHeight="1" thickBot="1">
      <c r="A25" s="47" t="s">
        <v>752</v>
      </c>
      <c r="B25" s="46" t="s">
        <v>914</v>
      </c>
      <c r="C25" s="165" t="s">
        <v>1431</v>
      </c>
      <c r="D25" s="130">
        <v>0.17460000000000001</v>
      </c>
      <c r="E25" s="130">
        <v>0.18</v>
      </c>
      <c r="F25" s="130">
        <v>0.17530000000000001</v>
      </c>
      <c r="G25" s="130">
        <v>0.17180000000000001</v>
      </c>
      <c r="H25" s="130">
        <v>0.15140000000000001</v>
      </c>
      <c r="I25" s="130">
        <v>0.13039999999999999</v>
      </c>
      <c r="J25" s="130">
        <v>0.1182</v>
      </c>
      <c r="K25" s="130">
        <v>0.11260000000000001</v>
      </c>
      <c r="L25" s="130">
        <v>0.11119999999999999</v>
      </c>
      <c r="M25" s="130">
        <v>0.1074</v>
      </c>
    </row>
    <row r="26" spans="1:13" s="37" customFormat="1" ht="15" customHeight="1" thickTop="1" thickBot="1">
      <c r="A26" s="47"/>
      <c r="B26" s="174"/>
      <c r="C26" s="405" t="s">
        <v>567</v>
      </c>
      <c r="D26" s="402"/>
      <c r="E26" s="402"/>
      <c r="F26" s="402"/>
      <c r="G26" s="402"/>
      <c r="H26" s="402"/>
      <c r="I26" s="403"/>
      <c r="J26" s="403"/>
      <c r="K26" s="403"/>
      <c r="L26" s="403"/>
      <c r="M26" s="403"/>
    </row>
    <row r="27" spans="1:13" s="47" customFormat="1" ht="15" customHeight="1" thickTop="1">
      <c r="A27" s="47" t="s">
        <v>752</v>
      </c>
      <c r="B27" s="46" t="s">
        <v>915</v>
      </c>
      <c r="C27" s="165" t="s">
        <v>1432</v>
      </c>
      <c r="D27" s="130">
        <v>0.1105</v>
      </c>
      <c r="E27" s="130">
        <v>0.10050000000000001</v>
      </c>
      <c r="F27" s="130">
        <v>9.4600000000000004E-2</v>
      </c>
      <c r="G27" s="130">
        <v>9.4E-2</v>
      </c>
      <c r="H27" s="130">
        <v>9.0499999999999997E-2</v>
      </c>
      <c r="I27" s="130">
        <v>9.0800000000000006E-2</v>
      </c>
      <c r="J27" s="130">
        <v>8.6599999999999996E-2</v>
      </c>
      <c r="K27" s="130">
        <v>7.7899999999999997E-2</v>
      </c>
      <c r="L27" s="130">
        <v>7.6600000000000001E-2</v>
      </c>
      <c r="M27" s="130">
        <v>8.2699999999999996E-2</v>
      </c>
    </row>
    <row r="28" spans="1:13" s="48" customFormat="1" ht="15" customHeight="1">
      <c r="A28" s="47" t="s">
        <v>752</v>
      </c>
      <c r="B28" s="46" t="s">
        <v>916</v>
      </c>
      <c r="C28" s="165" t="s">
        <v>1433</v>
      </c>
      <c r="D28" s="130">
        <v>0.10249999999999999</v>
      </c>
      <c r="E28" s="130">
        <v>0.1046</v>
      </c>
      <c r="F28" s="130">
        <v>9.3700000000000006E-2</v>
      </c>
      <c r="G28" s="130">
        <v>0.1129</v>
      </c>
      <c r="H28" s="130">
        <v>9.4500000000000001E-2</v>
      </c>
      <c r="I28" s="130">
        <v>7.4099999999999999E-2</v>
      </c>
      <c r="J28" s="130">
        <v>8.8200000000000001E-2</v>
      </c>
      <c r="K28" s="130">
        <v>9.0499999999999997E-2</v>
      </c>
      <c r="L28" s="130">
        <v>0.1203</v>
      </c>
      <c r="M28" s="130">
        <v>8.09E-2</v>
      </c>
    </row>
    <row r="29" spans="1:13" s="48" customFormat="1" ht="15" customHeight="1">
      <c r="A29" s="47" t="s">
        <v>752</v>
      </c>
      <c r="B29" s="46" t="s">
        <v>917</v>
      </c>
      <c r="C29" s="165" t="s">
        <v>1434</v>
      </c>
      <c r="D29" s="130">
        <v>0.11890000000000001</v>
      </c>
      <c r="E29" s="130">
        <v>0.11260000000000001</v>
      </c>
      <c r="F29" s="130">
        <v>0.10780000000000001</v>
      </c>
      <c r="G29" s="130">
        <v>9.9900000000000003E-2</v>
      </c>
      <c r="H29" s="130">
        <v>9.69E-2</v>
      </c>
      <c r="I29" s="130">
        <v>8.9099999999999999E-2</v>
      </c>
      <c r="J29" s="130">
        <v>5.4699999999999999E-2</v>
      </c>
      <c r="K29" s="130">
        <v>0.1241</v>
      </c>
      <c r="L29" s="130">
        <v>0.11409999999999999</v>
      </c>
      <c r="M29" s="130">
        <v>8.5500000000000007E-2</v>
      </c>
    </row>
    <row r="30" spans="1:13" s="48" customFormat="1" ht="15" customHeight="1">
      <c r="A30" s="47" t="s">
        <v>752</v>
      </c>
      <c r="B30" s="46" t="s">
        <v>918</v>
      </c>
      <c r="C30" s="165" t="s">
        <v>1435</v>
      </c>
      <c r="D30" s="130">
        <v>3.73E-2</v>
      </c>
      <c r="E30" s="130">
        <v>7.7100000000000002E-2</v>
      </c>
      <c r="F30" s="130">
        <v>9.5299999999999996E-2</v>
      </c>
      <c r="G30" s="130">
        <v>0.11940000000000001</v>
      </c>
      <c r="H30" s="130">
        <v>9.5299999999999996E-2</v>
      </c>
      <c r="I30" s="130">
        <v>6.6600000000000006E-2</v>
      </c>
      <c r="J30" s="130">
        <v>2.93E-2</v>
      </c>
      <c r="K30" s="130">
        <v>1.84E-2</v>
      </c>
      <c r="L30" s="130">
        <v>6.59E-2</v>
      </c>
      <c r="M30" s="130">
        <v>0.14000000000000001</v>
      </c>
    </row>
    <row r="31" spans="1:13" s="48" customFormat="1" ht="15" customHeight="1">
      <c r="A31" s="47" t="s">
        <v>752</v>
      </c>
      <c r="B31" s="46" t="s">
        <v>919</v>
      </c>
      <c r="C31" s="165" t="s">
        <v>1436</v>
      </c>
      <c r="D31" s="130">
        <v>1.9199999999999998E-2</v>
      </c>
      <c r="E31" s="130">
        <v>9.4999999999999998E-3</v>
      </c>
      <c r="F31" s="130">
        <v>7.3000000000000001E-3</v>
      </c>
      <c r="G31" s="130">
        <v>1.11E-2</v>
      </c>
      <c r="H31" s="130">
        <v>1.15E-2</v>
      </c>
      <c r="I31" s="130">
        <v>9.9000000000000008E-3</v>
      </c>
      <c r="J31" s="130">
        <v>9.7999999999999997E-3</v>
      </c>
      <c r="K31" s="130">
        <v>5.4000000000000003E-3</v>
      </c>
      <c r="L31" s="130">
        <v>1.2500000000000001E-2</v>
      </c>
      <c r="M31" s="130">
        <v>6.1999999999999998E-3</v>
      </c>
    </row>
    <row r="32" spans="1:13" s="48" customFormat="1" ht="15" customHeight="1">
      <c r="A32" s="47" t="s">
        <v>752</v>
      </c>
      <c r="B32" s="46" t="s">
        <v>920</v>
      </c>
      <c r="C32" s="165" t="s">
        <v>1437</v>
      </c>
      <c r="D32" s="130">
        <v>7.1999999999999998E-3</v>
      </c>
      <c r="E32" s="130">
        <v>5.5999999999999999E-3</v>
      </c>
      <c r="F32" s="130">
        <v>3.7000000000000002E-3</v>
      </c>
      <c r="G32" s="130">
        <v>7.1000000000000004E-3</v>
      </c>
      <c r="H32" s="130">
        <v>5.3E-3</v>
      </c>
      <c r="I32" s="130">
        <v>5.1000000000000004E-3</v>
      </c>
      <c r="J32" s="130">
        <v>8.9999999999999993E-3</v>
      </c>
      <c r="K32" s="130">
        <v>1.9699999999999999E-2</v>
      </c>
      <c r="L32" s="130">
        <v>1.2999999999999999E-2</v>
      </c>
      <c r="M32" s="130">
        <v>0.19839999999999999</v>
      </c>
    </row>
    <row r="33" spans="1:13" s="48" customFormat="1" ht="15" customHeight="1">
      <c r="A33" s="47" t="s">
        <v>752</v>
      </c>
      <c r="B33" s="46" t="s">
        <v>921</v>
      </c>
      <c r="C33" s="165" t="s">
        <v>1438</v>
      </c>
      <c r="D33" s="130">
        <v>1.6500000000000001E-2</v>
      </c>
      <c r="E33" s="130">
        <v>8.5000000000000006E-3</v>
      </c>
      <c r="F33" s="130">
        <v>6.4999999999999997E-3</v>
      </c>
      <c r="G33" s="130">
        <v>1.0200000000000001E-2</v>
      </c>
      <c r="H33" s="130">
        <v>0.01</v>
      </c>
      <c r="I33" s="130">
        <v>8.8999999999999999E-3</v>
      </c>
      <c r="J33" s="130">
        <v>9.5999999999999992E-3</v>
      </c>
      <c r="K33" s="130">
        <v>7.1999999999999998E-3</v>
      </c>
      <c r="L33" s="130">
        <v>1.26E-2</v>
      </c>
      <c r="M33" s="130">
        <v>2.7099999999999999E-2</v>
      </c>
    </row>
    <row r="34" spans="1:13" s="48" customFormat="1" ht="15" customHeight="1">
      <c r="A34" s="47" t="s">
        <v>752</v>
      </c>
      <c r="B34" s="46" t="s">
        <v>922</v>
      </c>
      <c r="C34" s="165" t="s">
        <v>1439</v>
      </c>
      <c r="D34" s="130">
        <v>2.2000000000000001E-3</v>
      </c>
      <c r="E34" s="130">
        <v>2.0999999999999999E-3</v>
      </c>
      <c r="F34" s="130">
        <v>1.9E-3</v>
      </c>
      <c r="G34" s="130">
        <v>4.0000000000000001E-3</v>
      </c>
      <c r="H34" s="130">
        <v>8.9999999999999993E-3</v>
      </c>
      <c r="I34" s="130">
        <v>1.01E-2</v>
      </c>
      <c r="J34" s="130">
        <v>1.17E-2</v>
      </c>
      <c r="K34" s="130">
        <v>1.3100000000000001E-2</v>
      </c>
      <c r="L34" s="130">
        <v>1.21E-2</v>
      </c>
      <c r="M34" s="130">
        <v>1.1599999999999999E-2</v>
      </c>
    </row>
    <row r="35" spans="1:13" s="48" customFormat="1" ht="15" customHeight="1">
      <c r="A35" s="47" t="s">
        <v>752</v>
      </c>
      <c r="B35" s="46" t="s">
        <v>923</v>
      </c>
      <c r="C35" s="165" t="s">
        <v>1440</v>
      </c>
      <c r="D35" s="130">
        <v>7.7000000000000002E-3</v>
      </c>
      <c r="E35" s="130">
        <v>9.4000000000000004E-3</v>
      </c>
      <c r="F35" s="130">
        <v>1.04E-2</v>
      </c>
      <c r="G35" s="130">
        <v>1.1599999999999999E-2</v>
      </c>
      <c r="H35" s="130">
        <v>1.35E-2</v>
      </c>
      <c r="I35" s="130">
        <v>1.4800000000000001E-2</v>
      </c>
      <c r="J35" s="130">
        <v>1.5900000000000001E-2</v>
      </c>
      <c r="K35" s="130">
        <v>1.6E-2</v>
      </c>
      <c r="L35" s="130">
        <v>1.6299999999999999E-2</v>
      </c>
      <c r="M35" s="130">
        <v>1.6E-2</v>
      </c>
    </row>
    <row r="36" spans="1:13" s="48" customFormat="1" ht="15" customHeight="1">
      <c r="A36" s="47" t="s">
        <v>752</v>
      </c>
      <c r="B36" s="46" t="s">
        <v>924</v>
      </c>
      <c r="C36" s="165" t="s">
        <v>1441</v>
      </c>
      <c r="D36" s="130">
        <v>3.5200000000000002E-2</v>
      </c>
      <c r="E36" s="130">
        <v>3.6400000000000002E-2</v>
      </c>
      <c r="F36" s="130">
        <v>3.2800000000000003E-2</v>
      </c>
      <c r="G36" s="130">
        <v>3.3799999999999997E-2</v>
      </c>
      <c r="H36" s="130">
        <v>3.6799999999999999E-2</v>
      </c>
      <c r="I36" s="130">
        <v>3.9E-2</v>
      </c>
      <c r="J36" s="130">
        <v>4.3299999999999998E-2</v>
      </c>
      <c r="K36" s="130">
        <v>4.2299999999999997E-2</v>
      </c>
      <c r="L36" s="130">
        <v>4.4499999999999998E-2</v>
      </c>
      <c r="M36" s="130">
        <v>4.4499999999999998E-2</v>
      </c>
    </row>
    <row r="37" spans="1:13" s="48" customFormat="1" ht="15" customHeight="1">
      <c r="A37" s="47"/>
      <c r="B37" s="46"/>
      <c r="C37" s="165" t="s">
        <v>1442</v>
      </c>
      <c r="D37" s="130">
        <v>8.3000000000000001E-3</v>
      </c>
      <c r="E37" s="130">
        <v>8.2000000000000007E-3</v>
      </c>
      <c r="F37" s="130">
        <v>3.3999999999999998E-3</v>
      </c>
      <c r="G37" s="130">
        <v>8.6E-3</v>
      </c>
      <c r="H37" s="130">
        <v>1.4E-2</v>
      </c>
      <c r="I37" s="130">
        <v>2.3400000000000001E-2</v>
      </c>
      <c r="J37" s="130">
        <v>2.52E-2</v>
      </c>
      <c r="K37" s="130">
        <v>2.7199999999999998E-2</v>
      </c>
      <c r="L37" s="130">
        <v>2.6599999999999999E-2</v>
      </c>
      <c r="M37" s="130">
        <v>3.1699999999999999E-2</v>
      </c>
    </row>
    <row r="38" spans="1:13" s="48" customFormat="1" ht="15" customHeight="1" thickBot="1">
      <c r="A38" s="47" t="s">
        <v>752</v>
      </c>
      <c r="B38" s="46" t="s">
        <v>925</v>
      </c>
      <c r="C38" s="165" t="s">
        <v>1443</v>
      </c>
      <c r="D38" s="130">
        <v>0.28999999999999998</v>
      </c>
      <c r="E38" s="130">
        <v>1E-4</v>
      </c>
      <c r="F38" s="130">
        <v>1.1999999999999999E-3</v>
      </c>
      <c r="G38" s="130">
        <v>3.3E-3</v>
      </c>
      <c r="H38" s="130">
        <v>5.9999999999999995E-4</v>
      </c>
      <c r="I38" s="130">
        <v>1.6999999999999999E-3</v>
      </c>
      <c r="J38" s="130">
        <v>2.3E-3</v>
      </c>
      <c r="K38" s="130">
        <v>2.7000000000000001E-3</v>
      </c>
      <c r="L38" s="130">
        <v>1.5E-3</v>
      </c>
      <c r="M38" s="130">
        <v>1.4E-3</v>
      </c>
    </row>
    <row r="39" spans="1:13" s="37" customFormat="1" ht="15" customHeight="1" thickTop="1" thickBot="1">
      <c r="A39" s="47"/>
      <c r="B39" s="51"/>
      <c r="C39" s="405" t="s">
        <v>568</v>
      </c>
      <c r="D39" s="402"/>
      <c r="E39" s="402"/>
      <c r="F39" s="402"/>
      <c r="G39" s="402"/>
      <c r="H39" s="402"/>
      <c r="I39" s="403"/>
      <c r="J39" s="403"/>
      <c r="K39" s="403"/>
      <c r="L39" s="403"/>
      <c r="M39" s="403"/>
    </row>
    <row r="40" spans="1:13" s="37" customFormat="1" ht="15" customHeight="1" thickTop="1" thickBot="1">
      <c r="A40" s="47"/>
      <c r="B40" s="174"/>
      <c r="C40" s="405" t="s">
        <v>569</v>
      </c>
      <c r="D40" s="402"/>
      <c r="E40" s="402"/>
      <c r="F40" s="402"/>
      <c r="G40" s="402"/>
      <c r="H40" s="402"/>
      <c r="I40" s="403"/>
      <c r="J40" s="403"/>
      <c r="K40" s="403"/>
      <c r="L40" s="403"/>
      <c r="M40" s="403"/>
    </row>
    <row r="41" spans="1:13" s="47" customFormat="1" ht="15" customHeight="1" thickTop="1">
      <c r="A41" s="47" t="s">
        <v>752</v>
      </c>
      <c r="B41" s="46" t="s">
        <v>926</v>
      </c>
      <c r="C41" s="165" t="s">
        <v>927</v>
      </c>
      <c r="D41" s="130">
        <v>4.3700000000000003E-2</v>
      </c>
      <c r="E41" s="130">
        <v>3.95E-2</v>
      </c>
      <c r="F41" s="130">
        <v>3.5400000000000001E-2</v>
      </c>
      <c r="G41" s="130">
        <v>3.4099999999999998E-2</v>
      </c>
      <c r="H41" s="130">
        <v>3.3300000000000003E-2</v>
      </c>
      <c r="I41" s="130">
        <v>3.0800000000000001E-2</v>
      </c>
      <c r="J41" s="130">
        <v>2.7699999999999999E-2</v>
      </c>
      <c r="K41" s="130">
        <v>2.8000000000000001E-2</v>
      </c>
      <c r="L41" s="130">
        <v>2.6499999999999999E-2</v>
      </c>
      <c r="M41" s="130">
        <v>2.76E-2</v>
      </c>
    </row>
    <row r="42" spans="1:13" s="48" customFormat="1" ht="15" customHeight="1">
      <c r="A42" s="47" t="s">
        <v>752</v>
      </c>
      <c r="B42" s="46" t="s">
        <v>928</v>
      </c>
      <c r="C42" s="165" t="s">
        <v>929</v>
      </c>
      <c r="D42" s="130">
        <v>5.9700000000000003E-2</v>
      </c>
      <c r="E42" s="130">
        <v>5.5399999999999998E-2</v>
      </c>
      <c r="F42" s="130">
        <v>4.9200000000000001E-2</v>
      </c>
      <c r="G42" s="130">
        <v>4.5400000000000003E-2</v>
      </c>
      <c r="H42" s="130">
        <v>4.3200000000000002E-2</v>
      </c>
      <c r="I42" s="130">
        <v>3.9100000000000003E-2</v>
      </c>
      <c r="J42" s="130">
        <v>3.5400000000000001E-2</v>
      </c>
      <c r="K42" s="130">
        <v>3.5999999999999997E-2</v>
      </c>
      <c r="L42" s="130">
        <v>3.4099999999999998E-2</v>
      </c>
      <c r="M42" s="130">
        <v>3.5000000000000003E-2</v>
      </c>
    </row>
    <row r="43" spans="1:13" s="48" customFormat="1" ht="15" customHeight="1">
      <c r="A43" s="47" t="s">
        <v>752</v>
      </c>
      <c r="B43" s="46" t="s">
        <v>930</v>
      </c>
      <c r="C43" s="165" t="s">
        <v>931</v>
      </c>
      <c r="D43" s="130">
        <v>6.7500000000000004E-2</v>
      </c>
      <c r="E43" s="130">
        <v>6.1400000000000003E-2</v>
      </c>
      <c r="F43" s="130">
        <v>5.2600000000000001E-2</v>
      </c>
      <c r="G43" s="130">
        <v>4.8500000000000001E-2</v>
      </c>
      <c r="H43" s="130">
        <v>4.6399999999999997E-2</v>
      </c>
      <c r="I43" s="130">
        <v>4.1799999999999997E-2</v>
      </c>
      <c r="J43" s="130">
        <v>3.9E-2</v>
      </c>
      <c r="K43" s="130">
        <v>4.0899999999999999E-2</v>
      </c>
      <c r="L43" s="130">
        <v>3.9300000000000002E-2</v>
      </c>
      <c r="M43" s="130">
        <v>4.1000000000000002E-2</v>
      </c>
    </row>
    <row r="44" spans="1:13" s="48" customFormat="1" ht="15" customHeight="1" thickBot="1">
      <c r="A44" s="47" t="s">
        <v>752</v>
      </c>
      <c r="B44" s="46" t="s">
        <v>932</v>
      </c>
      <c r="C44" s="165" t="s">
        <v>1444</v>
      </c>
      <c r="D44" s="130">
        <v>6.5799999999999997E-2</v>
      </c>
      <c r="E44" s="130">
        <v>5.91E-2</v>
      </c>
      <c r="F44" s="130">
        <v>5.3800000000000001E-2</v>
      </c>
      <c r="G44" s="130">
        <v>5.28E-2</v>
      </c>
      <c r="H44" s="130">
        <v>5.1799999999999999E-2</v>
      </c>
      <c r="I44" s="130">
        <v>5.0200000000000002E-2</v>
      </c>
      <c r="J44" s="130">
        <v>4.7100000000000003E-2</v>
      </c>
      <c r="K44" s="130">
        <v>4.7100000000000003E-2</v>
      </c>
      <c r="L44" s="130">
        <v>4.4699999999999997E-2</v>
      </c>
      <c r="M44" s="130">
        <v>4.6399999999999997E-2</v>
      </c>
    </row>
    <row r="45" spans="1:13" s="37" customFormat="1" ht="15" customHeight="1" thickTop="1" thickBot="1">
      <c r="A45" s="47"/>
      <c r="B45" s="174"/>
      <c r="C45" s="405" t="s">
        <v>570</v>
      </c>
      <c r="D45" s="402"/>
      <c r="E45" s="402"/>
      <c r="F45" s="402"/>
      <c r="G45" s="402"/>
      <c r="H45" s="402"/>
      <c r="I45" s="403"/>
      <c r="J45" s="403"/>
      <c r="K45" s="403"/>
      <c r="L45" s="403"/>
      <c r="M45" s="403"/>
    </row>
    <row r="46" spans="1:13" s="50" customFormat="1" ht="15" customHeight="1" thickTop="1">
      <c r="A46" s="50" t="s">
        <v>752</v>
      </c>
      <c r="B46" s="46" t="s">
        <v>933</v>
      </c>
      <c r="C46" s="165" t="s">
        <v>934</v>
      </c>
      <c r="D46" s="130">
        <v>0.51180000000000003</v>
      </c>
      <c r="E46" s="130">
        <v>0.52239999999999998</v>
      </c>
      <c r="F46" s="130">
        <v>0.53390000000000004</v>
      </c>
      <c r="G46" s="130">
        <v>0.53349999999999997</v>
      </c>
      <c r="H46" s="130">
        <v>0.53359999999999996</v>
      </c>
      <c r="I46" s="130">
        <v>0.53029999999999999</v>
      </c>
      <c r="J46" s="130">
        <v>0.52110000000000001</v>
      </c>
      <c r="K46" s="130">
        <v>0.5071</v>
      </c>
      <c r="L46" s="130">
        <v>0.51290000000000002</v>
      </c>
      <c r="M46" s="130">
        <v>0.50470000000000004</v>
      </c>
    </row>
    <row r="47" spans="1:13" ht="15" customHeight="1">
      <c r="A47" s="47" t="s">
        <v>752</v>
      </c>
      <c r="B47" s="46" t="s">
        <v>935</v>
      </c>
      <c r="C47" s="165" t="s">
        <v>936</v>
      </c>
      <c r="D47" s="130">
        <v>5.7000000000000002E-2</v>
      </c>
      <c r="E47" s="130">
        <v>5.8400000000000001E-2</v>
      </c>
      <c r="F47" s="130">
        <v>6.0299999999999999E-2</v>
      </c>
      <c r="G47" s="130">
        <v>6.0699999999999997E-2</v>
      </c>
      <c r="H47" s="130">
        <v>6.13E-2</v>
      </c>
      <c r="I47" s="130">
        <v>6.2899999999999998E-2</v>
      </c>
      <c r="J47" s="130">
        <v>6.5000000000000002E-2</v>
      </c>
      <c r="K47" s="130">
        <v>5.9700000000000003E-2</v>
      </c>
      <c r="L47" s="130">
        <v>6.5100000000000005E-2</v>
      </c>
      <c r="M47" s="130">
        <v>6.0199999999999997E-2</v>
      </c>
    </row>
    <row r="48" spans="1:13" ht="15" customHeight="1">
      <c r="A48" s="47" t="s">
        <v>752</v>
      </c>
      <c r="B48" s="46" t="s">
        <v>937</v>
      </c>
      <c r="C48" s="165" t="s">
        <v>938</v>
      </c>
      <c r="D48" s="130">
        <v>0.43120000000000003</v>
      </c>
      <c r="E48" s="130">
        <v>0.41909999999999997</v>
      </c>
      <c r="F48" s="130">
        <v>0.40579999999999999</v>
      </c>
      <c r="G48" s="130">
        <v>0.40589999999999998</v>
      </c>
      <c r="H48" s="130">
        <v>0.40510000000000002</v>
      </c>
      <c r="I48" s="130">
        <v>0.40670000000000001</v>
      </c>
      <c r="J48" s="130">
        <v>0.41389999999999999</v>
      </c>
      <c r="K48" s="130">
        <v>0.43309999999999998</v>
      </c>
      <c r="L48" s="130">
        <v>0.42199999999999999</v>
      </c>
      <c r="M48" s="130">
        <v>0.43509999999999999</v>
      </c>
    </row>
    <row r="49" spans="1:13" ht="15" customHeight="1" thickBot="1">
      <c r="A49" s="47" t="s">
        <v>752</v>
      </c>
      <c r="B49" s="46" t="s">
        <v>939</v>
      </c>
      <c r="C49" s="165" t="s">
        <v>940</v>
      </c>
      <c r="D49" s="130">
        <v>0.49469999999999997</v>
      </c>
      <c r="E49" s="130">
        <v>0.50519999999999998</v>
      </c>
      <c r="F49" s="130">
        <v>0.44740000000000002</v>
      </c>
      <c r="G49" s="130">
        <v>0.4108</v>
      </c>
      <c r="H49" s="130">
        <v>0.4047</v>
      </c>
      <c r="I49" s="130">
        <v>0.36890000000000001</v>
      </c>
      <c r="J49" s="130">
        <v>0.34599999999999997</v>
      </c>
      <c r="K49" s="130">
        <v>0.3649</v>
      </c>
      <c r="L49" s="130">
        <v>0.33850000000000002</v>
      </c>
      <c r="M49" s="130">
        <v>0.37290000000000001</v>
      </c>
    </row>
    <row r="50" spans="1:13" s="47" customFormat="1" ht="15" customHeight="1" thickTop="1" thickBot="1">
      <c r="B50" s="51"/>
      <c r="C50" s="405" t="s">
        <v>571</v>
      </c>
      <c r="D50" s="402"/>
      <c r="E50" s="402"/>
      <c r="F50" s="402"/>
      <c r="G50" s="402"/>
      <c r="H50" s="402"/>
      <c r="I50" s="403"/>
      <c r="J50" s="403"/>
      <c r="K50" s="403"/>
      <c r="L50" s="403"/>
      <c r="M50" s="403"/>
    </row>
    <row r="51" spans="1:13" s="47" customFormat="1" ht="15" customHeight="1" thickTop="1">
      <c r="A51" s="47" t="s">
        <v>752</v>
      </c>
      <c r="B51" s="46" t="s">
        <v>941</v>
      </c>
      <c r="C51" s="165" t="s">
        <v>942</v>
      </c>
      <c r="D51" s="130">
        <v>7.7100000000000002E-2</v>
      </c>
      <c r="E51" s="130">
        <v>6.4100000000000004E-2</v>
      </c>
      <c r="F51" s="130">
        <v>6.2300000000000001E-2</v>
      </c>
      <c r="G51" s="130">
        <v>6.0999999999999999E-2</v>
      </c>
      <c r="H51" s="130">
        <v>5.5100000000000003E-2</v>
      </c>
      <c r="I51" s="130">
        <v>5.4300000000000001E-2</v>
      </c>
      <c r="J51" s="130">
        <v>4.5699999999999998E-2</v>
      </c>
      <c r="K51" s="130">
        <v>3.78E-2</v>
      </c>
      <c r="L51" s="130">
        <v>4.1599999999999998E-2</v>
      </c>
      <c r="M51" s="130">
        <v>4.1399999999999999E-2</v>
      </c>
    </row>
    <row r="52" spans="1:13" s="47" customFormat="1" ht="15" customHeight="1">
      <c r="A52" s="47" t="s">
        <v>752</v>
      </c>
      <c r="B52" s="46" t="s">
        <v>943</v>
      </c>
      <c r="C52" s="165" t="s">
        <v>944</v>
      </c>
      <c r="D52" s="130">
        <v>6.0100000000000001E-2</v>
      </c>
      <c r="E52" s="130">
        <v>5.0599999999999999E-2</v>
      </c>
      <c r="F52" s="130">
        <v>4.9500000000000002E-2</v>
      </c>
      <c r="G52" s="130">
        <v>4.9799999999999997E-2</v>
      </c>
      <c r="H52" s="130">
        <v>4.6800000000000001E-2</v>
      </c>
      <c r="I52" s="130">
        <v>4.65E-2</v>
      </c>
      <c r="J52" s="130">
        <v>3.9899999999999998E-2</v>
      </c>
      <c r="K52" s="130">
        <v>3.1899999999999998E-2</v>
      </c>
      <c r="L52" s="130">
        <v>3.3300000000000003E-2</v>
      </c>
      <c r="M52" s="130">
        <v>3.3000000000000002E-2</v>
      </c>
    </row>
    <row r="53" spans="1:13" s="47" customFormat="1" ht="15" customHeight="1">
      <c r="A53" s="47" t="s">
        <v>752</v>
      </c>
      <c r="B53" s="46" t="s">
        <v>945</v>
      </c>
      <c r="C53" s="165" t="s">
        <v>1445</v>
      </c>
      <c r="D53" s="130">
        <v>7.6200000000000004E-2</v>
      </c>
      <c r="E53" s="130">
        <v>6.6600000000000006E-2</v>
      </c>
      <c r="F53" s="130">
        <v>6.3600000000000004E-2</v>
      </c>
      <c r="G53" s="130">
        <v>6.1100000000000002E-2</v>
      </c>
      <c r="H53" s="130">
        <v>5.74E-2</v>
      </c>
      <c r="I53" s="130">
        <v>5.6399999999999999E-2</v>
      </c>
      <c r="J53" s="130">
        <v>5.0999999999999997E-2</v>
      </c>
      <c r="K53" s="130">
        <v>4.2099999999999999E-2</v>
      </c>
      <c r="L53" s="130">
        <v>4.3999999999999997E-2</v>
      </c>
      <c r="M53" s="130">
        <v>4.3099999999999999E-2</v>
      </c>
    </row>
    <row r="54" spans="1:13" s="47" customFormat="1" ht="15" customHeight="1">
      <c r="A54" s="47" t="s">
        <v>752</v>
      </c>
      <c r="B54" s="46" t="s">
        <v>946</v>
      </c>
      <c r="C54" s="165" t="s">
        <v>947</v>
      </c>
      <c r="D54" s="130">
        <v>9.1399999999999995E-2</v>
      </c>
      <c r="E54" s="130">
        <v>8.2000000000000003E-2</v>
      </c>
      <c r="F54" s="130">
        <v>7.8799999999999995E-2</v>
      </c>
      <c r="G54" s="130">
        <v>7.85E-2</v>
      </c>
      <c r="H54" s="130">
        <v>7.7799999999999994E-2</v>
      </c>
      <c r="I54" s="130">
        <v>7.8399999999999997E-2</v>
      </c>
      <c r="J54" s="130">
        <v>7.4300000000000005E-2</v>
      </c>
      <c r="K54" s="130">
        <v>6.5500000000000003E-2</v>
      </c>
      <c r="L54" s="130">
        <v>6.7900000000000002E-2</v>
      </c>
      <c r="M54" s="130">
        <v>6.6799999999999998E-2</v>
      </c>
    </row>
    <row r="55" spans="1:13" s="47" customFormat="1" ht="15" customHeight="1">
      <c r="A55" s="47" t="s">
        <v>752</v>
      </c>
      <c r="B55" s="46" t="s">
        <v>948</v>
      </c>
      <c r="C55" s="165" t="s">
        <v>949</v>
      </c>
      <c r="D55" s="130">
        <v>-1.52E-2</v>
      </c>
      <c r="E55" s="130">
        <v>-1.54E-2</v>
      </c>
      <c r="F55" s="130">
        <v>-1.52E-2</v>
      </c>
      <c r="G55" s="130">
        <v>-1.7299999999999999E-2</v>
      </c>
      <c r="H55" s="130">
        <v>-2.0400000000000001E-2</v>
      </c>
      <c r="I55" s="130">
        <v>-2.1999999999999999E-2</v>
      </c>
      <c r="J55" s="130">
        <v>-2.3300000000000001E-2</v>
      </c>
      <c r="K55" s="130">
        <v>-2.3400000000000001E-2</v>
      </c>
      <c r="L55" s="130">
        <v>-2.3900000000000001E-2</v>
      </c>
      <c r="M55" s="130">
        <v>-2.3599999999999999E-2</v>
      </c>
    </row>
    <row r="56" spans="1:13" s="47" customFormat="1" ht="15" customHeight="1">
      <c r="A56" s="47" t="s">
        <v>752</v>
      </c>
      <c r="B56" s="46" t="s">
        <v>950</v>
      </c>
      <c r="C56" s="165" t="s">
        <v>951</v>
      </c>
      <c r="D56" s="130">
        <v>-1.61E-2</v>
      </c>
      <c r="E56" s="130">
        <v>-1.6E-2</v>
      </c>
      <c r="F56" s="130">
        <v>-1.41E-2</v>
      </c>
      <c r="G56" s="130">
        <v>-1.14E-2</v>
      </c>
      <c r="H56" s="130">
        <v>-1.06E-2</v>
      </c>
      <c r="I56" s="130">
        <v>-9.9000000000000008E-3</v>
      </c>
      <c r="J56" s="130">
        <v>-1.11E-2</v>
      </c>
      <c r="K56" s="130">
        <v>-1.0200000000000001E-2</v>
      </c>
      <c r="L56" s="130">
        <v>-1.0800000000000001E-2</v>
      </c>
      <c r="M56" s="130">
        <v>-1.01E-2</v>
      </c>
    </row>
    <row r="57" spans="1:13" s="47" customFormat="1" ht="15" customHeight="1" thickBot="1">
      <c r="A57" s="47" t="s">
        <v>752</v>
      </c>
      <c r="B57" s="46" t="s">
        <v>952</v>
      </c>
      <c r="C57" s="165" t="s">
        <v>953</v>
      </c>
      <c r="D57" s="130">
        <v>1.6899999999999998E-2</v>
      </c>
      <c r="E57" s="130">
        <v>1.34E-2</v>
      </c>
      <c r="F57" s="130">
        <v>1.2800000000000001E-2</v>
      </c>
      <c r="G57" s="130">
        <v>1.1299999999999999E-2</v>
      </c>
      <c r="H57" s="130">
        <v>8.2000000000000007E-3</v>
      </c>
      <c r="I57" s="130">
        <v>7.7999999999999996E-3</v>
      </c>
      <c r="J57" s="130">
        <v>5.7999999999999996E-3</v>
      </c>
      <c r="K57" s="130">
        <v>5.8999999999999999E-3</v>
      </c>
      <c r="L57" s="130">
        <v>8.3000000000000001E-3</v>
      </c>
      <c r="M57" s="130">
        <v>8.3999999999999995E-3</v>
      </c>
    </row>
    <row r="58" spans="1:13" s="37" customFormat="1" ht="15" customHeight="1" thickTop="1" thickBot="1">
      <c r="A58" s="47"/>
      <c r="B58" s="47"/>
      <c r="C58" s="405" t="s">
        <v>954</v>
      </c>
      <c r="D58" s="406"/>
      <c r="E58" s="406"/>
      <c r="F58" s="406"/>
      <c r="G58" s="406"/>
      <c r="H58" s="406"/>
      <c r="I58" s="406"/>
      <c r="J58" s="406"/>
      <c r="K58" s="406"/>
      <c r="L58" s="406"/>
      <c r="M58" s="406"/>
    </row>
    <row r="59" spans="1:13" s="47" customFormat="1" ht="15" customHeight="1" thickTop="1">
      <c r="A59" s="47" t="s">
        <v>752</v>
      </c>
      <c r="B59" s="46" t="s">
        <v>941</v>
      </c>
      <c r="C59" s="165" t="s">
        <v>942</v>
      </c>
      <c r="D59" s="130">
        <v>7.7100000000000002E-2</v>
      </c>
      <c r="E59" s="130">
        <v>6.4100000000000004E-2</v>
      </c>
      <c r="F59" s="130">
        <v>6.2300000000000001E-2</v>
      </c>
      <c r="G59" s="130">
        <v>6.0999999999999999E-2</v>
      </c>
      <c r="H59" s="130">
        <v>5.5100000000000003E-2</v>
      </c>
      <c r="I59" s="130">
        <v>5.4300000000000001E-2</v>
      </c>
      <c r="J59" s="130">
        <v>4.5699999999999998E-2</v>
      </c>
      <c r="K59" s="130">
        <v>3.78E-2</v>
      </c>
      <c r="L59" s="130">
        <v>4.1599999999999998E-2</v>
      </c>
      <c r="M59" s="130">
        <v>4.1399999999999999E-2</v>
      </c>
    </row>
    <row r="60" spans="1:13" s="47" customFormat="1" ht="15" customHeight="1">
      <c r="A60" s="47" t="s">
        <v>752</v>
      </c>
      <c r="B60" s="46" t="s">
        <v>955</v>
      </c>
      <c r="C60" s="165" t="s">
        <v>956</v>
      </c>
      <c r="D60" s="130">
        <v>-6.6E-3</v>
      </c>
      <c r="E60" s="130">
        <v>-4.1000000000000003E-3</v>
      </c>
      <c r="F60" s="130">
        <v>-4.7999999999999996E-3</v>
      </c>
      <c r="G60" s="130">
        <v>-6.0000000000000001E-3</v>
      </c>
      <c r="H60" s="130">
        <v>-5.0000000000000001E-3</v>
      </c>
      <c r="I60" s="130">
        <v>-4.4000000000000003E-3</v>
      </c>
      <c r="J60" s="130">
        <v>-7.6E-3</v>
      </c>
      <c r="K60" s="130">
        <v>-2.7000000000000001E-3</v>
      </c>
      <c r="L60" s="130">
        <v>-3.5000000000000001E-3</v>
      </c>
      <c r="M60" s="130">
        <v>-2.8999999999999998E-3</v>
      </c>
    </row>
    <row r="61" spans="1:13" s="48" customFormat="1" ht="15" customHeight="1">
      <c r="A61" s="47" t="s">
        <v>752</v>
      </c>
      <c r="B61" s="46" t="s">
        <v>957</v>
      </c>
      <c r="C61" s="165" t="s">
        <v>958</v>
      </c>
      <c r="D61" s="130">
        <v>-4.8599999999999997E-2</v>
      </c>
      <c r="E61" s="130">
        <v>-4.3900000000000002E-2</v>
      </c>
      <c r="F61" s="130">
        <v>-3.9800000000000002E-2</v>
      </c>
      <c r="G61" s="130">
        <v>-3.8199999999999998E-2</v>
      </c>
      <c r="H61" s="130">
        <v>-3.6700000000000003E-2</v>
      </c>
      <c r="I61" s="130">
        <v>-3.3599999999999998E-2</v>
      </c>
      <c r="J61" s="130">
        <v>-2.98E-2</v>
      </c>
      <c r="K61" s="130">
        <v>-2.98E-2</v>
      </c>
      <c r="L61" s="130">
        <v>-2.81E-2</v>
      </c>
      <c r="M61" s="130">
        <v>-2.92E-2</v>
      </c>
    </row>
    <row r="62" spans="1:13" s="48" customFormat="1" ht="15" customHeight="1">
      <c r="A62" s="47" t="s">
        <v>752</v>
      </c>
      <c r="B62" s="46" t="s">
        <v>959</v>
      </c>
      <c r="C62" s="165" t="s">
        <v>960</v>
      </c>
      <c r="D62" s="130">
        <v>1E-4</v>
      </c>
      <c r="E62" s="130">
        <v>1E-4</v>
      </c>
      <c r="F62" s="130">
        <v>2.0000000000000001E-4</v>
      </c>
      <c r="G62" s="130">
        <v>2.0000000000000001E-4</v>
      </c>
      <c r="H62" s="130">
        <v>2.9999999999999997E-4</v>
      </c>
      <c r="I62" s="130">
        <v>1E-4</v>
      </c>
      <c r="J62" s="130">
        <v>1E-4</v>
      </c>
      <c r="K62" s="130">
        <v>1E-4</v>
      </c>
      <c r="L62" s="130">
        <v>1E-4</v>
      </c>
      <c r="M62" s="130">
        <v>0</v>
      </c>
    </row>
    <row r="63" spans="1:13" s="48" customFormat="1" ht="15" customHeight="1">
      <c r="A63" s="47" t="s">
        <v>752</v>
      </c>
      <c r="B63" s="46" t="s">
        <v>961</v>
      </c>
      <c r="C63" s="165" t="s">
        <v>962</v>
      </c>
      <c r="D63" s="130">
        <v>-2.0000000000000001E-4</v>
      </c>
      <c r="E63" s="130">
        <v>1E-4</v>
      </c>
      <c r="F63" s="130">
        <v>0</v>
      </c>
      <c r="G63" s="130">
        <v>1E-4</v>
      </c>
      <c r="H63" s="130">
        <v>2.0000000000000001E-4</v>
      </c>
      <c r="I63" s="130">
        <v>-1E-4</v>
      </c>
      <c r="J63" s="130">
        <v>1E-4</v>
      </c>
      <c r="K63" s="130">
        <v>1E-4</v>
      </c>
      <c r="L63" s="130">
        <v>1E-4</v>
      </c>
      <c r="M63" s="130">
        <v>0</v>
      </c>
    </row>
    <row r="64" spans="1:13" s="48" customFormat="1" ht="15" customHeight="1" thickBot="1">
      <c r="A64" s="47"/>
      <c r="B64" s="46"/>
      <c r="C64" s="165" t="s">
        <v>963</v>
      </c>
      <c r="D64" s="130">
        <v>0</v>
      </c>
      <c r="E64" s="130">
        <v>0</v>
      </c>
      <c r="F64" s="130">
        <v>0</v>
      </c>
      <c r="G64" s="130">
        <v>0</v>
      </c>
      <c r="H64" s="130">
        <v>0</v>
      </c>
      <c r="I64" s="130">
        <v>0</v>
      </c>
      <c r="J64" s="130">
        <v>0</v>
      </c>
      <c r="K64" s="130">
        <v>0</v>
      </c>
      <c r="L64" s="130">
        <v>0</v>
      </c>
      <c r="M64" s="130">
        <v>0</v>
      </c>
    </row>
    <row r="65" spans="1:13" s="47" customFormat="1" ht="15" customHeight="1" thickTop="1" thickBot="1">
      <c r="A65" s="47" t="s">
        <v>752</v>
      </c>
      <c r="B65" s="46" t="s">
        <v>964</v>
      </c>
      <c r="C65" s="405" t="s">
        <v>965</v>
      </c>
      <c r="D65" s="402">
        <v>2.18E-2</v>
      </c>
      <c r="E65" s="402">
        <v>1.6199999999999999E-2</v>
      </c>
      <c r="F65" s="402">
        <v>1.8100000000000002E-2</v>
      </c>
      <c r="G65" s="402">
        <v>1.72E-2</v>
      </c>
      <c r="H65" s="402">
        <v>1.3899999999999999E-2</v>
      </c>
      <c r="I65" s="407">
        <v>1.6400000000000001E-2</v>
      </c>
      <c r="J65" s="407">
        <v>8.6E-3</v>
      </c>
      <c r="K65" s="407">
        <v>5.5999999999999999E-3</v>
      </c>
      <c r="L65" s="407">
        <v>1.0200000000000001E-2</v>
      </c>
      <c r="M65" s="407">
        <v>9.7999999999999997E-3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1409</v>
      </c>
      <c r="D67" s="47"/>
      <c r="E67" s="47"/>
      <c r="F67" s="47"/>
      <c r="G67" s="47"/>
      <c r="H67" s="47"/>
      <c r="I67" s="47"/>
      <c r="J67" s="47"/>
      <c r="K67" s="47"/>
      <c r="L67" s="47"/>
      <c r="M67" s="47"/>
    </row>
    <row r="68" spans="1:13" ht="15" customHeight="1">
      <c r="A68" s="47"/>
      <c r="B68" s="47"/>
      <c r="C68" s="170" t="s">
        <v>1455</v>
      </c>
      <c r="D68" s="47"/>
      <c r="E68" s="47"/>
      <c r="F68" s="47"/>
      <c r="G68" s="47"/>
      <c r="H68" s="47"/>
      <c r="I68" s="47"/>
      <c r="J68" s="47"/>
      <c r="K68" s="47"/>
      <c r="L68" s="47"/>
      <c r="M68" s="47"/>
    </row>
    <row r="69" spans="1:13" ht="15" customHeight="1">
      <c r="A69" s="47"/>
      <c r="B69" s="47"/>
      <c r="C69" s="170" t="s">
        <v>1456</v>
      </c>
      <c r="D69" s="47"/>
      <c r="E69" s="47"/>
      <c r="F69" s="47"/>
      <c r="G69" s="47"/>
      <c r="H69" s="47"/>
      <c r="I69" s="47"/>
      <c r="J69" s="47"/>
      <c r="K69" s="47"/>
      <c r="L69" s="47"/>
      <c r="M69" s="47"/>
    </row>
    <row r="70" spans="1:13" ht="15" customHeight="1">
      <c r="A70" s="47"/>
      <c r="B70" s="47"/>
      <c r="C70" s="170" t="s">
        <v>1412</v>
      </c>
      <c r="D70" s="47"/>
      <c r="E70" s="47"/>
      <c r="F70" s="47"/>
      <c r="G70" s="47"/>
      <c r="H70" s="47"/>
      <c r="I70" s="47"/>
      <c r="J70" s="47"/>
      <c r="K70" s="47"/>
      <c r="L70" s="47"/>
      <c r="M70" s="47"/>
    </row>
    <row r="71" spans="1:13" ht="15" customHeight="1">
      <c r="A71" s="47"/>
      <c r="B71" s="47"/>
      <c r="C71" s="170" t="s">
        <v>1413</v>
      </c>
      <c r="D71" s="47"/>
      <c r="E71" s="47"/>
      <c r="F71" s="47"/>
      <c r="G71" s="47"/>
      <c r="H71" s="47"/>
      <c r="I71" s="47"/>
      <c r="J71" s="47"/>
      <c r="K71" s="47"/>
      <c r="L71" s="47"/>
      <c r="M71" s="47"/>
    </row>
    <row r="72" spans="1:13" ht="15" customHeight="1">
      <c r="A72" s="47"/>
      <c r="B72" s="47"/>
      <c r="C72" s="170" t="s">
        <v>574</v>
      </c>
      <c r="D72" s="47"/>
      <c r="E72" s="47"/>
      <c r="F72" s="47"/>
      <c r="G72" s="47"/>
      <c r="H72" s="47"/>
      <c r="I72" s="47"/>
      <c r="J72" s="47"/>
      <c r="K72" s="47"/>
      <c r="L72" s="47"/>
      <c r="M72" s="47"/>
    </row>
    <row r="73" spans="1:13" ht="15" customHeight="1">
      <c r="A73" s="47"/>
      <c r="B73" s="47"/>
      <c r="C73" s="170" t="s">
        <v>575</v>
      </c>
      <c r="D73" s="47"/>
      <c r="E73" s="47"/>
      <c r="F73" s="47"/>
      <c r="G73" s="47"/>
      <c r="H73" s="47"/>
      <c r="I73" s="47"/>
      <c r="J73" s="47"/>
      <c r="K73" s="47"/>
      <c r="L73" s="47"/>
      <c r="M73" s="47"/>
    </row>
    <row r="74" spans="1:13" ht="15" customHeight="1">
      <c r="A74" s="47"/>
      <c r="B74" s="47"/>
      <c r="C74" s="170" t="s">
        <v>969</v>
      </c>
      <c r="D74" s="47"/>
      <c r="E74" s="47"/>
      <c r="F74" s="47"/>
      <c r="G74" s="47"/>
      <c r="H74" s="47"/>
      <c r="I74" s="47"/>
      <c r="J74" s="47"/>
      <c r="K74" s="47"/>
      <c r="L74" s="47"/>
      <c r="M74" s="47"/>
    </row>
    <row r="75" spans="1:13" ht="15" customHeight="1">
      <c r="A75" s="47"/>
      <c r="B75" s="47"/>
      <c r="C75" s="1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4" t="s">
        <v>442</v>
      </c>
      <c r="B1" s="744"/>
      <c r="C1" s="744"/>
      <c r="D1" s="744"/>
      <c r="E1" s="744"/>
      <c r="F1" s="744"/>
      <c r="G1" s="744"/>
      <c r="H1" s="744"/>
      <c r="I1" s="744"/>
      <c r="J1" s="744"/>
      <c r="K1" s="744"/>
      <c r="L1" s="47"/>
    </row>
    <row r="2" spans="1:12" ht="15" customHeight="1">
      <c r="A2" s="745" t="s">
        <v>576</v>
      </c>
      <c r="B2" s="745"/>
      <c r="C2" s="745"/>
      <c r="D2" s="745"/>
      <c r="E2" s="745"/>
      <c r="F2" s="745"/>
      <c r="G2" s="745"/>
      <c r="H2" s="745"/>
      <c r="I2" s="745"/>
      <c r="J2" s="745"/>
      <c r="K2" s="745"/>
      <c r="L2" s="47"/>
    </row>
    <row r="3" spans="1:12" ht="15" customHeight="1">
      <c r="A3" s="745" t="s">
        <v>577</v>
      </c>
      <c r="B3" s="745"/>
      <c r="C3" s="745"/>
      <c r="D3" s="745"/>
      <c r="E3" s="745"/>
      <c r="F3" s="745"/>
      <c r="G3" s="745"/>
      <c r="H3" s="745"/>
      <c r="I3" s="745"/>
      <c r="J3" s="745"/>
      <c r="K3" s="745"/>
      <c r="L3" s="47"/>
    </row>
    <row r="4" spans="1:12" ht="30" customHeight="1">
      <c r="A4" s="746" t="s">
        <v>515</v>
      </c>
      <c r="B4" s="746"/>
      <c r="C4" s="746"/>
      <c r="D4" s="746"/>
      <c r="E4" s="746"/>
      <c r="F4" s="746"/>
      <c r="G4" s="746"/>
      <c r="H4" s="746"/>
      <c r="I4" s="746"/>
      <c r="J4" s="746"/>
      <c r="K4" s="746"/>
      <c r="L4" s="47"/>
    </row>
    <row r="5" spans="1:12" ht="3.75" customHeight="1" thickBot="1">
      <c r="A5" s="47"/>
      <c r="B5" s="47"/>
      <c r="C5" s="47"/>
      <c r="D5" s="47"/>
      <c r="E5" s="47"/>
      <c r="F5" s="47"/>
      <c r="G5" s="47"/>
      <c r="H5" s="47"/>
      <c r="I5" s="47"/>
      <c r="J5" s="47"/>
      <c r="K5" s="47"/>
      <c r="L5" s="47"/>
    </row>
    <row r="6" spans="1:12"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c r="L6" s="393"/>
    </row>
    <row r="7" spans="1:12" ht="15" customHeight="1" thickTop="1" thickBot="1">
      <c r="A7" s="394" t="s">
        <v>584</v>
      </c>
      <c r="B7" s="395">
        <v>18707588.974709999</v>
      </c>
      <c r="C7" s="395">
        <v>20056491.02172</v>
      </c>
      <c r="D7" s="395">
        <v>21982227.826269999</v>
      </c>
      <c r="E7" s="395">
        <v>25325902.376630001</v>
      </c>
      <c r="F7" s="395">
        <v>26429790.742869999</v>
      </c>
      <c r="G7" s="395">
        <v>28067116.098990001</v>
      </c>
      <c r="H7" s="395">
        <v>30536611.048860002</v>
      </c>
      <c r="I7" s="395">
        <v>30173307.854790002</v>
      </c>
      <c r="J7" s="395">
        <v>31592654.18744</v>
      </c>
      <c r="K7" s="395">
        <v>31390201.61744</v>
      </c>
      <c r="L7" s="47"/>
    </row>
    <row r="8" spans="1:12" s="16" customFormat="1" ht="15" customHeight="1" thickTop="1">
      <c r="A8" s="147" t="s">
        <v>162</v>
      </c>
      <c r="B8" s="114">
        <v>3695632.7010999997</v>
      </c>
      <c r="C8" s="114">
        <v>3683343.4373699999</v>
      </c>
      <c r="D8" s="114">
        <v>3288991.42662</v>
      </c>
      <c r="E8" s="114">
        <v>3992229.6861999999</v>
      </c>
      <c r="F8" s="114">
        <v>2958433.9348599999</v>
      </c>
      <c r="G8" s="114">
        <v>3472626.9432600001</v>
      </c>
      <c r="H8" s="114">
        <v>4156241.5425</v>
      </c>
      <c r="I8" s="114">
        <v>4406698.9976199996</v>
      </c>
      <c r="J8" s="114">
        <v>3750409.09785</v>
      </c>
      <c r="K8" s="114">
        <v>3533243.15625</v>
      </c>
      <c r="L8" s="47"/>
    </row>
    <row r="9" spans="1:12" s="16" customFormat="1" ht="15" customHeight="1">
      <c r="A9" s="147" t="s">
        <v>171</v>
      </c>
      <c r="B9" s="114">
        <v>4185464.9424899998</v>
      </c>
      <c r="C9" s="114">
        <v>3773823.4758800003</v>
      </c>
      <c r="D9" s="114">
        <v>4578636.3033800004</v>
      </c>
      <c r="E9" s="114">
        <v>5512010.6951099997</v>
      </c>
      <c r="F9" s="114">
        <v>4582504.8181400001</v>
      </c>
      <c r="G9" s="114">
        <v>3817180.0004799999</v>
      </c>
      <c r="H9" s="114">
        <v>4114008.0157099999</v>
      </c>
      <c r="I9" s="114">
        <v>3862246.9591799998</v>
      </c>
      <c r="J9" s="114">
        <v>4540264.8784399992</v>
      </c>
      <c r="K9" s="114">
        <v>4710989.3666899996</v>
      </c>
      <c r="L9" s="47"/>
    </row>
    <row r="10" spans="1:12" s="16" customFormat="1" ht="15" customHeight="1">
      <c r="A10" s="147" t="s">
        <v>180</v>
      </c>
      <c r="B10" s="114">
        <v>9726701.3621200006</v>
      </c>
      <c r="C10" s="114">
        <v>11511902.07855</v>
      </c>
      <c r="D10" s="114">
        <v>13045814.107530002</v>
      </c>
      <c r="E10" s="114">
        <v>14640417.47222</v>
      </c>
      <c r="F10" s="114">
        <v>17346454.611950003</v>
      </c>
      <c r="G10" s="114">
        <v>18700889.46731</v>
      </c>
      <c r="H10" s="114">
        <v>19647517.207849998</v>
      </c>
      <c r="I10" s="114">
        <v>19296570.792919997</v>
      </c>
      <c r="J10" s="114">
        <v>19936037.08887</v>
      </c>
      <c r="K10" s="114">
        <v>19881972.85836</v>
      </c>
      <c r="L10" s="47"/>
    </row>
    <row r="11" spans="1:12" s="16" customFormat="1" ht="15" customHeight="1">
      <c r="A11" s="148" t="s">
        <v>585</v>
      </c>
      <c r="B11" s="114">
        <v>9769880.3050100002</v>
      </c>
      <c r="C11" s="114">
        <v>11522582.1569</v>
      </c>
      <c r="D11" s="114">
        <v>13041734.093499999</v>
      </c>
      <c r="E11" s="114">
        <v>14665411.11249</v>
      </c>
      <c r="F11" s="114">
        <v>17296215.372810002</v>
      </c>
      <c r="G11" s="114">
        <v>18628239.48996</v>
      </c>
      <c r="H11" s="114">
        <v>19212320.501259997</v>
      </c>
      <c r="I11" s="114">
        <v>18599600.41652</v>
      </c>
      <c r="J11" s="114">
        <v>19283152.842089999</v>
      </c>
      <c r="K11" s="114">
        <v>19175909.812939998</v>
      </c>
      <c r="L11" s="47"/>
    </row>
    <row r="12" spans="1:12" s="16" customFormat="1" ht="15" customHeight="1">
      <c r="A12" s="148" t="s">
        <v>586</v>
      </c>
      <c r="B12" s="114">
        <v>9714966.8466800004</v>
      </c>
      <c r="C12" s="114">
        <v>11453065.618240001</v>
      </c>
      <c r="D12" s="114">
        <v>12931396.657950001</v>
      </c>
      <c r="E12" s="114">
        <v>14414582.9268</v>
      </c>
      <c r="F12" s="114">
        <v>16959928.550039999</v>
      </c>
      <c r="G12" s="114">
        <v>18148113.343589999</v>
      </c>
      <c r="H12" s="114">
        <v>18521546.442060001</v>
      </c>
      <c r="I12" s="114">
        <v>17800870.96683</v>
      </c>
      <c r="J12" s="114">
        <v>13939725.877049999</v>
      </c>
      <c r="K12" s="114">
        <v>13943116.631899999</v>
      </c>
      <c r="L12" s="47"/>
    </row>
    <row r="13" spans="1:12" s="16" customFormat="1" ht="15" customHeight="1">
      <c r="A13" s="148" t="s">
        <v>587</v>
      </c>
      <c r="B13" s="114">
        <v>54913.458330000001</v>
      </c>
      <c r="C13" s="114">
        <v>69516.538659999991</v>
      </c>
      <c r="D13" s="114">
        <v>110337.43554999999</v>
      </c>
      <c r="E13" s="114">
        <v>250828.18568999998</v>
      </c>
      <c r="F13" s="114">
        <v>336286.82276999997</v>
      </c>
      <c r="G13" s="114">
        <v>480126.14637000003</v>
      </c>
      <c r="H13" s="114">
        <v>690774.05920000002</v>
      </c>
      <c r="I13" s="114">
        <v>798729.44969000004</v>
      </c>
      <c r="J13" s="114">
        <v>5343426.9650400002</v>
      </c>
      <c r="K13" s="114">
        <v>5232793.1810400002</v>
      </c>
      <c r="L13" s="47"/>
    </row>
    <row r="14" spans="1:12" s="16" customFormat="1" ht="15" customHeight="1">
      <c r="A14" s="148" t="s">
        <v>588</v>
      </c>
      <c r="B14" s="114">
        <v>49501.785929999998</v>
      </c>
      <c r="C14" s="114">
        <v>91848.225449999998</v>
      </c>
      <c r="D14" s="114">
        <v>122741.86867</v>
      </c>
      <c r="E14" s="114">
        <v>69918.597739999997</v>
      </c>
      <c r="F14" s="114">
        <v>105826.19787</v>
      </c>
      <c r="G14" s="114">
        <v>105223.84565999999</v>
      </c>
      <c r="H14" s="114">
        <v>15329.726409999999</v>
      </c>
      <c r="I14" s="114">
        <v>286361.85060000001</v>
      </c>
      <c r="J14" s="114">
        <v>105059.9875</v>
      </c>
      <c r="K14" s="114">
        <v>171723.35263000001</v>
      </c>
      <c r="L14" s="47"/>
    </row>
    <row r="15" spans="1:12" s="16" customFormat="1" ht="15" customHeight="1">
      <c r="A15" s="148" t="s">
        <v>589</v>
      </c>
      <c r="B15" s="114">
        <v>43776.709340000001</v>
      </c>
      <c r="C15" s="114">
        <v>85335.020349999992</v>
      </c>
      <c r="D15" s="114">
        <v>93022.23633</v>
      </c>
      <c r="E15" s="114">
        <v>67332.736900000004</v>
      </c>
      <c r="F15" s="114">
        <v>92838.572159999996</v>
      </c>
      <c r="G15" s="114">
        <v>86408.375290000011</v>
      </c>
      <c r="H15" s="114">
        <v>13223.914419999999</v>
      </c>
      <c r="I15" s="114">
        <v>237557.95113999999</v>
      </c>
      <c r="J15" s="114">
        <v>41044.068289999996</v>
      </c>
      <c r="K15" s="114">
        <v>71582.951849999998</v>
      </c>
      <c r="L15" s="47"/>
    </row>
    <row r="16" spans="1:12" s="16" customFormat="1" ht="15" customHeight="1">
      <c r="A16" s="148" t="s">
        <v>590</v>
      </c>
      <c r="B16" s="114">
        <v>5725.0765899999997</v>
      </c>
      <c r="C16" s="114">
        <v>6513.2050999999992</v>
      </c>
      <c r="D16" s="114">
        <v>29719.63234</v>
      </c>
      <c r="E16" s="114">
        <v>2585.8608399999998</v>
      </c>
      <c r="F16" s="114">
        <v>12987.62571</v>
      </c>
      <c r="G16" s="114">
        <v>18815.470370000003</v>
      </c>
      <c r="H16" s="114">
        <v>2105.8119900000002</v>
      </c>
      <c r="I16" s="114">
        <v>48803.899460000001</v>
      </c>
      <c r="J16" s="114">
        <v>64015.91921</v>
      </c>
      <c r="K16" s="114">
        <v>100140.40078</v>
      </c>
      <c r="L16" s="47"/>
    </row>
    <row r="17" spans="1:12" s="16" customFormat="1" ht="15" customHeight="1">
      <c r="A17" s="148" t="s">
        <v>591</v>
      </c>
      <c r="B17" s="114">
        <v>85208.711110000004</v>
      </c>
      <c r="C17" s="114">
        <v>90830.90135</v>
      </c>
      <c r="D17" s="114">
        <v>118780.81845000001</v>
      </c>
      <c r="E17" s="114">
        <v>206498.88128</v>
      </c>
      <c r="F17" s="114">
        <v>253463.13586000001</v>
      </c>
      <c r="G17" s="114">
        <v>251270.23727000001</v>
      </c>
      <c r="H17" s="114">
        <v>285648.99158999999</v>
      </c>
      <c r="I17" s="114">
        <v>277945.47143000003</v>
      </c>
      <c r="J17" s="114">
        <v>210078.43340000001</v>
      </c>
      <c r="K17" s="114">
        <v>225767.08709000002</v>
      </c>
      <c r="L17" s="47"/>
    </row>
    <row r="18" spans="1:12" s="16" customFormat="1" ht="15" customHeight="1">
      <c r="A18" s="148" t="s">
        <v>592</v>
      </c>
      <c r="B18" s="114">
        <v>55778.79952</v>
      </c>
      <c r="C18" s="114">
        <v>69866.335200000001</v>
      </c>
      <c r="D18" s="114">
        <v>101655.73745999999</v>
      </c>
      <c r="E18" s="114">
        <v>172859.2108</v>
      </c>
      <c r="F18" s="114">
        <v>212864.26952999999</v>
      </c>
      <c r="G18" s="114">
        <v>197311.65003999998</v>
      </c>
      <c r="H18" s="114">
        <v>232362.72991999998</v>
      </c>
      <c r="I18" s="114">
        <v>229759.41057000001</v>
      </c>
      <c r="J18" s="114">
        <v>160216.45955</v>
      </c>
      <c r="K18" s="114">
        <v>158992.44544000001</v>
      </c>
      <c r="L18" s="47"/>
    </row>
    <row r="19" spans="1:12" s="16" customFormat="1" ht="15" customHeight="1">
      <c r="A19" s="148" t="s">
        <v>593</v>
      </c>
      <c r="B19" s="114">
        <v>29429.91159</v>
      </c>
      <c r="C19" s="114">
        <v>20964.566149999999</v>
      </c>
      <c r="D19" s="114">
        <v>17125.080989999999</v>
      </c>
      <c r="E19" s="114">
        <v>33639.670479999993</v>
      </c>
      <c r="F19" s="114">
        <v>40598.866329999997</v>
      </c>
      <c r="G19" s="114">
        <v>53958.587229999997</v>
      </c>
      <c r="H19" s="114">
        <v>53286.26167</v>
      </c>
      <c r="I19" s="114">
        <v>48186.060859999998</v>
      </c>
      <c r="J19" s="114">
        <v>49861.973850000002</v>
      </c>
      <c r="K19" s="114">
        <v>66774.641650000005</v>
      </c>
      <c r="L19" s="47"/>
    </row>
    <row r="20" spans="1:12" s="16" customFormat="1" ht="15" customHeight="1">
      <c r="A20" s="148" t="s">
        <v>193</v>
      </c>
      <c r="B20" s="114">
        <v>69393.80101000001</v>
      </c>
      <c r="C20" s="114">
        <v>81356.11626000001</v>
      </c>
      <c r="D20" s="114">
        <v>85609.130900000004</v>
      </c>
      <c r="E20" s="114">
        <v>99967.15148</v>
      </c>
      <c r="F20" s="114">
        <v>106566.62844</v>
      </c>
      <c r="G20" s="114">
        <v>121742.2084</v>
      </c>
      <c r="H20" s="114">
        <v>692135.62927999999</v>
      </c>
      <c r="I20" s="114">
        <v>709227.45062999998</v>
      </c>
      <c r="J20" s="114">
        <v>846568.70837000001</v>
      </c>
      <c r="K20" s="114">
        <v>832694.60186000005</v>
      </c>
      <c r="L20" s="47"/>
    </row>
    <row r="21" spans="1:12" s="16" customFormat="1" ht="15" customHeight="1">
      <c r="A21" s="148" t="s">
        <v>594</v>
      </c>
      <c r="B21" s="114">
        <v>-247283.24093999999</v>
      </c>
      <c r="C21" s="114">
        <v>-274715.32141000003</v>
      </c>
      <c r="D21" s="114">
        <v>-323051.80398999999</v>
      </c>
      <c r="E21" s="114">
        <v>-401378.27077</v>
      </c>
      <c r="F21" s="114">
        <v>-415616.72302999999</v>
      </c>
      <c r="G21" s="114">
        <v>-405586.31398000004</v>
      </c>
      <c r="H21" s="114">
        <v>-557917.64069000003</v>
      </c>
      <c r="I21" s="114">
        <v>-576564.39625999995</v>
      </c>
      <c r="J21" s="114">
        <v>-508822.88248999999</v>
      </c>
      <c r="K21" s="114">
        <v>-524121.99616000004</v>
      </c>
      <c r="L21" s="47"/>
    </row>
    <row r="22" spans="1:12" s="16" customFormat="1" ht="15" customHeight="1">
      <c r="A22" s="147" t="s">
        <v>206</v>
      </c>
      <c r="B22" s="114">
        <v>77068.819860000003</v>
      </c>
      <c r="C22" s="114">
        <v>97946.060440000001</v>
      </c>
      <c r="D22" s="114">
        <v>98522.880749999997</v>
      </c>
      <c r="E22" s="114">
        <v>107813.7316</v>
      </c>
      <c r="F22" s="114">
        <v>119412.18695</v>
      </c>
      <c r="G22" s="114">
        <v>131663.99406</v>
      </c>
      <c r="H22" s="114">
        <v>176971.45355999999</v>
      </c>
      <c r="I22" s="114">
        <v>170418.50874000002</v>
      </c>
      <c r="J22" s="114">
        <v>201237.07285</v>
      </c>
      <c r="K22" s="114">
        <v>175051.78661000001</v>
      </c>
      <c r="L22" s="47"/>
    </row>
    <row r="23" spans="1:12" s="16" customFormat="1" ht="15" customHeight="1">
      <c r="A23" s="147" t="s">
        <v>212</v>
      </c>
      <c r="B23" s="114">
        <v>668.66707999999994</v>
      </c>
      <c r="C23" s="114">
        <v>2000.6695400000001</v>
      </c>
      <c r="D23" s="114">
        <v>12978.39048</v>
      </c>
      <c r="E23" s="114">
        <v>4582.7873099999997</v>
      </c>
      <c r="F23" s="114">
        <v>8737.8687499999996</v>
      </c>
      <c r="G23" s="114">
        <v>10058.223099999999</v>
      </c>
      <c r="H23" s="114">
        <v>4381.3975599999994</v>
      </c>
      <c r="I23" s="114">
        <v>12128.39956</v>
      </c>
      <c r="J23" s="114">
        <v>21317.426350000002</v>
      </c>
      <c r="K23" s="114">
        <v>21826.198089999998</v>
      </c>
      <c r="L23" s="47"/>
    </row>
    <row r="24" spans="1:12" s="16" customFormat="1" ht="15" customHeight="1">
      <c r="A24" s="147" t="s">
        <v>595</v>
      </c>
      <c r="B24" s="114">
        <v>665743.67625999998</v>
      </c>
      <c r="C24" s="114">
        <v>618218.59114999999</v>
      </c>
      <c r="D24" s="114">
        <v>588623.66541000002</v>
      </c>
      <c r="E24" s="114">
        <v>684154.74375999998</v>
      </c>
      <c r="F24" s="114">
        <v>1039327.69862</v>
      </c>
      <c r="G24" s="114">
        <v>1561762.7764400002</v>
      </c>
      <c r="H24" s="114">
        <v>2070529.0788800002</v>
      </c>
      <c r="I24" s="114">
        <v>2062474.99248</v>
      </c>
      <c r="J24" s="114">
        <v>2766205.2402900001</v>
      </c>
      <c r="K24" s="114">
        <v>2696138.0838200003</v>
      </c>
      <c r="L24" s="47"/>
    </row>
    <row r="25" spans="1:12" s="16" customFormat="1" ht="15" customHeight="1">
      <c r="A25" s="147" t="s">
        <v>223</v>
      </c>
      <c r="B25" s="114">
        <v>326161.24536</v>
      </c>
      <c r="C25" s="114">
        <v>341730.25611999998</v>
      </c>
      <c r="D25" s="114">
        <v>336226.88231000002</v>
      </c>
      <c r="E25" s="114">
        <v>353255.13894999999</v>
      </c>
      <c r="F25" s="114">
        <v>351441.2328</v>
      </c>
      <c r="G25" s="114">
        <v>344823.14332999999</v>
      </c>
      <c r="H25" s="114">
        <v>336325.49472000002</v>
      </c>
      <c r="I25" s="114">
        <v>335271.64387999999</v>
      </c>
      <c r="J25" s="114">
        <v>344731.2133</v>
      </c>
      <c r="K25" s="114">
        <v>340037.19081</v>
      </c>
      <c r="L25" s="47"/>
    </row>
    <row r="26" spans="1:12" s="16" customFormat="1" ht="15" customHeight="1">
      <c r="A26" s="147" t="s">
        <v>596</v>
      </c>
      <c r="B26" s="114">
        <v>30147.560440000001</v>
      </c>
      <c r="C26" s="114">
        <v>27526.452670000002</v>
      </c>
      <c r="D26" s="114">
        <v>32434.16979</v>
      </c>
      <c r="E26" s="114">
        <v>31438.121480000002</v>
      </c>
      <c r="F26" s="114">
        <v>23478.390800000001</v>
      </c>
      <c r="G26" s="114">
        <v>28111.551010000003</v>
      </c>
      <c r="H26" s="114">
        <v>30636.858079999998</v>
      </c>
      <c r="I26" s="114">
        <v>27497.560410000002</v>
      </c>
      <c r="J26" s="114">
        <v>32452.169489999997</v>
      </c>
      <c r="K26" s="114">
        <v>30942.97681</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597</v>
      </c>
      <c r="B28" s="395">
        <v>17416060.240900002</v>
      </c>
      <c r="C28" s="395">
        <v>18646624.03029</v>
      </c>
      <c r="D28" s="395">
        <v>20456359.37469</v>
      </c>
      <c r="E28" s="395">
        <v>23675919.626680002</v>
      </c>
      <c r="F28" s="395">
        <v>24677010.180689998</v>
      </c>
      <c r="G28" s="395">
        <v>26171786.080119997</v>
      </c>
      <c r="H28" s="395">
        <v>28693137.811150003</v>
      </c>
      <c r="I28" s="395">
        <v>28320508.469919998</v>
      </c>
      <c r="J28" s="395">
        <v>29529544.654259998</v>
      </c>
      <c r="K28" s="395">
        <v>29407306.378540002</v>
      </c>
      <c r="L28" s="47"/>
    </row>
    <row r="29" spans="1:12" s="16" customFormat="1" ht="15" customHeight="1" thickTop="1">
      <c r="A29" s="147" t="s">
        <v>598</v>
      </c>
      <c r="B29" s="114">
        <v>16139403.34842</v>
      </c>
      <c r="C29" s="114">
        <v>17340819.179340001</v>
      </c>
      <c r="D29" s="114">
        <v>18773137.933910001</v>
      </c>
      <c r="E29" s="114">
        <v>21067664.692000002</v>
      </c>
      <c r="F29" s="114">
        <v>20264120.341460001</v>
      </c>
      <c r="G29" s="114">
        <v>20007768.056019999</v>
      </c>
      <c r="H29" s="114">
        <v>22062726.73364</v>
      </c>
      <c r="I29" s="114">
        <v>21810961.122450002</v>
      </c>
      <c r="J29" s="114">
        <v>22117705.047800001</v>
      </c>
      <c r="K29" s="114">
        <v>21826008.93874</v>
      </c>
      <c r="L29" s="47"/>
    </row>
    <row r="30" spans="1:12" s="16" customFormat="1" ht="15" customHeight="1">
      <c r="A30" s="148" t="s">
        <v>599</v>
      </c>
      <c r="B30" s="114">
        <v>6030709.0619399995</v>
      </c>
      <c r="C30" s="114">
        <v>5205759.7517600004</v>
      </c>
      <c r="D30" s="114">
        <v>5703018.3211199995</v>
      </c>
      <c r="E30" s="114">
        <v>5601128.2103800001</v>
      </c>
      <c r="F30" s="114">
        <v>4616492.5103000002</v>
      </c>
      <c r="G30" s="114">
        <v>4241397.1219100002</v>
      </c>
      <c r="H30" s="114">
        <v>4463727.2304300005</v>
      </c>
      <c r="I30" s="114">
        <v>4411855.16916</v>
      </c>
      <c r="J30" s="114">
        <v>4730762.9716999996</v>
      </c>
      <c r="K30" s="114">
        <v>4472436.2984199999</v>
      </c>
      <c r="L30" s="47"/>
    </row>
    <row r="31" spans="1:12" s="16" customFormat="1" ht="15" customHeight="1">
      <c r="A31" s="148" t="s">
        <v>600</v>
      </c>
      <c r="B31" s="114">
        <v>4980332.7655800004</v>
      </c>
      <c r="C31" s="114">
        <v>5570532.0457299994</v>
      </c>
      <c r="D31" s="114">
        <v>6045449.0961499996</v>
      </c>
      <c r="E31" s="114">
        <v>7249649.4338400001</v>
      </c>
      <c r="F31" s="114">
        <v>6795348.9971400006</v>
      </c>
      <c r="G31" s="114">
        <v>6724824.3115299996</v>
      </c>
      <c r="H31" s="114">
        <v>7034340.9308599997</v>
      </c>
      <c r="I31" s="114">
        <v>6919564.7105900003</v>
      </c>
      <c r="J31" s="114">
        <v>7216369.0790200001</v>
      </c>
      <c r="K31" s="114">
        <v>7039927.4089399995</v>
      </c>
      <c r="L31" s="47"/>
    </row>
    <row r="32" spans="1:12" s="16" customFormat="1" ht="15" customHeight="1">
      <c r="A32" s="148" t="s">
        <v>601</v>
      </c>
      <c r="B32" s="114">
        <v>334710.97012000001</v>
      </c>
      <c r="C32" s="114">
        <v>146768.09469999999</v>
      </c>
      <c r="D32" s="114">
        <v>61102.699979999998</v>
      </c>
      <c r="E32" s="114">
        <v>43643.37717</v>
      </c>
      <c r="F32" s="114">
        <v>35659.557159999997</v>
      </c>
      <c r="G32" s="114">
        <v>34499.827520000006</v>
      </c>
      <c r="H32" s="114">
        <v>49921.88781</v>
      </c>
      <c r="I32" s="114">
        <v>49279.024539999999</v>
      </c>
      <c r="J32" s="114">
        <v>163331.72313</v>
      </c>
      <c r="K32" s="114">
        <v>165227.3781</v>
      </c>
      <c r="L32" s="47"/>
    </row>
    <row r="33" spans="1:12" s="16" customFormat="1" ht="15" customHeight="1">
      <c r="A33" s="148" t="s">
        <v>602</v>
      </c>
      <c r="B33" s="114">
        <v>644441.92788999993</v>
      </c>
      <c r="C33" s="114">
        <v>922304.78058000002</v>
      </c>
      <c r="D33" s="114">
        <v>749490.97678999999</v>
      </c>
      <c r="E33" s="114">
        <v>783692.37635999999</v>
      </c>
      <c r="F33" s="114">
        <v>613460.20551999996</v>
      </c>
      <c r="G33" s="114">
        <v>567189.84001000004</v>
      </c>
      <c r="H33" s="114">
        <v>441475.26417000004</v>
      </c>
      <c r="I33" s="114">
        <v>431424.4803</v>
      </c>
      <c r="J33" s="114">
        <v>370531.63824</v>
      </c>
      <c r="K33" s="114">
        <v>341380.55526999995</v>
      </c>
      <c r="L33" s="47"/>
    </row>
    <row r="34" spans="1:12" s="16" customFormat="1" ht="15" customHeight="1">
      <c r="A34" s="148" t="s">
        <v>603</v>
      </c>
      <c r="B34" s="114">
        <v>3856732.1535999998</v>
      </c>
      <c r="C34" s="114">
        <v>5102520.8719199998</v>
      </c>
      <c r="D34" s="114">
        <v>5729277.3404799998</v>
      </c>
      <c r="E34" s="114">
        <v>6802125.5549300006</v>
      </c>
      <c r="F34" s="114">
        <v>7498305.3774300003</v>
      </c>
      <c r="G34" s="114">
        <v>7607766.7070899997</v>
      </c>
      <c r="H34" s="114">
        <v>9062520.3819900006</v>
      </c>
      <c r="I34" s="114">
        <v>8948223.9905900005</v>
      </c>
      <c r="J34" s="114">
        <v>8556763.1741700005</v>
      </c>
      <c r="K34" s="114">
        <v>8675397.6453499999</v>
      </c>
      <c r="L34" s="47"/>
    </row>
    <row r="35" spans="1:12" s="16" customFormat="1" ht="15" customHeight="1">
      <c r="A35" s="148" t="s">
        <v>604</v>
      </c>
      <c r="B35" s="114">
        <v>292476.46929000004</v>
      </c>
      <c r="C35" s="114">
        <v>392933.63464999996</v>
      </c>
      <c r="D35" s="114">
        <v>484799.49939000001</v>
      </c>
      <c r="E35" s="114">
        <v>587425.73932000005</v>
      </c>
      <c r="F35" s="114">
        <v>704853.69390999991</v>
      </c>
      <c r="G35" s="114">
        <v>832090.24796000007</v>
      </c>
      <c r="H35" s="114">
        <v>1010741.03838</v>
      </c>
      <c r="I35" s="114">
        <v>1050613.7472699999</v>
      </c>
      <c r="J35" s="114">
        <v>1079946.46154</v>
      </c>
      <c r="K35" s="114">
        <v>1131639.6526600001</v>
      </c>
      <c r="L35" s="47"/>
    </row>
    <row r="36" spans="1:12" s="16" customFormat="1" ht="15" customHeight="1">
      <c r="A36" s="147" t="s">
        <v>605</v>
      </c>
      <c r="B36" s="114">
        <v>5157.0286900000001</v>
      </c>
      <c r="C36" s="114">
        <v>6915.0809200000003</v>
      </c>
      <c r="D36" s="114">
        <v>5030.7679100000005</v>
      </c>
      <c r="E36" s="114">
        <v>5828.5589300000001</v>
      </c>
      <c r="F36" s="114">
        <v>10050.88768</v>
      </c>
      <c r="G36" s="114">
        <v>5785.83763</v>
      </c>
      <c r="H36" s="114">
        <v>10271.188779999999</v>
      </c>
      <c r="I36" s="114">
        <v>13506.570609999999</v>
      </c>
      <c r="J36" s="114">
        <v>10835.9094</v>
      </c>
      <c r="K36" s="114">
        <v>29070.91401</v>
      </c>
      <c r="L36" s="47"/>
    </row>
    <row r="37" spans="1:12" s="16" customFormat="1" ht="15" customHeight="1">
      <c r="A37" s="147" t="s">
        <v>606</v>
      </c>
      <c r="B37" s="114">
        <v>152039.22153000001</v>
      </c>
      <c r="C37" s="114">
        <v>233005.61802000002</v>
      </c>
      <c r="D37" s="114">
        <v>269667.60557999997</v>
      </c>
      <c r="E37" s="114">
        <v>961837.00612999999</v>
      </c>
      <c r="F37" s="114">
        <v>1284797.01428</v>
      </c>
      <c r="G37" s="114">
        <v>1920417.6024200001</v>
      </c>
      <c r="H37" s="114">
        <v>2329848.7167800004</v>
      </c>
      <c r="I37" s="114">
        <v>2125783.1595100001</v>
      </c>
      <c r="J37" s="114">
        <v>2485607.7139699999</v>
      </c>
      <c r="K37" s="114">
        <v>2443753.3102899999</v>
      </c>
      <c r="L37" s="47"/>
    </row>
    <row r="38" spans="1:12" s="16" customFormat="1" ht="15" customHeight="1">
      <c r="A38" s="147" t="s">
        <v>607</v>
      </c>
      <c r="B38" s="114">
        <v>319729.72867000004</v>
      </c>
      <c r="C38" s="114">
        <v>362075.82627999998</v>
      </c>
      <c r="D38" s="114">
        <v>369484.34910000005</v>
      </c>
      <c r="E38" s="114">
        <v>392495.66836000001</v>
      </c>
      <c r="F38" s="114">
        <v>421431.34593000001</v>
      </c>
      <c r="G38" s="114">
        <v>416199.22416000004</v>
      </c>
      <c r="H38" s="114">
        <v>428518.24926999997</v>
      </c>
      <c r="I38" s="114">
        <v>491907.79371</v>
      </c>
      <c r="J38" s="114">
        <v>588751.07296999998</v>
      </c>
      <c r="K38" s="114">
        <v>804187.34541999991</v>
      </c>
      <c r="L38" s="47"/>
    </row>
    <row r="39" spans="1:12" s="16" customFormat="1" ht="15" customHeight="1">
      <c r="A39" s="147" t="s">
        <v>277</v>
      </c>
      <c r="B39" s="114">
        <v>149583.44699</v>
      </c>
      <c r="C39" s="114">
        <v>170162.55194</v>
      </c>
      <c r="D39" s="114">
        <v>191083.01552000002</v>
      </c>
      <c r="E39" s="114">
        <v>218332.02249999999</v>
      </c>
      <c r="F39" s="114">
        <v>235754.15368000002</v>
      </c>
      <c r="G39" s="114">
        <v>251717.91553</v>
      </c>
      <c r="H39" s="114">
        <v>271790.34288999997</v>
      </c>
      <c r="I39" s="114">
        <v>260074.98328000001</v>
      </c>
      <c r="J39" s="114">
        <v>264683.50890000002</v>
      </c>
      <c r="K39" s="114">
        <v>262498.68183999998</v>
      </c>
      <c r="L39" s="47"/>
    </row>
    <row r="40" spans="1:12" s="16" customFormat="1" ht="15" customHeight="1">
      <c r="A40" s="147" t="s">
        <v>283</v>
      </c>
      <c r="B40" s="114">
        <v>342698.56573999999</v>
      </c>
      <c r="C40" s="114">
        <v>274064.98161999998</v>
      </c>
      <c r="D40" s="114">
        <v>447063.05297000002</v>
      </c>
      <c r="E40" s="114">
        <v>515857.24022000004</v>
      </c>
      <c r="F40" s="114">
        <v>413304.16664999997</v>
      </c>
      <c r="G40" s="114">
        <v>413500.69443000003</v>
      </c>
      <c r="H40" s="114">
        <v>563689.37970000005</v>
      </c>
      <c r="I40" s="114">
        <v>567479.65605999995</v>
      </c>
      <c r="J40" s="114">
        <v>564023.92288999993</v>
      </c>
      <c r="K40" s="114">
        <v>567822.06591999996</v>
      </c>
      <c r="L40" s="47"/>
    </row>
    <row r="41" spans="1:12" s="16" customFormat="1" ht="15" customHeight="1">
      <c r="A41" s="147" t="s">
        <v>608</v>
      </c>
      <c r="B41" s="114">
        <v>276604.68267000001</v>
      </c>
      <c r="C41" s="114">
        <v>255853.01266000001</v>
      </c>
      <c r="D41" s="114">
        <v>393442.57216000004</v>
      </c>
      <c r="E41" s="114">
        <v>509621.29227999999</v>
      </c>
      <c r="F41" s="114">
        <v>438909.41576</v>
      </c>
      <c r="G41" s="114">
        <v>531561.09490999999</v>
      </c>
      <c r="H41" s="114">
        <v>453538.39293000003</v>
      </c>
      <c r="I41" s="114">
        <v>450800.58270999999</v>
      </c>
      <c r="J41" s="114">
        <v>370871.77824000001</v>
      </c>
      <c r="K41" s="114">
        <v>357305.80864999996</v>
      </c>
      <c r="L41" s="47"/>
    </row>
    <row r="42" spans="1:12" s="17" customFormat="1" ht="15" customHeight="1" thickBot="1">
      <c r="A42" s="147" t="s">
        <v>458</v>
      </c>
      <c r="B42" s="114">
        <v>30844.21819</v>
      </c>
      <c r="C42" s="114">
        <v>3727.7795099999998</v>
      </c>
      <c r="D42" s="114">
        <v>7450.0775400000002</v>
      </c>
      <c r="E42" s="114">
        <v>4283.1462599999995</v>
      </c>
      <c r="F42" s="114">
        <v>1608642.85525</v>
      </c>
      <c r="G42" s="114">
        <v>2624835.6550199999</v>
      </c>
      <c r="H42" s="114">
        <v>2572754.8071599999</v>
      </c>
      <c r="I42" s="114">
        <v>2599994.6015900001</v>
      </c>
      <c r="J42" s="114">
        <v>3127065.7000899999</v>
      </c>
      <c r="K42" s="114">
        <v>3116659.3136700001</v>
      </c>
      <c r="L42" s="47"/>
    </row>
    <row r="43" spans="1:12" ht="15" customHeight="1" thickTop="1" thickBot="1">
      <c r="A43" s="394" t="s">
        <v>609</v>
      </c>
      <c r="B43" s="395">
        <v>1291528.7338099999</v>
      </c>
      <c r="C43" s="395">
        <v>1409866.9914300002</v>
      </c>
      <c r="D43" s="395">
        <v>1525868.4515799999</v>
      </c>
      <c r="E43" s="395">
        <v>1649982.7499500001</v>
      </c>
      <c r="F43" s="395">
        <v>1752780.5621800001</v>
      </c>
      <c r="G43" s="395">
        <v>1895330.0188699998</v>
      </c>
      <c r="H43" s="395">
        <v>1843473.23771</v>
      </c>
      <c r="I43" s="395">
        <v>1852799.38487</v>
      </c>
      <c r="J43" s="395">
        <v>2063109.53318</v>
      </c>
      <c r="K43" s="395">
        <v>1982895.2389</v>
      </c>
      <c r="L43" s="47"/>
    </row>
    <row r="44" spans="1:12" s="16" customFormat="1" ht="15" customHeight="1" thickTop="1">
      <c r="A44" s="147" t="s">
        <v>298</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302</v>
      </c>
      <c r="B45" s="114">
        <v>96085</v>
      </c>
      <c r="C45" s="114">
        <v>20717.2</v>
      </c>
      <c r="D45" s="114">
        <v>41297.199999999997</v>
      </c>
      <c r="E45" s="114">
        <v>97084.800000000003</v>
      </c>
      <c r="F45" s="114">
        <v>70415.199999999997</v>
      </c>
      <c r="G45" s="114">
        <v>74534.561400000006</v>
      </c>
      <c r="H45" s="114">
        <v>0.36419999999999997</v>
      </c>
      <c r="I45" s="114">
        <v>3433.7256000000002</v>
      </c>
      <c r="J45" s="114">
        <v>82056.687000000005</v>
      </c>
      <c r="K45" s="114">
        <v>95773.051200000002</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610</v>
      </c>
      <c r="B47" s="114">
        <v>311438.12951</v>
      </c>
      <c r="C47" s="114">
        <v>110521.41165000001</v>
      </c>
      <c r="D47" s="114">
        <v>200482.38653999998</v>
      </c>
      <c r="E47" s="114">
        <v>257961.22406000001</v>
      </c>
      <c r="F47" s="114">
        <v>203561.41201</v>
      </c>
      <c r="G47" s="114">
        <v>201171.4657</v>
      </c>
      <c r="H47" s="114">
        <v>231566.83471999998</v>
      </c>
      <c r="I47" s="114">
        <v>243130.30351</v>
      </c>
      <c r="J47" s="114">
        <v>243130.30351</v>
      </c>
      <c r="K47" s="114">
        <v>294127.93761999998</v>
      </c>
      <c r="L47" s="47"/>
    </row>
    <row r="48" spans="1:12" s="16" customFormat="1" ht="15" customHeight="1">
      <c r="A48" s="147" t="s">
        <v>312</v>
      </c>
      <c r="B48" s="114">
        <v>228632.96430000002</v>
      </c>
      <c r="C48" s="114">
        <v>221366.94978</v>
      </c>
      <c r="D48" s="114">
        <v>226827.43503999998</v>
      </c>
      <c r="E48" s="114">
        <v>237675.29588999998</v>
      </c>
      <c r="F48" s="114">
        <v>221780.35016999999</v>
      </c>
      <c r="G48" s="114">
        <v>253584.52177000002</v>
      </c>
      <c r="H48" s="114">
        <v>93913.248790000012</v>
      </c>
      <c r="I48" s="114">
        <v>88242.565760000012</v>
      </c>
      <c r="J48" s="114">
        <v>219929.75266999999</v>
      </c>
      <c r="K48" s="114">
        <v>75001.460080000004</v>
      </c>
      <c r="L48" s="47"/>
    </row>
    <row r="49" spans="1:12" s="16" customFormat="1" ht="15" customHeight="1">
      <c r="A49" s="148" t="s">
        <v>611</v>
      </c>
      <c r="B49" s="114">
        <v>285</v>
      </c>
      <c r="C49" s="114">
        <v>285</v>
      </c>
      <c r="D49" s="114">
        <v>285</v>
      </c>
      <c r="E49" s="114">
        <v>289.77999999999997</v>
      </c>
      <c r="F49" s="114">
        <v>289.77999999999997</v>
      </c>
      <c r="G49" s="114">
        <v>289.77999999999997</v>
      </c>
      <c r="H49" s="114">
        <v>289.77999999999997</v>
      </c>
      <c r="I49" s="114">
        <v>78916.41859999999</v>
      </c>
      <c r="J49" s="114">
        <v>293.4572</v>
      </c>
      <c r="K49" s="114">
        <v>56379.421399999999</v>
      </c>
      <c r="L49" s="47"/>
    </row>
    <row r="50" spans="1:12" s="17" customFormat="1" ht="15" customHeight="1" thickBot="1">
      <c r="A50" s="148" t="s">
        <v>612</v>
      </c>
      <c r="B50" s="114">
        <v>228347.96430000002</v>
      </c>
      <c r="C50" s="114">
        <v>221081.94978</v>
      </c>
      <c r="D50" s="114">
        <v>226542.43503999998</v>
      </c>
      <c r="E50" s="114">
        <v>237385.51588999998</v>
      </c>
      <c r="F50" s="114">
        <v>221490.57016999999</v>
      </c>
      <c r="G50" s="114">
        <v>253294.74177000002</v>
      </c>
      <c r="H50" s="114">
        <v>93623.468790000014</v>
      </c>
      <c r="I50" s="114">
        <v>9326.1471600000004</v>
      </c>
      <c r="J50" s="114">
        <v>219636.29547000001</v>
      </c>
      <c r="K50" s="114">
        <v>18622.038680000001</v>
      </c>
      <c r="L50" s="47"/>
    </row>
    <row r="51" spans="1:12" ht="15" customHeight="1" thickTop="1" thickBot="1">
      <c r="A51" s="394" t="s">
        <v>613</v>
      </c>
      <c r="B51" s="395">
        <v>18707588.974709999</v>
      </c>
      <c r="C51" s="395">
        <v>20056491.02172</v>
      </c>
      <c r="D51" s="395">
        <v>21982227.826269999</v>
      </c>
      <c r="E51" s="395">
        <v>25325902.376630001</v>
      </c>
      <c r="F51" s="395">
        <v>26429790.742869999</v>
      </c>
      <c r="G51" s="395">
        <v>28067116.098990001</v>
      </c>
      <c r="H51" s="395">
        <v>30536611.048860002</v>
      </c>
      <c r="I51" s="395">
        <v>30173307.854790002</v>
      </c>
      <c r="J51" s="395">
        <v>31592654.18744</v>
      </c>
      <c r="K51" s="395">
        <v>31390201.61744</v>
      </c>
      <c r="L51" s="47"/>
    </row>
    <row r="52" spans="1:12" s="16" customFormat="1" ht="15" customHeight="1" thickTop="1">
      <c r="A52" s="113" t="s">
        <v>614</v>
      </c>
      <c r="B52" s="114">
        <v>2838112.6881399998</v>
      </c>
      <c r="C52" s="114">
        <v>3603510.24364</v>
      </c>
      <c r="D52" s="114">
        <v>4426580.4471899997</v>
      </c>
      <c r="E52" s="114">
        <v>4487317.00765</v>
      </c>
      <c r="F52" s="114">
        <v>4012596.9292700002</v>
      </c>
      <c r="G52" s="114">
        <v>3576076.8070399999</v>
      </c>
      <c r="H52" s="114">
        <v>2955995.0753099998</v>
      </c>
      <c r="I52" s="114">
        <v>2771976.773</v>
      </c>
      <c r="J52" s="114">
        <v>2294984.9506199998</v>
      </c>
      <c r="K52" s="114">
        <v>2191124.2958899997</v>
      </c>
      <c r="L52" s="47"/>
    </row>
    <row r="53" spans="1:12" s="17" customFormat="1" ht="15" customHeight="1">
      <c r="A53" s="148" t="s">
        <v>615</v>
      </c>
      <c r="B53" s="114">
        <v>126635.9317</v>
      </c>
      <c r="C53" s="114">
        <v>269310.53667</v>
      </c>
      <c r="D53" s="114">
        <v>136430.09747000001</v>
      </c>
      <c r="E53" s="114">
        <v>227930.51197999998</v>
      </c>
      <c r="F53" s="114">
        <v>165696.30635</v>
      </c>
      <c r="G53" s="114">
        <v>153949.08453999998</v>
      </c>
      <c r="H53" s="114">
        <v>96336.715430000011</v>
      </c>
      <c r="I53" s="114">
        <v>78828.430980000005</v>
      </c>
      <c r="J53" s="114">
        <v>80061.995260000011</v>
      </c>
      <c r="K53" s="114">
        <v>60002.498020000006</v>
      </c>
      <c r="L53" s="47"/>
    </row>
    <row r="54" spans="1:12" s="17" customFormat="1" ht="15" customHeight="1">
      <c r="A54" s="148" t="s">
        <v>616</v>
      </c>
      <c r="B54" s="114">
        <v>2485602.7755700001</v>
      </c>
      <c r="C54" s="114">
        <v>3105003.69961</v>
      </c>
      <c r="D54" s="114">
        <v>4027306.6261700001</v>
      </c>
      <c r="E54" s="114">
        <v>3987731.2868000004</v>
      </c>
      <c r="F54" s="114">
        <v>3568226.3175999997</v>
      </c>
      <c r="G54" s="114">
        <v>3055755.84938</v>
      </c>
      <c r="H54" s="114">
        <v>2486566.5959399999</v>
      </c>
      <c r="I54" s="114">
        <v>2338127.5434599998</v>
      </c>
      <c r="J54" s="114">
        <v>1859268.4377599999</v>
      </c>
      <c r="K54" s="114">
        <v>1779073.2679600001</v>
      </c>
      <c r="L54" s="47"/>
    </row>
    <row r="55" spans="1:12" s="17" customFormat="1" ht="15" customHeight="1">
      <c r="A55" s="148" t="s">
        <v>617</v>
      </c>
      <c r="B55" s="114">
        <v>0</v>
      </c>
      <c r="C55" s="114">
        <v>0</v>
      </c>
      <c r="D55" s="114">
        <v>0</v>
      </c>
      <c r="E55" s="114">
        <v>0</v>
      </c>
      <c r="F55" s="114">
        <v>0</v>
      </c>
      <c r="G55" s="114">
        <v>0</v>
      </c>
      <c r="H55" s="114">
        <v>0</v>
      </c>
      <c r="I55" s="114">
        <v>0</v>
      </c>
      <c r="J55" s="114">
        <v>0</v>
      </c>
      <c r="K55" s="114">
        <v>0</v>
      </c>
      <c r="L55" s="47"/>
    </row>
    <row r="56" spans="1:12" s="17" customFormat="1" ht="15" customHeight="1">
      <c r="A56" s="148" t="s">
        <v>618</v>
      </c>
      <c r="B56" s="114">
        <v>225873.98087</v>
      </c>
      <c r="C56" s="114">
        <v>229196.00736000002</v>
      </c>
      <c r="D56" s="114">
        <v>262843.72355</v>
      </c>
      <c r="E56" s="114">
        <v>271655.20887000003</v>
      </c>
      <c r="F56" s="114">
        <v>278674.30531999998</v>
      </c>
      <c r="G56" s="114">
        <v>366371.87312</v>
      </c>
      <c r="H56" s="114">
        <v>373091.76393999998</v>
      </c>
      <c r="I56" s="114">
        <v>355020.79856000002</v>
      </c>
      <c r="J56" s="114">
        <v>355654.51760000002</v>
      </c>
      <c r="K56" s="114">
        <v>352048.52991000004</v>
      </c>
      <c r="L56" s="47"/>
    </row>
    <row r="57" spans="1:12" s="17" customFormat="1" ht="15" customHeight="1">
      <c r="A57" s="148" t="s">
        <v>619</v>
      </c>
      <c r="B57" s="114">
        <v>0</v>
      </c>
      <c r="C57" s="114">
        <v>0</v>
      </c>
      <c r="D57" s="114">
        <v>0</v>
      </c>
      <c r="E57" s="114">
        <v>0</v>
      </c>
      <c r="F57" s="114">
        <v>0</v>
      </c>
      <c r="G57" s="114">
        <v>0</v>
      </c>
      <c r="H57" s="114">
        <v>0</v>
      </c>
      <c r="I57" s="114">
        <v>0</v>
      </c>
      <c r="J57" s="114">
        <v>0</v>
      </c>
      <c r="K57" s="114">
        <v>0</v>
      </c>
      <c r="L57" s="47"/>
    </row>
    <row r="58" spans="1:12" s="17" customFormat="1" ht="15" customHeight="1">
      <c r="A58" s="147" t="s">
        <v>620</v>
      </c>
      <c r="B58" s="114">
        <v>25759889.666560002</v>
      </c>
      <c r="C58" s="114">
        <v>30140022.74955</v>
      </c>
      <c r="D58" s="114">
        <v>32591196.9069</v>
      </c>
      <c r="E58" s="114">
        <v>36851601.807259999</v>
      </c>
      <c r="F58" s="114">
        <v>40894895.717179999</v>
      </c>
      <c r="G58" s="114">
        <v>44363916.439379998</v>
      </c>
      <c r="H58" s="114">
        <v>46014571.041940004</v>
      </c>
      <c r="I58" s="114">
        <v>43979403.598080002</v>
      </c>
      <c r="J58" s="114">
        <v>44090921.909910001</v>
      </c>
      <c r="K58" s="114">
        <v>44279957.354570001</v>
      </c>
      <c r="L58" s="47"/>
    </row>
    <row r="59" spans="1:12" ht="30" customHeight="1">
      <c r="A59" s="396" t="s">
        <v>621</v>
      </c>
      <c r="B59" s="397">
        <v>943419.10533000005</v>
      </c>
      <c r="C59" s="397">
        <v>1054180.5422499999</v>
      </c>
      <c r="D59" s="397">
        <v>1126632.8447400001</v>
      </c>
      <c r="E59" s="397">
        <v>1252890.31088</v>
      </c>
      <c r="F59" s="397">
        <v>1372137.8280199999</v>
      </c>
      <c r="G59" s="397">
        <v>1510875.9652</v>
      </c>
      <c r="H59" s="397">
        <v>1521651.7346400002</v>
      </c>
      <c r="I59" s="397">
        <v>238128.28417</v>
      </c>
      <c r="J59" s="397">
        <v>1471927.01908</v>
      </c>
      <c r="K59" s="397">
        <v>231903.63902999999</v>
      </c>
      <c r="L59" s="47"/>
    </row>
    <row r="60" spans="1:12" ht="15" customHeight="1">
      <c r="A60" s="148" t="s">
        <v>622</v>
      </c>
      <c r="B60" s="114">
        <v>-206590.98290999999</v>
      </c>
      <c r="C60" s="114">
        <v>-264435.50060999999</v>
      </c>
      <c r="D60" s="114">
        <v>-279212.84606999997</v>
      </c>
      <c r="E60" s="114">
        <v>-351833.90017000004</v>
      </c>
      <c r="F60" s="114">
        <v>-484198.32649000001</v>
      </c>
      <c r="G60" s="114">
        <v>-524281.85245000001</v>
      </c>
      <c r="H60" s="114">
        <v>-611283.45853999991</v>
      </c>
      <c r="I60" s="114">
        <v>-107622.14009</v>
      </c>
      <c r="J60" s="114">
        <v>-651514.33427999995</v>
      </c>
      <c r="K60" s="114">
        <v>-109483.39706999999</v>
      </c>
      <c r="L60" s="47"/>
    </row>
    <row r="61" spans="1:12" ht="15" customHeight="1">
      <c r="A61" s="147" t="s">
        <v>623</v>
      </c>
      <c r="B61" s="114">
        <v>736828.12241999991</v>
      </c>
      <c r="C61" s="114">
        <v>789745.04163999995</v>
      </c>
      <c r="D61" s="114">
        <v>847419.99867</v>
      </c>
      <c r="E61" s="114">
        <v>901056.41071000008</v>
      </c>
      <c r="F61" s="114">
        <v>887939.50153000001</v>
      </c>
      <c r="G61" s="114">
        <v>986594.11274999997</v>
      </c>
      <c r="H61" s="114">
        <v>910368.27610000002</v>
      </c>
      <c r="I61" s="114">
        <v>130506.14408</v>
      </c>
      <c r="J61" s="114">
        <v>820412.68479999993</v>
      </c>
      <c r="K61" s="114">
        <v>122420.24196</v>
      </c>
      <c r="L61" s="47"/>
    </row>
    <row r="62" spans="1:12" ht="15" customHeight="1">
      <c r="A62" s="116" t="s">
        <v>624</v>
      </c>
      <c r="B62" s="114">
        <v>333203.61981</v>
      </c>
      <c r="C62" s="114">
        <v>370526.50992000004</v>
      </c>
      <c r="D62" s="114">
        <v>496514.59254000004</v>
      </c>
      <c r="E62" s="114">
        <v>498340.28583000001</v>
      </c>
      <c r="F62" s="114">
        <v>556628.78267999995</v>
      </c>
      <c r="G62" s="114">
        <v>568640.69559999998</v>
      </c>
      <c r="H62" s="114">
        <v>460963.59311999998</v>
      </c>
      <c r="I62" s="114">
        <v>66511.393079999994</v>
      </c>
      <c r="J62" s="114">
        <v>458804.00433999998</v>
      </c>
      <c r="K62" s="114">
        <v>69653.63536</v>
      </c>
      <c r="L62" s="47"/>
    </row>
    <row r="63" spans="1:12" ht="15" customHeight="1">
      <c r="A63" s="148" t="s">
        <v>625</v>
      </c>
      <c r="B63" s="114">
        <v>-106075.42561000001</v>
      </c>
      <c r="C63" s="114">
        <v>-149660.08319999999</v>
      </c>
      <c r="D63" s="114">
        <v>-266652.91266999999</v>
      </c>
      <c r="E63" s="114">
        <v>-302050.45133999997</v>
      </c>
      <c r="F63" s="114">
        <v>-377719.72820000001</v>
      </c>
      <c r="G63" s="114">
        <v>-436409.15831999999</v>
      </c>
      <c r="H63" s="114">
        <v>-337744.02333</v>
      </c>
      <c r="I63" s="114">
        <v>-49948.224099999999</v>
      </c>
      <c r="J63" s="114">
        <v>-253088.73272</v>
      </c>
      <c r="K63" s="114">
        <v>-37734.85903</v>
      </c>
      <c r="L63" s="47"/>
    </row>
    <row r="64" spans="1:12" ht="15" customHeight="1">
      <c r="A64" s="117" t="s">
        <v>626</v>
      </c>
      <c r="B64" s="114">
        <v>963956.31662000006</v>
      </c>
      <c r="C64" s="114">
        <v>1010611.4683600001</v>
      </c>
      <c r="D64" s="114">
        <v>1077281.67854</v>
      </c>
      <c r="E64" s="114">
        <v>1097346.2452</v>
      </c>
      <c r="F64" s="114">
        <v>1066848.5560099999</v>
      </c>
      <c r="G64" s="114">
        <v>1118825.6500299999</v>
      </c>
      <c r="H64" s="114">
        <v>1033587.84589</v>
      </c>
      <c r="I64" s="114">
        <v>147069.31306000001</v>
      </c>
      <c r="J64" s="114">
        <v>1026127.9564199999</v>
      </c>
      <c r="K64" s="114">
        <v>154339.01828999998</v>
      </c>
      <c r="L64" s="47"/>
    </row>
    <row r="65" spans="1:12" ht="15" customHeight="1">
      <c r="A65" s="116" t="s">
        <v>627</v>
      </c>
      <c r="B65" s="114">
        <v>132744.47372000001</v>
      </c>
      <c r="C65" s="114">
        <v>153004.66928999999</v>
      </c>
      <c r="D65" s="114">
        <v>152952.51088999998</v>
      </c>
      <c r="E65" s="114">
        <v>306011.55898999999</v>
      </c>
      <c r="F65" s="114">
        <v>241459.69803999999</v>
      </c>
      <c r="G65" s="114">
        <v>201435.49283999999</v>
      </c>
      <c r="H65" s="114">
        <v>204657.46175999998</v>
      </c>
      <c r="I65" s="114">
        <v>35615.254119999998</v>
      </c>
      <c r="J65" s="114">
        <v>207587.44168000002</v>
      </c>
      <c r="K65" s="114">
        <v>29004.022780000003</v>
      </c>
      <c r="L65" s="47"/>
    </row>
    <row r="66" spans="1:12" ht="15" customHeight="1">
      <c r="A66" s="116" t="s">
        <v>628</v>
      </c>
      <c r="B66" s="114">
        <v>-186323.21637000001</v>
      </c>
      <c r="C66" s="114">
        <v>-209914.75800999999</v>
      </c>
      <c r="D66" s="114">
        <v>-262560.86017</v>
      </c>
      <c r="E66" s="114">
        <v>-439500.37650999997</v>
      </c>
      <c r="F66" s="114">
        <v>-325103.38958999998</v>
      </c>
      <c r="G66" s="114">
        <v>-281046.95816000004</v>
      </c>
      <c r="H66" s="114">
        <v>-427355.80520999996</v>
      </c>
      <c r="I66" s="114">
        <v>-59999.590659999994</v>
      </c>
      <c r="J66" s="114">
        <v>-242426.06884999998</v>
      </c>
      <c r="K66" s="114">
        <v>-51256.612659999999</v>
      </c>
      <c r="L66" s="47"/>
    </row>
    <row r="67" spans="1:12" ht="15" customHeight="1">
      <c r="A67" s="147" t="s">
        <v>629</v>
      </c>
      <c r="B67" s="114">
        <v>910377.57397000003</v>
      </c>
      <c r="C67" s="114">
        <v>953701.37963999994</v>
      </c>
      <c r="D67" s="114">
        <v>967673.32926000003</v>
      </c>
      <c r="E67" s="114">
        <v>963857.42767999996</v>
      </c>
      <c r="F67" s="114">
        <v>983204.86446000007</v>
      </c>
      <c r="G67" s="114">
        <v>1039214.1847100001</v>
      </c>
      <c r="H67" s="114">
        <v>810889.50244000007</v>
      </c>
      <c r="I67" s="114">
        <v>122684.97652</v>
      </c>
      <c r="J67" s="114">
        <v>991289.32924999995</v>
      </c>
      <c r="K67" s="114">
        <v>132086.42840999999</v>
      </c>
      <c r="L67" s="47"/>
    </row>
    <row r="68" spans="1:12" ht="15" customHeight="1">
      <c r="A68" s="148" t="s">
        <v>630</v>
      </c>
      <c r="B68" s="114">
        <v>-575563.28786000004</v>
      </c>
      <c r="C68" s="114">
        <v>-646383.09724000003</v>
      </c>
      <c r="D68" s="114">
        <v>-635804.16003000003</v>
      </c>
      <c r="E68" s="114">
        <v>-624936.82261000003</v>
      </c>
      <c r="F68" s="114">
        <v>-638925.21939999994</v>
      </c>
      <c r="G68" s="114">
        <v>-623433.12369000004</v>
      </c>
      <c r="H68" s="114">
        <v>-575825.68666000001</v>
      </c>
      <c r="I68" s="114">
        <v>-100857.94270999999</v>
      </c>
      <c r="J68" s="114">
        <v>-565139.01634000009</v>
      </c>
      <c r="K68" s="114">
        <v>-103091.34505</v>
      </c>
      <c r="L68" s="47"/>
    </row>
    <row r="69" spans="1:12" ht="15" customHeight="1">
      <c r="A69" s="117" t="s">
        <v>631</v>
      </c>
      <c r="B69" s="114">
        <v>334814.28610999999</v>
      </c>
      <c r="C69" s="114">
        <v>307318.28239999997</v>
      </c>
      <c r="D69" s="114">
        <v>331869.16923</v>
      </c>
      <c r="E69" s="114">
        <v>338920.60506999999</v>
      </c>
      <c r="F69" s="114">
        <v>344279.64506000001</v>
      </c>
      <c r="G69" s="114">
        <v>415781.06101999996</v>
      </c>
      <c r="H69" s="114">
        <v>235063.81578</v>
      </c>
      <c r="I69" s="114">
        <v>21827.033809999997</v>
      </c>
      <c r="J69" s="114">
        <v>426150.31291000004</v>
      </c>
      <c r="K69" s="114">
        <v>28995.083360000001</v>
      </c>
      <c r="L69" s="47"/>
    </row>
    <row r="70" spans="1:12" ht="15" customHeight="1">
      <c r="A70" s="117" t="s">
        <v>632</v>
      </c>
      <c r="B70" s="114">
        <v>-7102.3124900000003</v>
      </c>
      <c r="C70" s="114">
        <v>-7210.6304099999998</v>
      </c>
      <c r="D70" s="114">
        <v>-592.66287</v>
      </c>
      <c r="E70" s="114">
        <v>6963.3630400000002</v>
      </c>
      <c r="F70" s="114">
        <v>-434.79220000000004</v>
      </c>
      <c r="G70" s="114">
        <v>443.41766999999999</v>
      </c>
      <c r="H70" s="114">
        <v>1614.1552300000001</v>
      </c>
      <c r="I70" s="114">
        <v>-99.096550000000008</v>
      </c>
      <c r="J70" s="114">
        <v>-1510.0544299999999</v>
      </c>
      <c r="K70" s="114">
        <v>-22.000139999999998</v>
      </c>
      <c r="L70" s="47"/>
    </row>
    <row r="71" spans="1:12" ht="15" customHeight="1">
      <c r="A71" s="115" t="s">
        <v>981</v>
      </c>
      <c r="B71" s="114">
        <v>-9087.4842100000005</v>
      </c>
      <c r="C71" s="114">
        <v>-8227.806849999999</v>
      </c>
      <c r="D71" s="114">
        <v>-1405.18758</v>
      </c>
      <c r="E71" s="114">
        <v>6278.4925899999998</v>
      </c>
      <c r="F71" s="114">
        <v>-1076.5829799999999</v>
      </c>
      <c r="G71" s="114">
        <v>-80.98245</v>
      </c>
      <c r="H71" s="114">
        <v>1289.0473200000001</v>
      </c>
      <c r="I71" s="114">
        <v>-127.02625999999999</v>
      </c>
      <c r="J71" s="114">
        <v>-1679.25297</v>
      </c>
      <c r="K71" s="114">
        <v>-34.096919999999997</v>
      </c>
      <c r="L71" s="47"/>
    </row>
    <row r="72" spans="1:12" ht="15" customHeight="1">
      <c r="A72" s="115" t="s">
        <v>982</v>
      </c>
      <c r="B72" s="114">
        <v>1985.1717200000001</v>
      </c>
      <c r="C72" s="114">
        <v>1017.17644</v>
      </c>
      <c r="D72" s="114">
        <v>812.52470999999991</v>
      </c>
      <c r="E72" s="114">
        <v>684.87045000000001</v>
      </c>
      <c r="F72" s="114">
        <v>641.79078000000004</v>
      </c>
      <c r="G72" s="114">
        <v>524.40012000000002</v>
      </c>
      <c r="H72" s="114">
        <v>325.10790999999995</v>
      </c>
      <c r="I72" s="114">
        <v>27.92971</v>
      </c>
      <c r="J72" s="114">
        <v>169.19854000000001</v>
      </c>
      <c r="K72" s="114">
        <v>12.096780000000001</v>
      </c>
      <c r="L72" s="47"/>
    </row>
    <row r="73" spans="1:12" ht="15" customHeight="1">
      <c r="A73" s="147" t="s">
        <v>633</v>
      </c>
      <c r="B73" s="114">
        <v>8823.2157100000004</v>
      </c>
      <c r="C73" s="114">
        <v>6456.9579599999997</v>
      </c>
      <c r="D73" s="114">
        <v>1994.62184</v>
      </c>
      <c r="E73" s="114">
        <v>-7549.24892</v>
      </c>
      <c r="F73" s="114">
        <v>1448.86968</v>
      </c>
      <c r="G73" s="114">
        <v>533.41266000000007</v>
      </c>
      <c r="H73" s="114">
        <v>-2348.0102499999998</v>
      </c>
      <c r="I73" s="114">
        <v>180.54952</v>
      </c>
      <c r="J73" s="114">
        <v>1789.8712700000001</v>
      </c>
      <c r="K73" s="114">
        <v>204.51156</v>
      </c>
      <c r="L73" s="47"/>
    </row>
    <row r="74" spans="1:12" ht="15" customHeight="1">
      <c r="A74" s="147" t="s">
        <v>1314</v>
      </c>
      <c r="B74" s="114">
        <v>9114.96119</v>
      </c>
      <c r="C74" s="114">
        <v>6747.0638399999998</v>
      </c>
      <c r="D74" s="114">
        <v>2170.50794</v>
      </c>
      <c r="E74" s="114">
        <v>-7435.9162699999997</v>
      </c>
      <c r="F74" s="114">
        <v>1545.0291499999998</v>
      </c>
      <c r="G74" s="114">
        <v>641.55925999999999</v>
      </c>
      <c r="H74" s="114">
        <v>-2297.7579000000001</v>
      </c>
      <c r="I74" s="114">
        <v>188.42080999999999</v>
      </c>
      <c r="J74" s="114">
        <v>1828.62787</v>
      </c>
      <c r="K74" s="114">
        <v>215.24798000000001</v>
      </c>
      <c r="L74" s="47"/>
    </row>
    <row r="75" spans="1:12" ht="15" customHeight="1">
      <c r="A75" s="148" t="s">
        <v>436</v>
      </c>
      <c r="B75" s="114">
        <v>-291.74547999999999</v>
      </c>
      <c r="C75" s="114">
        <v>-290.10588000000001</v>
      </c>
      <c r="D75" s="114">
        <v>-175.8861</v>
      </c>
      <c r="E75" s="114">
        <v>-113.33265</v>
      </c>
      <c r="F75" s="114">
        <v>-96.159469999999999</v>
      </c>
      <c r="G75" s="114">
        <v>-108.14660000000001</v>
      </c>
      <c r="H75" s="114">
        <v>-50.25235</v>
      </c>
      <c r="I75" s="114">
        <v>-7.8712900000000001</v>
      </c>
      <c r="J75" s="114">
        <v>-38.756599999999999</v>
      </c>
      <c r="K75" s="114">
        <v>-10.736420000000001</v>
      </c>
      <c r="L75" s="47"/>
    </row>
    <row r="76" spans="1:12" ht="15" customHeight="1">
      <c r="A76" s="147" t="s">
        <v>634</v>
      </c>
      <c r="B76" s="114">
        <v>336535.18932999996</v>
      </c>
      <c r="C76" s="114">
        <v>306564.60995000001</v>
      </c>
      <c r="D76" s="114">
        <v>333271.12819999998</v>
      </c>
      <c r="E76" s="114">
        <v>338334.71918999997</v>
      </c>
      <c r="F76" s="114">
        <v>345293.72254000005</v>
      </c>
      <c r="G76" s="114">
        <v>416757.89135000005</v>
      </c>
      <c r="H76" s="114">
        <v>234329.96075999999</v>
      </c>
      <c r="I76" s="114">
        <v>21908.486780000003</v>
      </c>
      <c r="J76" s="114">
        <v>426430.12975000002</v>
      </c>
      <c r="K76" s="114">
        <v>29177.594779999999</v>
      </c>
      <c r="L76" s="47"/>
    </row>
    <row r="77" spans="1:12" ht="15" customHeight="1">
      <c r="A77" s="149" t="s">
        <v>972</v>
      </c>
      <c r="B77" s="114">
        <v>907.38535000000002</v>
      </c>
      <c r="C77" s="114">
        <v>2151.0972999999999</v>
      </c>
      <c r="D77" s="114">
        <v>3829.25218</v>
      </c>
      <c r="E77" s="114">
        <v>4441.7303099999999</v>
      </c>
      <c r="F77" s="114">
        <v>4487.8670400000001</v>
      </c>
      <c r="G77" s="114">
        <v>3717.25713</v>
      </c>
      <c r="H77" s="114">
        <v>2990.3485499999997</v>
      </c>
      <c r="I77" s="114">
        <v>411.23328999999995</v>
      </c>
      <c r="J77" s="114">
        <v>2304.3674900000001</v>
      </c>
      <c r="K77" s="114">
        <v>349.31529</v>
      </c>
      <c r="L77" s="47"/>
    </row>
    <row r="78" spans="1:12" ht="15" customHeight="1">
      <c r="A78" s="117" t="s">
        <v>635</v>
      </c>
      <c r="B78" s="114">
        <v>337442.57468000002</v>
      </c>
      <c r="C78" s="114">
        <v>308715.70724999998</v>
      </c>
      <c r="D78" s="114">
        <v>337100.38037999999</v>
      </c>
      <c r="E78" s="114">
        <v>342776.44949999999</v>
      </c>
      <c r="F78" s="114">
        <v>349781.58957999997</v>
      </c>
      <c r="G78" s="114">
        <v>420475.14848000003</v>
      </c>
      <c r="H78" s="114">
        <v>237320.30931000001</v>
      </c>
      <c r="I78" s="114">
        <v>22319.720069999999</v>
      </c>
      <c r="J78" s="114">
        <v>428734.49724</v>
      </c>
      <c r="K78" s="114">
        <v>29526.910070000002</v>
      </c>
      <c r="L78" s="47"/>
    </row>
    <row r="79" spans="1:12" ht="15" customHeight="1">
      <c r="A79" s="116" t="s">
        <v>636</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637</v>
      </c>
      <c r="B80" s="114">
        <v>336850.43268000003</v>
      </c>
      <c r="C80" s="114">
        <v>308930.42301999999</v>
      </c>
      <c r="D80" s="114">
        <v>337100.38037999999</v>
      </c>
      <c r="E80" s="114">
        <v>341786.50416000001</v>
      </c>
      <c r="F80" s="114">
        <v>349440.73444999999</v>
      </c>
      <c r="G80" s="114">
        <v>420474.25048000005</v>
      </c>
      <c r="H80" s="114">
        <v>237320.30931000001</v>
      </c>
      <c r="I80" s="114">
        <v>22319.720069999999</v>
      </c>
      <c r="J80" s="114">
        <v>428734.49724</v>
      </c>
      <c r="K80" s="114">
        <v>29526.910070000002</v>
      </c>
      <c r="L80" s="47"/>
    </row>
    <row r="81" spans="1:12" ht="15" customHeight="1">
      <c r="A81" s="116" t="s">
        <v>638</v>
      </c>
      <c r="B81" s="114">
        <v>0</v>
      </c>
      <c r="C81" s="114">
        <v>0</v>
      </c>
      <c r="D81" s="114">
        <v>0</v>
      </c>
      <c r="E81" s="114">
        <v>0</v>
      </c>
      <c r="F81" s="114">
        <v>0</v>
      </c>
      <c r="G81" s="114">
        <v>0</v>
      </c>
      <c r="H81" s="114">
        <v>0</v>
      </c>
      <c r="I81" s="114">
        <v>0</v>
      </c>
      <c r="J81" s="114">
        <v>0</v>
      </c>
      <c r="K81" s="114">
        <v>0</v>
      </c>
      <c r="L81" s="47"/>
    </row>
    <row r="82" spans="1:12" ht="15" customHeight="1">
      <c r="A82" s="147" t="s">
        <v>639</v>
      </c>
      <c r="B82" s="114">
        <v>336850.43268000003</v>
      </c>
      <c r="C82" s="114">
        <v>308930.42301999999</v>
      </c>
      <c r="D82" s="114">
        <v>337100.38037999999</v>
      </c>
      <c r="E82" s="114">
        <v>341786.50416000001</v>
      </c>
      <c r="F82" s="114">
        <v>349440.73444999999</v>
      </c>
      <c r="G82" s="114">
        <v>420474.25048000005</v>
      </c>
      <c r="H82" s="114">
        <v>237320.30931000001</v>
      </c>
      <c r="I82" s="114">
        <v>22319.720069999999</v>
      </c>
      <c r="J82" s="114">
        <v>428734.49724</v>
      </c>
      <c r="K82" s="114">
        <v>29526.910070000002</v>
      </c>
      <c r="L82" s="47"/>
    </row>
    <row r="83" spans="1:12" ht="15" customHeight="1" thickBot="1">
      <c r="A83" s="116" t="s">
        <v>640</v>
      </c>
      <c r="B83" s="114">
        <v>-108502.46837999999</v>
      </c>
      <c r="C83" s="114">
        <v>-87848.473239999992</v>
      </c>
      <c r="D83" s="114">
        <v>-110557.94534000001</v>
      </c>
      <c r="E83" s="114">
        <v>-104400.98827</v>
      </c>
      <c r="F83" s="114">
        <v>-127950.16428</v>
      </c>
      <c r="G83" s="114">
        <v>-167179.50870999999</v>
      </c>
      <c r="H83" s="114">
        <v>-143696.84052</v>
      </c>
      <c r="I83" s="114">
        <v>-12993.572910000001</v>
      </c>
      <c r="J83" s="114">
        <v>-209098.20177000001</v>
      </c>
      <c r="K83" s="114">
        <v>-10904.87139</v>
      </c>
      <c r="L83" s="47"/>
    </row>
    <row r="84" spans="1:12" ht="15" customHeight="1" thickTop="1" thickBot="1">
      <c r="A84" s="394" t="s">
        <v>641</v>
      </c>
      <c r="B84" s="395">
        <v>228347.96430000002</v>
      </c>
      <c r="C84" s="395">
        <v>221081.94978</v>
      </c>
      <c r="D84" s="395">
        <v>226542.43503999998</v>
      </c>
      <c r="E84" s="395">
        <v>237385.51588999998</v>
      </c>
      <c r="F84" s="395">
        <v>221490.57016999999</v>
      </c>
      <c r="G84" s="395">
        <v>253294.74177000002</v>
      </c>
      <c r="H84" s="395">
        <v>93623.468790000014</v>
      </c>
      <c r="I84" s="395">
        <v>9326.1471600000004</v>
      </c>
      <c r="J84" s="395">
        <v>219636.29547000001</v>
      </c>
      <c r="K84" s="395">
        <v>18622.038680000001</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4" t="s">
        <v>442</v>
      </c>
      <c r="B1" s="744"/>
      <c r="C1" s="744"/>
      <c r="D1" s="744"/>
      <c r="E1" s="744"/>
      <c r="F1" s="744"/>
      <c r="G1" s="744"/>
      <c r="H1" s="744"/>
      <c r="I1" s="744"/>
      <c r="J1" s="744"/>
      <c r="K1" s="744"/>
      <c r="L1" s="47"/>
    </row>
    <row r="2" spans="1:12" ht="15" customHeight="1">
      <c r="A2" s="745" t="s">
        <v>576</v>
      </c>
      <c r="B2" s="745"/>
      <c r="C2" s="745"/>
      <c r="D2" s="745"/>
      <c r="E2" s="745"/>
      <c r="F2" s="745"/>
      <c r="G2" s="745"/>
      <c r="H2" s="745"/>
      <c r="I2" s="745"/>
      <c r="J2" s="745"/>
      <c r="K2" s="745"/>
      <c r="L2" s="47"/>
    </row>
    <row r="3" spans="1:12">
      <c r="A3" s="745" t="s">
        <v>642</v>
      </c>
      <c r="B3" s="745"/>
      <c r="C3" s="745"/>
      <c r="D3" s="745"/>
      <c r="E3" s="745"/>
      <c r="F3" s="745"/>
      <c r="G3" s="745"/>
      <c r="H3" s="745"/>
      <c r="I3" s="745"/>
      <c r="J3" s="745"/>
      <c r="K3" s="745"/>
      <c r="L3" s="47"/>
    </row>
    <row r="4" spans="1:12" ht="30" customHeight="1">
      <c r="A4" s="746" t="s">
        <v>515</v>
      </c>
      <c r="B4" s="746"/>
      <c r="C4" s="746"/>
      <c r="D4" s="746"/>
      <c r="E4" s="746"/>
      <c r="F4" s="746"/>
      <c r="G4" s="746"/>
      <c r="H4" s="746"/>
      <c r="I4" s="746"/>
      <c r="J4" s="746"/>
      <c r="K4" s="746"/>
      <c r="L4" s="47"/>
    </row>
    <row r="5" spans="1:12" ht="3.75" customHeight="1" thickBot="1">
      <c r="A5" s="47"/>
      <c r="B5" s="47"/>
      <c r="C5" s="47"/>
      <c r="D5" s="47"/>
      <c r="E5" s="47"/>
      <c r="F5" s="47"/>
      <c r="G5" s="47"/>
      <c r="H5" s="47"/>
      <c r="I5" s="47"/>
      <c r="J5" s="47"/>
      <c r="K5" s="47"/>
      <c r="L5" s="47"/>
    </row>
    <row r="6" spans="1:12"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c r="L6" s="393"/>
    </row>
    <row r="7" spans="1:12" ht="15" customHeight="1" thickTop="1" thickBot="1">
      <c r="A7" s="394" t="s">
        <v>584</v>
      </c>
      <c r="B7" s="395">
        <v>19540940.07344</v>
      </c>
      <c r="C7" s="395">
        <v>29038527.784110002</v>
      </c>
      <c r="D7" s="395">
        <v>22361224.640620001</v>
      </c>
      <c r="E7" s="395">
        <v>26257174.966630001</v>
      </c>
      <c r="F7" s="395">
        <v>30201381.69325</v>
      </c>
      <c r="G7" s="395">
        <v>29405490.767689999</v>
      </c>
      <c r="H7" s="395">
        <v>37405807.694959998</v>
      </c>
      <c r="I7" s="395">
        <v>33741782.199579999</v>
      </c>
      <c r="J7" s="395">
        <v>41194090.221900001</v>
      </c>
      <c r="K7" s="395">
        <v>40062281.270819999</v>
      </c>
      <c r="L7" s="47"/>
    </row>
    <row r="8" spans="1:12" s="16" customFormat="1" ht="15" customHeight="1" thickTop="1">
      <c r="A8" s="147" t="s">
        <v>162</v>
      </c>
      <c r="B8" s="114">
        <v>5262453.6626700005</v>
      </c>
      <c r="C8" s="114">
        <v>12881109.649879999</v>
      </c>
      <c r="D8" s="114">
        <v>3908747.8115300001</v>
      </c>
      <c r="E8" s="114">
        <v>6190914.7188800005</v>
      </c>
      <c r="F8" s="114">
        <v>7595717.1706400001</v>
      </c>
      <c r="G8" s="114">
        <v>4886714.2241199994</v>
      </c>
      <c r="H8" s="114">
        <v>9343321.938959999</v>
      </c>
      <c r="I8" s="114">
        <v>5305740.3730899999</v>
      </c>
      <c r="J8" s="114">
        <v>8597789.3376399986</v>
      </c>
      <c r="K8" s="114">
        <v>7789506.5642299997</v>
      </c>
      <c r="L8" s="47"/>
    </row>
    <row r="9" spans="1:12" s="16" customFormat="1" ht="15" customHeight="1">
      <c r="A9" s="147" t="s">
        <v>171</v>
      </c>
      <c r="B9" s="114">
        <v>4347456.8643000005</v>
      </c>
      <c r="C9" s="114">
        <v>4728451.5996000003</v>
      </c>
      <c r="D9" s="114">
        <v>4851834.3443599995</v>
      </c>
      <c r="E9" s="114">
        <v>4063929.8576700003</v>
      </c>
      <c r="F9" s="114">
        <v>4541889.64279</v>
      </c>
      <c r="G9" s="114">
        <v>3601044.2955200002</v>
      </c>
      <c r="H9" s="114">
        <v>4242469.2447899999</v>
      </c>
      <c r="I9" s="114">
        <v>4307661.75134</v>
      </c>
      <c r="J9" s="114">
        <v>4635655.4193500001</v>
      </c>
      <c r="K9" s="114">
        <v>4373592.63387</v>
      </c>
      <c r="L9" s="47"/>
    </row>
    <row r="10" spans="1:12" s="16" customFormat="1" ht="15" customHeight="1">
      <c r="A10" s="147" t="s">
        <v>180</v>
      </c>
      <c r="B10" s="114">
        <v>9196812.9354400001</v>
      </c>
      <c r="C10" s="114">
        <v>10494514.735169999</v>
      </c>
      <c r="D10" s="114">
        <v>12499287.02307</v>
      </c>
      <c r="E10" s="114">
        <v>14538916.439719999</v>
      </c>
      <c r="F10" s="114">
        <v>16585231.206969999</v>
      </c>
      <c r="G10" s="114">
        <v>18052213.130959999</v>
      </c>
      <c r="H10" s="114">
        <v>20413526.94884</v>
      </c>
      <c r="I10" s="114">
        <v>20741708.037930001</v>
      </c>
      <c r="J10" s="114">
        <v>22540122.164490003</v>
      </c>
      <c r="K10" s="114">
        <v>22581492.35066</v>
      </c>
      <c r="L10" s="47"/>
    </row>
    <row r="11" spans="1:12" s="16" customFormat="1" ht="15" customHeight="1">
      <c r="A11" s="148" t="s">
        <v>585</v>
      </c>
      <c r="B11" s="114">
        <v>9235275.0536900014</v>
      </c>
      <c r="C11" s="114">
        <v>10538390.90399</v>
      </c>
      <c r="D11" s="114">
        <v>12551281.354549998</v>
      </c>
      <c r="E11" s="114">
        <v>14566567.77891</v>
      </c>
      <c r="F11" s="114">
        <v>16611971.45321</v>
      </c>
      <c r="G11" s="114">
        <v>18000190.824810002</v>
      </c>
      <c r="H11" s="114">
        <v>19716433.582210001</v>
      </c>
      <c r="I11" s="114">
        <v>19989577.03785</v>
      </c>
      <c r="J11" s="114">
        <v>21615175.85249</v>
      </c>
      <c r="K11" s="114">
        <v>21684479.844220001</v>
      </c>
      <c r="L11" s="47"/>
    </row>
    <row r="12" spans="1:12" s="16" customFormat="1" ht="15" customHeight="1">
      <c r="A12" s="148" t="s">
        <v>586</v>
      </c>
      <c r="B12" s="114">
        <v>9114383.7860700004</v>
      </c>
      <c r="C12" s="114">
        <v>10309848.60592</v>
      </c>
      <c r="D12" s="114">
        <v>12138077.087469999</v>
      </c>
      <c r="E12" s="114">
        <v>14126477.1734</v>
      </c>
      <c r="F12" s="114">
        <v>16085669.990379998</v>
      </c>
      <c r="G12" s="114">
        <v>16911773.285560001</v>
      </c>
      <c r="H12" s="114">
        <v>18398503.319090001</v>
      </c>
      <c r="I12" s="114">
        <v>18171983.392049998</v>
      </c>
      <c r="J12" s="114">
        <v>16478838.74045</v>
      </c>
      <c r="K12" s="114">
        <v>16582185.0078</v>
      </c>
      <c r="L12" s="47"/>
    </row>
    <row r="13" spans="1:12" s="16" customFormat="1" ht="15" customHeight="1">
      <c r="A13" s="148" t="s">
        <v>587</v>
      </c>
      <c r="B13" s="114">
        <v>120891.26762</v>
      </c>
      <c r="C13" s="114">
        <v>228542.29806999999</v>
      </c>
      <c r="D13" s="114">
        <v>413204.26707999996</v>
      </c>
      <c r="E13" s="114">
        <v>440090.60550999996</v>
      </c>
      <c r="F13" s="114">
        <v>526301.46282999997</v>
      </c>
      <c r="G13" s="114">
        <v>1088417.5392499999</v>
      </c>
      <c r="H13" s="114">
        <v>1317930.2631199998</v>
      </c>
      <c r="I13" s="114">
        <v>1817593.6458000001</v>
      </c>
      <c r="J13" s="114">
        <v>5136337.11204</v>
      </c>
      <c r="K13" s="114">
        <v>5102294.8364200005</v>
      </c>
      <c r="L13" s="47"/>
    </row>
    <row r="14" spans="1:12" s="16" customFormat="1" ht="15" customHeight="1">
      <c r="A14" s="148" t="s">
        <v>588</v>
      </c>
      <c r="B14" s="114">
        <v>28853.839829999997</v>
      </c>
      <c r="C14" s="114">
        <v>32931.684390000002</v>
      </c>
      <c r="D14" s="114">
        <v>40902.683280000005</v>
      </c>
      <c r="E14" s="114">
        <v>35672.755320000004</v>
      </c>
      <c r="F14" s="114">
        <v>54546.954020000005</v>
      </c>
      <c r="G14" s="114">
        <v>79300.810329999993</v>
      </c>
      <c r="H14" s="114">
        <v>15648.762640000001</v>
      </c>
      <c r="I14" s="114">
        <v>54458.93808</v>
      </c>
      <c r="J14" s="114">
        <v>85650.619129999992</v>
      </c>
      <c r="K14" s="114">
        <v>69767.011659999989</v>
      </c>
      <c r="L14" s="47"/>
    </row>
    <row r="15" spans="1:12" s="16" customFormat="1" ht="15" customHeight="1">
      <c r="A15" s="148" t="s">
        <v>589</v>
      </c>
      <c r="B15" s="114">
        <v>27720.601699999999</v>
      </c>
      <c r="C15" s="114">
        <v>31369.831340000001</v>
      </c>
      <c r="D15" s="114">
        <v>38297.370909999998</v>
      </c>
      <c r="E15" s="114">
        <v>31579.317899999998</v>
      </c>
      <c r="F15" s="114">
        <v>39636.640899999999</v>
      </c>
      <c r="G15" s="114">
        <v>56312.350450000005</v>
      </c>
      <c r="H15" s="114">
        <v>14852.705019999999</v>
      </c>
      <c r="I15" s="114">
        <v>47347.049559999999</v>
      </c>
      <c r="J15" s="114">
        <v>41061.856979999997</v>
      </c>
      <c r="K15" s="114">
        <v>39192.671320000001</v>
      </c>
      <c r="L15" s="47"/>
    </row>
    <row r="16" spans="1:12" s="16" customFormat="1" ht="15" customHeight="1">
      <c r="A16" s="148" t="s">
        <v>590</v>
      </c>
      <c r="B16" s="114">
        <v>1133.23813</v>
      </c>
      <c r="C16" s="114">
        <v>1561.8530499999999</v>
      </c>
      <c r="D16" s="114">
        <v>2605.3123700000001</v>
      </c>
      <c r="E16" s="114">
        <v>4093.4374199999997</v>
      </c>
      <c r="F16" s="114">
        <v>14910.313119999999</v>
      </c>
      <c r="G16" s="114">
        <v>22988.459879999999</v>
      </c>
      <c r="H16" s="114">
        <v>796.05762000000004</v>
      </c>
      <c r="I16" s="114">
        <v>7111.8885199999995</v>
      </c>
      <c r="J16" s="114">
        <v>44588.762149999995</v>
      </c>
      <c r="K16" s="114">
        <v>30574.340339999999</v>
      </c>
      <c r="L16" s="47"/>
    </row>
    <row r="17" spans="1:12" s="16" customFormat="1" ht="15" customHeight="1">
      <c r="A17" s="148" t="s">
        <v>591</v>
      </c>
      <c r="B17" s="114">
        <v>116018.77256</v>
      </c>
      <c r="C17" s="114">
        <v>129358.11641</v>
      </c>
      <c r="D17" s="114">
        <v>139507.21421000001</v>
      </c>
      <c r="E17" s="114">
        <v>164203.02044999998</v>
      </c>
      <c r="F17" s="114">
        <v>210733.42294999998</v>
      </c>
      <c r="G17" s="114">
        <v>309327.88861999998</v>
      </c>
      <c r="H17" s="114">
        <v>379354.62695999997</v>
      </c>
      <c r="I17" s="114">
        <v>374547.45020999998</v>
      </c>
      <c r="J17" s="114">
        <v>425000.08337000001</v>
      </c>
      <c r="K17" s="114">
        <v>453588.94011999998</v>
      </c>
      <c r="L17" s="47"/>
    </row>
    <row r="18" spans="1:12" s="16" customFormat="1" ht="15" customHeight="1">
      <c r="A18" s="148" t="s">
        <v>592</v>
      </c>
      <c r="B18" s="114">
        <v>85810.886400000003</v>
      </c>
      <c r="C18" s="114">
        <v>94484.794900000008</v>
      </c>
      <c r="D18" s="114">
        <v>102628.63773999999</v>
      </c>
      <c r="E18" s="114">
        <v>131364.60655</v>
      </c>
      <c r="F18" s="114">
        <v>163897.32277</v>
      </c>
      <c r="G18" s="114">
        <v>202137.31837999998</v>
      </c>
      <c r="H18" s="114">
        <v>229955.71346</v>
      </c>
      <c r="I18" s="114">
        <v>225837.05187</v>
      </c>
      <c r="J18" s="114">
        <v>235709.08022999999</v>
      </c>
      <c r="K18" s="114">
        <v>239830.50862000001</v>
      </c>
      <c r="L18" s="47"/>
    </row>
    <row r="19" spans="1:12" s="16" customFormat="1" ht="15" customHeight="1">
      <c r="A19" s="148" t="s">
        <v>593</v>
      </c>
      <c r="B19" s="114">
        <v>30207.886160000002</v>
      </c>
      <c r="C19" s="114">
        <v>34873.321509999994</v>
      </c>
      <c r="D19" s="114">
        <v>36878.57647</v>
      </c>
      <c r="E19" s="114">
        <v>32838.4139</v>
      </c>
      <c r="F19" s="114">
        <v>46836.100180000001</v>
      </c>
      <c r="G19" s="114">
        <v>107190.57024</v>
      </c>
      <c r="H19" s="114">
        <v>149398.9135</v>
      </c>
      <c r="I19" s="114">
        <v>148710.39834000001</v>
      </c>
      <c r="J19" s="114">
        <v>189291.00313999999</v>
      </c>
      <c r="K19" s="114">
        <v>213758.43150000001</v>
      </c>
      <c r="L19" s="47"/>
    </row>
    <row r="20" spans="1:12" s="16" customFormat="1" ht="15" customHeight="1">
      <c r="A20" s="148" t="s">
        <v>193</v>
      </c>
      <c r="B20" s="114">
        <v>85458.088640000002</v>
      </c>
      <c r="C20" s="114">
        <v>89146.863629999993</v>
      </c>
      <c r="D20" s="114">
        <v>100326.91164000001</v>
      </c>
      <c r="E20" s="114">
        <v>120662.60805</v>
      </c>
      <c r="F20" s="114">
        <v>137535.93503999998</v>
      </c>
      <c r="G20" s="114">
        <v>159961.21256000001</v>
      </c>
      <c r="H20" s="114">
        <v>922099.64955999993</v>
      </c>
      <c r="I20" s="114">
        <v>944480.46923000005</v>
      </c>
      <c r="J20" s="114">
        <v>1107871.38784</v>
      </c>
      <c r="K20" s="114">
        <v>1083766.34889</v>
      </c>
      <c r="L20" s="47"/>
    </row>
    <row r="21" spans="1:12" s="16" customFormat="1" ht="15" customHeight="1">
      <c r="A21" s="148" t="s">
        <v>594</v>
      </c>
      <c r="B21" s="114">
        <v>-268792.81928</v>
      </c>
      <c r="C21" s="114">
        <v>-295312.83325000003</v>
      </c>
      <c r="D21" s="114">
        <v>-332731.14061</v>
      </c>
      <c r="E21" s="114">
        <v>-348189.72301000002</v>
      </c>
      <c r="F21" s="114">
        <v>-429556.55825</v>
      </c>
      <c r="G21" s="114">
        <v>-496567.60535999999</v>
      </c>
      <c r="H21" s="114">
        <v>-620009.67252999998</v>
      </c>
      <c r="I21" s="114">
        <v>-621355.85744000005</v>
      </c>
      <c r="J21" s="114">
        <v>-693575.77834000008</v>
      </c>
      <c r="K21" s="114">
        <v>-710109.79423</v>
      </c>
      <c r="L21" s="47"/>
    </row>
    <row r="22" spans="1:12" s="16" customFormat="1" ht="15" customHeight="1">
      <c r="A22" s="147" t="s">
        <v>206</v>
      </c>
      <c r="B22" s="114">
        <v>96169.410770000002</v>
      </c>
      <c r="C22" s="114">
        <v>103746.59203</v>
      </c>
      <c r="D22" s="114">
        <v>104395.30511</v>
      </c>
      <c r="E22" s="114">
        <v>107840.57462</v>
      </c>
      <c r="F22" s="114">
        <v>107978.87501999999</v>
      </c>
      <c r="G22" s="114">
        <v>117917.64465</v>
      </c>
      <c r="H22" s="114">
        <v>186798.24356</v>
      </c>
      <c r="I22" s="114">
        <v>182766.09878999999</v>
      </c>
      <c r="J22" s="114">
        <v>192556.49806000001</v>
      </c>
      <c r="K22" s="114">
        <v>206992.23577999999</v>
      </c>
      <c r="L22" s="47"/>
    </row>
    <row r="23" spans="1:12" s="16" customFormat="1" ht="15" customHeight="1">
      <c r="A23" s="147" t="s">
        <v>212</v>
      </c>
      <c r="B23" s="114">
        <v>256.83129000000002</v>
      </c>
      <c r="C23" s="114">
        <v>153.75670000000002</v>
      </c>
      <c r="D23" s="114">
        <v>652.27449000000001</v>
      </c>
      <c r="E23" s="114">
        <v>890.44313</v>
      </c>
      <c r="F23" s="114">
        <v>931.48018999999999</v>
      </c>
      <c r="G23" s="114">
        <v>1481.23936</v>
      </c>
      <c r="H23" s="114">
        <v>1900.15535</v>
      </c>
      <c r="I23" s="114">
        <v>1884.91895</v>
      </c>
      <c r="J23" s="114">
        <v>2509.8942099999999</v>
      </c>
      <c r="K23" s="114">
        <v>2470.79315</v>
      </c>
      <c r="L23" s="47"/>
    </row>
    <row r="24" spans="1:12" s="16" customFormat="1" ht="15" customHeight="1">
      <c r="A24" s="147" t="s">
        <v>595</v>
      </c>
      <c r="B24" s="114">
        <v>297382.53258</v>
      </c>
      <c r="C24" s="114">
        <v>451822.21489999996</v>
      </c>
      <c r="D24" s="114">
        <v>582497.77037000004</v>
      </c>
      <c r="E24" s="114">
        <v>877248.87676000001</v>
      </c>
      <c r="F24" s="114">
        <v>889461.10169000004</v>
      </c>
      <c r="G24" s="114">
        <v>2279969.1881900001</v>
      </c>
      <c r="H24" s="114">
        <v>2731237.3283099998</v>
      </c>
      <c r="I24" s="114">
        <v>2731141.4415799999</v>
      </c>
      <c r="J24" s="114">
        <v>4734341.5676000006</v>
      </c>
      <c r="K24" s="114">
        <v>4611157.6526000006</v>
      </c>
      <c r="L24" s="47"/>
    </row>
    <row r="25" spans="1:12" s="16" customFormat="1" ht="15" customHeight="1">
      <c r="A25" s="147" t="s">
        <v>223</v>
      </c>
      <c r="B25" s="114">
        <v>313345.14570999995</v>
      </c>
      <c r="C25" s="114">
        <v>359045.64919999999</v>
      </c>
      <c r="D25" s="114">
        <v>392047.02289999998</v>
      </c>
      <c r="E25" s="114">
        <v>443660.27824999997</v>
      </c>
      <c r="F25" s="114">
        <v>430132.78920999996</v>
      </c>
      <c r="G25" s="114">
        <v>427934.73647</v>
      </c>
      <c r="H25" s="114">
        <v>412636.08967000002</v>
      </c>
      <c r="I25" s="114">
        <v>406710.60480000003</v>
      </c>
      <c r="J25" s="114">
        <v>406781.21461999998</v>
      </c>
      <c r="K25" s="114">
        <v>413950.53422999999</v>
      </c>
      <c r="L25" s="47"/>
    </row>
    <row r="26" spans="1:12" s="16" customFormat="1" ht="15" customHeight="1">
      <c r="A26" s="147" t="s">
        <v>596</v>
      </c>
      <c r="B26" s="114">
        <v>27062.69068</v>
      </c>
      <c r="C26" s="114">
        <v>19683.586629999998</v>
      </c>
      <c r="D26" s="114">
        <v>21763.088789999998</v>
      </c>
      <c r="E26" s="114">
        <v>33773.777600000001</v>
      </c>
      <c r="F26" s="114">
        <v>50039.426740000003</v>
      </c>
      <c r="G26" s="114">
        <v>38216.308420000001</v>
      </c>
      <c r="H26" s="114">
        <v>73917.745479999998</v>
      </c>
      <c r="I26" s="114">
        <v>64168.973100000003</v>
      </c>
      <c r="J26" s="114">
        <v>84334.125930000009</v>
      </c>
      <c r="K26" s="114">
        <v>83118.506299999994</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597</v>
      </c>
      <c r="B28" s="395">
        <v>18313187.961369999</v>
      </c>
      <c r="C28" s="395">
        <v>27675165.293680001</v>
      </c>
      <c r="D28" s="395">
        <v>20677176.70538</v>
      </c>
      <c r="E28" s="395">
        <v>24409818.483310003</v>
      </c>
      <c r="F28" s="395">
        <v>28161941.947509997</v>
      </c>
      <c r="G28" s="395">
        <v>27112889.420029998</v>
      </c>
      <c r="H28" s="395">
        <v>35000351.377190001</v>
      </c>
      <c r="I28" s="395">
        <v>31317367.69483</v>
      </c>
      <c r="J28" s="395">
        <v>38637639.7042</v>
      </c>
      <c r="K28" s="395">
        <v>37473647.84313</v>
      </c>
      <c r="L28" s="47"/>
    </row>
    <row r="29" spans="1:12" s="16" customFormat="1" ht="15" customHeight="1" thickTop="1">
      <c r="A29" s="147" t="s">
        <v>598</v>
      </c>
      <c r="B29" s="114">
        <v>15206837.091610001</v>
      </c>
      <c r="C29" s="114">
        <v>21998200.75437</v>
      </c>
      <c r="D29" s="114">
        <v>15820471.67564</v>
      </c>
      <c r="E29" s="114">
        <v>16649221.31088</v>
      </c>
      <c r="F29" s="114">
        <v>20613960.020479999</v>
      </c>
      <c r="G29" s="114">
        <v>18313557.345589999</v>
      </c>
      <c r="H29" s="114">
        <v>21763384.64954</v>
      </c>
      <c r="I29" s="114">
        <v>21211181.363200001</v>
      </c>
      <c r="J29" s="114">
        <v>24480083.696869999</v>
      </c>
      <c r="K29" s="114">
        <v>24123322.294659998</v>
      </c>
      <c r="L29" s="47"/>
    </row>
    <row r="30" spans="1:12" s="16" customFormat="1" ht="15" customHeight="1">
      <c r="A30" s="148" t="s">
        <v>599</v>
      </c>
      <c r="B30" s="114">
        <v>3921123.9153100001</v>
      </c>
      <c r="C30" s="114">
        <v>6040077.2302700002</v>
      </c>
      <c r="D30" s="114">
        <v>4643454.0537900003</v>
      </c>
      <c r="E30" s="114">
        <v>4022127.5671100002</v>
      </c>
      <c r="F30" s="114">
        <v>4307212.3771599997</v>
      </c>
      <c r="G30" s="114">
        <v>2949791.3217099998</v>
      </c>
      <c r="H30" s="114">
        <v>3943470.9010700001</v>
      </c>
      <c r="I30" s="114">
        <v>3829924.4304999998</v>
      </c>
      <c r="J30" s="114">
        <v>4502997.5368599994</v>
      </c>
      <c r="K30" s="114">
        <v>4044666.17564</v>
      </c>
      <c r="L30" s="47"/>
    </row>
    <row r="31" spans="1:12" s="16" customFormat="1" ht="15" customHeight="1">
      <c r="A31" s="148" t="s">
        <v>600</v>
      </c>
      <c r="B31" s="114">
        <v>7130167.2214899994</v>
      </c>
      <c r="C31" s="114">
        <v>11622798.352149999</v>
      </c>
      <c r="D31" s="114">
        <v>6999865.8011400001</v>
      </c>
      <c r="E31" s="114">
        <v>7786295.3412100002</v>
      </c>
      <c r="F31" s="114">
        <v>9828827.570629999</v>
      </c>
      <c r="G31" s="114">
        <v>8125320.6398299998</v>
      </c>
      <c r="H31" s="114">
        <v>9883346.9450700004</v>
      </c>
      <c r="I31" s="114">
        <v>9125016.4578600004</v>
      </c>
      <c r="J31" s="114">
        <v>10925139.346170001</v>
      </c>
      <c r="K31" s="114">
        <v>10677473.697729999</v>
      </c>
      <c r="L31" s="47"/>
    </row>
    <row r="32" spans="1:12" s="16" customFormat="1" ht="15" customHeight="1">
      <c r="A32" s="148" t="s">
        <v>601</v>
      </c>
      <c r="B32" s="114">
        <v>80285.847069999989</v>
      </c>
      <c r="C32" s="114">
        <v>46519.527030000005</v>
      </c>
      <c r="D32" s="114">
        <v>25124.122299999999</v>
      </c>
      <c r="E32" s="114">
        <v>33831.829880000005</v>
      </c>
      <c r="F32" s="114">
        <v>6561.4993299999996</v>
      </c>
      <c r="G32" s="114">
        <v>5077.8899499999998</v>
      </c>
      <c r="H32" s="114">
        <v>1146.0907199999999</v>
      </c>
      <c r="I32" s="114">
        <v>1017.30177</v>
      </c>
      <c r="J32" s="114">
        <v>348.55607000000003</v>
      </c>
      <c r="K32" s="114">
        <v>348.59408000000002</v>
      </c>
      <c r="L32" s="47"/>
    </row>
    <row r="33" spans="1:12" s="16" customFormat="1" ht="15" customHeight="1">
      <c r="A33" s="148" t="s">
        <v>602</v>
      </c>
      <c r="B33" s="114">
        <v>347714.42633999995</v>
      </c>
      <c r="C33" s="114">
        <v>656808.18958000001</v>
      </c>
      <c r="D33" s="114">
        <v>710407.06960000005</v>
      </c>
      <c r="E33" s="114">
        <v>616273.61379999993</v>
      </c>
      <c r="F33" s="114">
        <v>462074.35363999999</v>
      </c>
      <c r="G33" s="114">
        <v>1066153.88656</v>
      </c>
      <c r="H33" s="114">
        <v>696583.00179000001</v>
      </c>
      <c r="I33" s="114">
        <v>702714.61799000006</v>
      </c>
      <c r="J33" s="114">
        <v>800858.84505999996</v>
      </c>
      <c r="K33" s="114">
        <v>786857.71035000007</v>
      </c>
      <c r="L33" s="47"/>
    </row>
    <row r="34" spans="1:12" s="16" customFormat="1" ht="15" customHeight="1">
      <c r="A34" s="148" t="s">
        <v>603</v>
      </c>
      <c r="B34" s="114">
        <v>3537325.2198699997</v>
      </c>
      <c r="C34" s="114">
        <v>3377299.2399899997</v>
      </c>
      <c r="D34" s="114">
        <v>3141647.9826199999</v>
      </c>
      <c r="E34" s="114">
        <v>3808636.0388400001</v>
      </c>
      <c r="F34" s="114">
        <v>5530540.38368</v>
      </c>
      <c r="G34" s="114">
        <v>5576185.1310299998</v>
      </c>
      <c r="H34" s="114">
        <v>6550402.3439100003</v>
      </c>
      <c r="I34" s="114">
        <v>6867706.0718400003</v>
      </c>
      <c r="J34" s="114">
        <v>7581732.2060799999</v>
      </c>
      <c r="K34" s="114">
        <v>7951293.3119200002</v>
      </c>
      <c r="L34" s="47"/>
    </row>
    <row r="35" spans="1:12" s="16" customFormat="1" ht="15" customHeight="1">
      <c r="A35" s="148" t="s">
        <v>604</v>
      </c>
      <c r="B35" s="114">
        <v>190220.46153</v>
      </c>
      <c r="C35" s="114">
        <v>254698.21534999998</v>
      </c>
      <c r="D35" s="114">
        <v>299972.64619</v>
      </c>
      <c r="E35" s="114">
        <v>382056.92004</v>
      </c>
      <c r="F35" s="114">
        <v>478743.83604000002</v>
      </c>
      <c r="G35" s="114">
        <v>591028.47650999995</v>
      </c>
      <c r="H35" s="114">
        <v>688435.36698000005</v>
      </c>
      <c r="I35" s="114">
        <v>684802.48323999997</v>
      </c>
      <c r="J35" s="114">
        <v>669007.20663000003</v>
      </c>
      <c r="K35" s="114">
        <v>662682.80494000006</v>
      </c>
      <c r="L35" s="47"/>
    </row>
    <row r="36" spans="1:12" s="16" customFormat="1" ht="15" customHeight="1">
      <c r="A36" s="147" t="s">
        <v>605</v>
      </c>
      <c r="B36" s="114">
        <v>102758.11087</v>
      </c>
      <c r="C36" s="114">
        <v>196081.15238999997</v>
      </c>
      <c r="D36" s="114">
        <v>117024.45144</v>
      </c>
      <c r="E36" s="114">
        <v>58968.294529999999</v>
      </c>
      <c r="F36" s="114">
        <v>89278.41562</v>
      </c>
      <c r="G36" s="114">
        <v>85628.838599999988</v>
      </c>
      <c r="H36" s="114">
        <v>134350.35159999999</v>
      </c>
      <c r="I36" s="114">
        <v>117046.12531</v>
      </c>
      <c r="J36" s="114">
        <v>99598.44094</v>
      </c>
      <c r="K36" s="114">
        <v>114515.61898</v>
      </c>
      <c r="L36" s="47"/>
    </row>
    <row r="37" spans="1:12" s="16" customFormat="1" ht="15" customHeight="1">
      <c r="A37" s="147" t="s">
        <v>606</v>
      </c>
      <c r="B37" s="114">
        <v>765369.53162999998</v>
      </c>
      <c r="C37" s="114">
        <v>896524.86805999989</v>
      </c>
      <c r="D37" s="114">
        <v>1143942.8863499998</v>
      </c>
      <c r="E37" s="114">
        <v>2088034.6581999999</v>
      </c>
      <c r="F37" s="114">
        <v>1923054.7456800002</v>
      </c>
      <c r="G37" s="114">
        <v>3895736.1414600001</v>
      </c>
      <c r="H37" s="114">
        <v>4486631.2998599997</v>
      </c>
      <c r="I37" s="114">
        <v>4175264.0951399999</v>
      </c>
      <c r="J37" s="114">
        <v>4239485.7915099999</v>
      </c>
      <c r="K37" s="114">
        <v>4087460.2000500001</v>
      </c>
      <c r="L37" s="47"/>
    </row>
    <row r="38" spans="1:12" s="16" customFormat="1" ht="15" customHeight="1">
      <c r="A38" s="147" t="s">
        <v>607</v>
      </c>
      <c r="B38" s="114">
        <v>336712.19042</v>
      </c>
      <c r="C38" s="114">
        <v>338193.77468999999</v>
      </c>
      <c r="D38" s="114">
        <v>361484.03256999998</v>
      </c>
      <c r="E38" s="114">
        <v>425531.04518000002</v>
      </c>
      <c r="F38" s="114">
        <v>453472.25979000004</v>
      </c>
      <c r="G38" s="114">
        <v>515844.26647999999</v>
      </c>
      <c r="H38" s="114">
        <v>621595.23811000003</v>
      </c>
      <c r="I38" s="114">
        <v>658127.25549000001</v>
      </c>
      <c r="J38" s="114">
        <v>862515.48762000003</v>
      </c>
      <c r="K38" s="114">
        <v>725858.65170000005</v>
      </c>
      <c r="L38" s="47"/>
    </row>
    <row r="39" spans="1:12" s="16" customFormat="1" ht="15" customHeight="1">
      <c r="A39" s="147" t="s">
        <v>277</v>
      </c>
      <c r="B39" s="114">
        <v>153046.23752000002</v>
      </c>
      <c r="C39" s="114">
        <v>202238.58353</v>
      </c>
      <c r="D39" s="114">
        <v>193730.24202000001</v>
      </c>
      <c r="E39" s="114">
        <v>239684.80334000001</v>
      </c>
      <c r="F39" s="114">
        <v>281290.25310000003</v>
      </c>
      <c r="G39" s="114">
        <v>296076.50206000003</v>
      </c>
      <c r="H39" s="114">
        <v>314320.27352999995</v>
      </c>
      <c r="I39" s="114">
        <v>319182.51927999995</v>
      </c>
      <c r="J39" s="114">
        <v>323251.34305000002</v>
      </c>
      <c r="K39" s="114">
        <v>322235.22470999998</v>
      </c>
      <c r="L39" s="47"/>
    </row>
    <row r="40" spans="1:12" s="16" customFormat="1" ht="15" customHeight="1">
      <c r="A40" s="147" t="s">
        <v>283</v>
      </c>
      <c r="B40" s="114">
        <v>0</v>
      </c>
      <c r="C40" s="114">
        <v>0</v>
      </c>
      <c r="D40" s="114">
        <v>0</v>
      </c>
      <c r="E40" s="114">
        <v>0</v>
      </c>
      <c r="F40" s="114">
        <v>0</v>
      </c>
      <c r="G40" s="114">
        <v>0</v>
      </c>
      <c r="H40" s="114">
        <v>0</v>
      </c>
      <c r="I40" s="114">
        <v>0</v>
      </c>
      <c r="J40" s="114">
        <v>0</v>
      </c>
      <c r="K40" s="114">
        <v>0</v>
      </c>
      <c r="L40" s="47"/>
    </row>
    <row r="41" spans="1:12" s="16" customFormat="1" ht="15" customHeight="1">
      <c r="A41" s="147" t="s">
        <v>608</v>
      </c>
      <c r="B41" s="114">
        <v>0</v>
      </c>
      <c r="C41" s="114">
        <v>0</v>
      </c>
      <c r="D41" s="114">
        <v>0</v>
      </c>
      <c r="E41" s="114">
        <v>0</v>
      </c>
      <c r="F41" s="114">
        <v>0</v>
      </c>
      <c r="G41" s="114">
        <v>0</v>
      </c>
      <c r="H41" s="114">
        <v>0</v>
      </c>
      <c r="I41" s="114">
        <v>0</v>
      </c>
      <c r="J41" s="114">
        <v>0</v>
      </c>
      <c r="K41" s="114">
        <v>0</v>
      </c>
      <c r="L41" s="47"/>
    </row>
    <row r="42" spans="1:12" s="17" customFormat="1" ht="15" customHeight="1" thickBot="1">
      <c r="A42" s="147" t="s">
        <v>458</v>
      </c>
      <c r="B42" s="114">
        <v>1748464.79932</v>
      </c>
      <c r="C42" s="114">
        <v>4043926.1606399999</v>
      </c>
      <c r="D42" s="114">
        <v>3040523.4173600003</v>
      </c>
      <c r="E42" s="114">
        <v>4948378.3711800007</v>
      </c>
      <c r="F42" s="114">
        <v>4800886.2528400002</v>
      </c>
      <c r="G42" s="114">
        <v>4006046.3258400001</v>
      </c>
      <c r="H42" s="114">
        <v>7680069.5645500002</v>
      </c>
      <c r="I42" s="114">
        <v>4836566.33641</v>
      </c>
      <c r="J42" s="114">
        <v>8632704.9442099985</v>
      </c>
      <c r="K42" s="114">
        <v>8100255.8530299999</v>
      </c>
      <c r="L42" s="47"/>
    </row>
    <row r="43" spans="1:12" ht="15" customHeight="1" thickTop="1" thickBot="1">
      <c r="A43" s="394" t="s">
        <v>609</v>
      </c>
      <c r="B43" s="395">
        <v>1227752.11206</v>
      </c>
      <c r="C43" s="395">
        <v>1363362.4904100001</v>
      </c>
      <c r="D43" s="395">
        <v>1684047.9352299999</v>
      </c>
      <c r="E43" s="395">
        <v>1847356.4832899999</v>
      </c>
      <c r="F43" s="395">
        <v>2039439.7457300001</v>
      </c>
      <c r="G43" s="395">
        <v>2292601.3476300002</v>
      </c>
      <c r="H43" s="395">
        <v>2405456.3177399999</v>
      </c>
      <c r="I43" s="395">
        <v>2424414.5047300002</v>
      </c>
      <c r="J43" s="395">
        <v>2556450.51767</v>
      </c>
      <c r="K43" s="395">
        <v>2588633.42766</v>
      </c>
      <c r="L43" s="47"/>
    </row>
    <row r="44" spans="1:12" s="16" customFormat="1" ht="15" customHeight="1" thickTop="1">
      <c r="A44" s="147" t="s">
        <v>298</v>
      </c>
      <c r="B44" s="114">
        <v>1023772.39</v>
      </c>
      <c r="C44" s="114">
        <v>1145007.69</v>
      </c>
      <c r="D44" s="114">
        <v>1405394.55</v>
      </c>
      <c r="E44" s="114">
        <v>1565113.55</v>
      </c>
      <c r="F44" s="114">
        <v>1711875.84</v>
      </c>
      <c r="G44" s="114">
        <v>1882031.5</v>
      </c>
      <c r="H44" s="114">
        <v>2104896.58</v>
      </c>
      <c r="I44" s="114">
        <v>2104896.58</v>
      </c>
      <c r="J44" s="114">
        <v>2216017.4300000002</v>
      </c>
      <c r="K44" s="114">
        <v>2216017.4300000002</v>
      </c>
      <c r="L44" s="47"/>
    </row>
    <row r="45" spans="1:12" s="16" customFormat="1" ht="15" customHeight="1">
      <c r="A45" s="147" t="s">
        <v>302</v>
      </c>
      <c r="B45" s="114">
        <v>0</v>
      </c>
      <c r="C45" s="114">
        <v>0</v>
      </c>
      <c r="D45" s="114">
        <v>0</v>
      </c>
      <c r="E45" s="114">
        <v>0</v>
      </c>
      <c r="F45" s="114">
        <v>0</v>
      </c>
      <c r="G45" s="114">
        <v>0</v>
      </c>
      <c r="H45" s="114">
        <v>0</v>
      </c>
      <c r="I45" s="114">
        <v>0</v>
      </c>
      <c r="J45" s="114">
        <v>0</v>
      </c>
      <c r="K45" s="114">
        <v>0</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610</v>
      </c>
      <c r="B47" s="114">
        <v>59651.93028</v>
      </c>
      <c r="C47" s="114">
        <v>74084.754549999998</v>
      </c>
      <c r="D47" s="114">
        <v>88511.737659999999</v>
      </c>
      <c r="E47" s="114">
        <v>107525.88639</v>
      </c>
      <c r="F47" s="114">
        <v>124997.62048</v>
      </c>
      <c r="G47" s="114">
        <v>145254.26863999999</v>
      </c>
      <c r="H47" s="114">
        <v>177092.14446000001</v>
      </c>
      <c r="I47" s="114">
        <v>177092.14446000001</v>
      </c>
      <c r="J47" s="114">
        <v>189438.88772999999</v>
      </c>
      <c r="K47" s="114">
        <v>189438.88772999999</v>
      </c>
      <c r="L47" s="47"/>
    </row>
    <row r="48" spans="1:12" s="16" customFormat="1" ht="15" customHeight="1">
      <c r="A48" s="147" t="s">
        <v>312</v>
      </c>
      <c r="B48" s="114">
        <v>144327.79178</v>
      </c>
      <c r="C48" s="114">
        <v>144270.04586000001</v>
      </c>
      <c r="D48" s="114">
        <v>190141.64757</v>
      </c>
      <c r="E48" s="114">
        <v>174717.04690000002</v>
      </c>
      <c r="F48" s="114">
        <v>202566.28524999999</v>
      </c>
      <c r="G48" s="114">
        <v>265315.57899000001</v>
      </c>
      <c r="H48" s="114">
        <v>123467.59328</v>
      </c>
      <c r="I48" s="114">
        <v>142425.78027000002</v>
      </c>
      <c r="J48" s="114">
        <v>150994.19993999999</v>
      </c>
      <c r="K48" s="114">
        <v>183177.10993000001</v>
      </c>
      <c r="L48" s="47"/>
    </row>
    <row r="49" spans="1:12" s="16" customFormat="1" ht="15" customHeight="1">
      <c r="A49" s="148" t="s">
        <v>611</v>
      </c>
      <c r="B49" s="114">
        <v>0</v>
      </c>
      <c r="C49" s="114">
        <v>0</v>
      </c>
      <c r="D49" s="114">
        <v>0</v>
      </c>
      <c r="E49" s="114">
        <v>0</v>
      </c>
      <c r="F49" s="114">
        <v>0</v>
      </c>
      <c r="G49" s="114">
        <v>0</v>
      </c>
      <c r="H49" s="114">
        <v>0</v>
      </c>
      <c r="I49" s="114">
        <v>123467.59327</v>
      </c>
      <c r="J49" s="114">
        <v>0</v>
      </c>
      <c r="K49" s="114">
        <v>150994.19991999998</v>
      </c>
      <c r="L49" s="47"/>
    </row>
    <row r="50" spans="1:12" s="17" customFormat="1" ht="15" customHeight="1" thickBot="1">
      <c r="A50" s="148" t="s">
        <v>612</v>
      </c>
      <c r="B50" s="114">
        <v>144327.79178</v>
      </c>
      <c r="C50" s="114">
        <v>144270.04586000001</v>
      </c>
      <c r="D50" s="114">
        <v>190141.64757</v>
      </c>
      <c r="E50" s="114">
        <v>174717.04690000002</v>
      </c>
      <c r="F50" s="114">
        <v>202566.28524999999</v>
      </c>
      <c r="G50" s="114">
        <v>265315.57899000001</v>
      </c>
      <c r="H50" s="114">
        <v>123467.59328</v>
      </c>
      <c r="I50" s="114">
        <v>18958.187000000002</v>
      </c>
      <c r="J50" s="114">
        <v>150994.19993999999</v>
      </c>
      <c r="K50" s="114">
        <v>32182.910010000003</v>
      </c>
      <c r="L50" s="47"/>
    </row>
    <row r="51" spans="1:12" ht="15" customHeight="1" thickTop="1" thickBot="1">
      <c r="A51" s="394" t="s">
        <v>613</v>
      </c>
      <c r="B51" s="395">
        <v>19540940.073430002</v>
      </c>
      <c r="C51" s="395">
        <v>29038527.784090001</v>
      </c>
      <c r="D51" s="395">
        <v>22361224.640610002</v>
      </c>
      <c r="E51" s="395">
        <v>26257174.966599997</v>
      </c>
      <c r="F51" s="395">
        <v>30201381.693240002</v>
      </c>
      <c r="G51" s="395">
        <v>29405490.767659999</v>
      </c>
      <c r="H51" s="395">
        <v>37405807.694930002</v>
      </c>
      <c r="I51" s="395">
        <v>33741782.199560001</v>
      </c>
      <c r="J51" s="395">
        <v>41194090.221870005</v>
      </c>
      <c r="K51" s="395">
        <v>40062281.270790003</v>
      </c>
      <c r="L51" s="47"/>
    </row>
    <row r="52" spans="1:12" s="16" customFormat="1" ht="15" customHeight="1" thickTop="1">
      <c r="A52" s="113" t="s">
        <v>614</v>
      </c>
      <c r="B52" s="114">
        <v>1107349.74535</v>
      </c>
      <c r="C52" s="114">
        <v>1507792.5715300001</v>
      </c>
      <c r="D52" s="114">
        <v>1590394.90329</v>
      </c>
      <c r="E52" s="114">
        <v>1456489.89001</v>
      </c>
      <c r="F52" s="114">
        <v>1177499.6113699998</v>
      </c>
      <c r="G52" s="114">
        <v>1100235.01229</v>
      </c>
      <c r="H52" s="114">
        <v>824850.12285000004</v>
      </c>
      <c r="I52" s="114">
        <v>837337.97575999994</v>
      </c>
      <c r="J52" s="114">
        <v>808695.75572000002</v>
      </c>
      <c r="K52" s="114">
        <v>790454.18715000001</v>
      </c>
      <c r="L52" s="47"/>
    </row>
    <row r="53" spans="1:12" s="17" customFormat="1" ht="15" customHeight="1">
      <c r="A53" s="148" t="s">
        <v>615</v>
      </c>
      <c r="B53" s="114">
        <v>140717.05882000001</v>
      </c>
      <c r="C53" s="114">
        <v>130612.24309</v>
      </c>
      <c r="D53" s="114">
        <v>253926.85183</v>
      </c>
      <c r="E53" s="114">
        <v>82621.259080000003</v>
      </c>
      <c r="F53" s="114">
        <v>35453.115659999996</v>
      </c>
      <c r="G53" s="114">
        <v>53515.408259999997</v>
      </c>
      <c r="H53" s="114">
        <v>52972.23461</v>
      </c>
      <c r="I53" s="114">
        <v>48509.695329999995</v>
      </c>
      <c r="J53" s="114">
        <v>53973.150979999999</v>
      </c>
      <c r="K53" s="114">
        <v>51156.270340000003</v>
      </c>
      <c r="L53" s="47"/>
    </row>
    <row r="54" spans="1:12" s="17" customFormat="1" ht="15" customHeight="1">
      <c r="A54" s="148" t="s">
        <v>616</v>
      </c>
      <c r="B54" s="114">
        <v>923021.57632000011</v>
      </c>
      <c r="C54" s="114">
        <v>1333914.2200499999</v>
      </c>
      <c r="D54" s="114">
        <v>1286416.22689</v>
      </c>
      <c r="E54" s="114">
        <v>1320814.95386</v>
      </c>
      <c r="F54" s="114">
        <v>1086613.1690799999</v>
      </c>
      <c r="G54" s="114">
        <v>989866.34973000002</v>
      </c>
      <c r="H54" s="114">
        <v>715747.81990999996</v>
      </c>
      <c r="I54" s="114">
        <v>731286.88021000009</v>
      </c>
      <c r="J54" s="114">
        <v>696289.47120000003</v>
      </c>
      <c r="K54" s="114">
        <v>679391.43234000006</v>
      </c>
      <c r="L54" s="47"/>
    </row>
    <row r="55" spans="1:12" s="17" customFormat="1" ht="15" customHeight="1">
      <c r="A55" s="148" t="s">
        <v>617</v>
      </c>
      <c r="B55" s="114">
        <v>0</v>
      </c>
      <c r="C55" s="114">
        <v>0</v>
      </c>
      <c r="D55" s="114">
        <v>0</v>
      </c>
      <c r="E55" s="114">
        <v>0</v>
      </c>
      <c r="F55" s="114">
        <v>0</v>
      </c>
      <c r="G55" s="114">
        <v>0</v>
      </c>
      <c r="H55" s="114">
        <v>0</v>
      </c>
      <c r="I55" s="114">
        <v>0</v>
      </c>
      <c r="J55" s="114">
        <v>0</v>
      </c>
      <c r="K55" s="114">
        <v>0</v>
      </c>
      <c r="L55" s="47"/>
    </row>
    <row r="56" spans="1:12" s="17" customFormat="1" ht="15" customHeight="1">
      <c r="A56" s="148" t="s">
        <v>618</v>
      </c>
      <c r="B56" s="114">
        <v>43611.110209999999</v>
      </c>
      <c r="C56" s="114">
        <v>43266.108390000001</v>
      </c>
      <c r="D56" s="114">
        <v>50051.824569999997</v>
      </c>
      <c r="E56" s="114">
        <v>53053.677069999998</v>
      </c>
      <c r="F56" s="114">
        <v>55433.326630000003</v>
      </c>
      <c r="G56" s="114">
        <v>56853.254300000001</v>
      </c>
      <c r="H56" s="114">
        <v>56130.068329999995</v>
      </c>
      <c r="I56" s="114">
        <v>57541.400219999996</v>
      </c>
      <c r="J56" s="114">
        <v>58433.133540000003</v>
      </c>
      <c r="K56" s="114">
        <v>59906.484469999996</v>
      </c>
      <c r="L56" s="47"/>
    </row>
    <row r="57" spans="1:12" s="17" customFormat="1" ht="15" customHeight="1">
      <c r="A57" s="148" t="s">
        <v>619</v>
      </c>
      <c r="B57" s="114">
        <v>0</v>
      </c>
      <c r="C57" s="114">
        <v>0</v>
      </c>
      <c r="D57" s="114">
        <v>0</v>
      </c>
      <c r="E57" s="114">
        <v>0</v>
      </c>
      <c r="F57" s="114">
        <v>0</v>
      </c>
      <c r="G57" s="114">
        <v>0</v>
      </c>
      <c r="H57" s="114">
        <v>0</v>
      </c>
      <c r="I57" s="114">
        <v>0</v>
      </c>
      <c r="J57" s="114">
        <v>0</v>
      </c>
      <c r="K57" s="114">
        <v>0</v>
      </c>
      <c r="L57" s="47"/>
    </row>
    <row r="58" spans="1:12" s="17" customFormat="1" ht="15" customHeight="1">
      <c r="A58" s="147" t="s">
        <v>620</v>
      </c>
      <c r="B58" s="114">
        <v>50118723.616999999</v>
      </c>
      <c r="C58" s="114">
        <v>52118673.665959999</v>
      </c>
      <c r="D58" s="114">
        <v>54075939.261199996</v>
      </c>
      <c r="E58" s="114">
        <v>57048943.715810001</v>
      </c>
      <c r="F58" s="114">
        <v>60544313.260589994</v>
      </c>
      <c r="G58" s="114">
        <v>61874415.016800001</v>
      </c>
      <c r="H58" s="114">
        <v>62514761.17921</v>
      </c>
      <c r="I58" s="114">
        <v>62503414.301059999</v>
      </c>
      <c r="J58" s="114">
        <v>68675657.731550008</v>
      </c>
      <c r="K58" s="114">
        <v>70148884.548500001</v>
      </c>
      <c r="L58" s="47"/>
    </row>
    <row r="59" spans="1:12" ht="30" customHeight="1">
      <c r="A59" s="396" t="s">
        <v>621</v>
      </c>
      <c r="B59" s="397">
        <v>1054467.2258200001</v>
      </c>
      <c r="C59" s="397">
        <v>1170763.4408</v>
      </c>
      <c r="D59" s="397">
        <v>1231575.5424300001</v>
      </c>
      <c r="E59" s="397">
        <v>1381570.56736</v>
      </c>
      <c r="F59" s="397">
        <v>1552237.4139700001</v>
      </c>
      <c r="G59" s="397">
        <v>1749005.89099</v>
      </c>
      <c r="H59" s="397">
        <v>1720907.1551900001</v>
      </c>
      <c r="I59" s="397">
        <v>284569.27895000001</v>
      </c>
      <c r="J59" s="397">
        <v>1922357.5677100001</v>
      </c>
      <c r="K59" s="397">
        <v>339169.81699999998</v>
      </c>
      <c r="L59" s="47"/>
    </row>
    <row r="60" spans="1:12" ht="15" customHeight="1">
      <c r="A60" s="148" t="s">
        <v>622</v>
      </c>
      <c r="B60" s="114">
        <v>-143518.57343000002</v>
      </c>
      <c r="C60" s="114">
        <v>-194033.91063</v>
      </c>
      <c r="D60" s="114">
        <v>-174989.57236000002</v>
      </c>
      <c r="E60" s="114">
        <v>-224475.45957000001</v>
      </c>
      <c r="F60" s="114">
        <v>-327992.07935000001</v>
      </c>
      <c r="G60" s="114">
        <v>-376060.29179000005</v>
      </c>
      <c r="H60" s="114">
        <v>-464439.61616000003</v>
      </c>
      <c r="I60" s="114">
        <v>-90729.286560000008</v>
      </c>
      <c r="J60" s="114">
        <v>-634616.38974999997</v>
      </c>
      <c r="K60" s="114">
        <v>-117073.10209999999</v>
      </c>
      <c r="L60" s="47"/>
    </row>
    <row r="61" spans="1:12" ht="15" customHeight="1">
      <c r="A61" s="147" t="s">
        <v>623</v>
      </c>
      <c r="B61" s="114">
        <v>910948.65238999994</v>
      </c>
      <c r="C61" s="114">
        <v>976729.53016999993</v>
      </c>
      <c r="D61" s="114">
        <v>1056585.97007</v>
      </c>
      <c r="E61" s="114">
        <v>1157095.10779</v>
      </c>
      <c r="F61" s="114">
        <v>1224245.3346199999</v>
      </c>
      <c r="G61" s="114">
        <v>1372945.5992000001</v>
      </c>
      <c r="H61" s="114">
        <v>1256467.5390299999</v>
      </c>
      <c r="I61" s="114">
        <v>193839.99239</v>
      </c>
      <c r="J61" s="114">
        <v>1287741.17796</v>
      </c>
      <c r="K61" s="114">
        <v>222096.71489999999</v>
      </c>
      <c r="L61" s="47"/>
    </row>
    <row r="62" spans="1:12" ht="15" customHeight="1">
      <c r="A62" s="116" t="s">
        <v>624</v>
      </c>
      <c r="B62" s="114">
        <v>374788.08441000001</v>
      </c>
      <c r="C62" s="114">
        <v>446759.68631999998</v>
      </c>
      <c r="D62" s="114">
        <v>525550.67966000002</v>
      </c>
      <c r="E62" s="114">
        <v>567498.59389999998</v>
      </c>
      <c r="F62" s="114">
        <v>534565.64194999996</v>
      </c>
      <c r="G62" s="114">
        <v>672863.37251999998</v>
      </c>
      <c r="H62" s="114">
        <v>604465.72312999994</v>
      </c>
      <c r="I62" s="114">
        <v>93245.33034</v>
      </c>
      <c r="J62" s="114">
        <v>566523.00674999994</v>
      </c>
      <c r="K62" s="114">
        <v>114552.59254000001</v>
      </c>
      <c r="L62" s="47"/>
    </row>
    <row r="63" spans="1:12" ht="15" customHeight="1">
      <c r="A63" s="148" t="s">
        <v>625</v>
      </c>
      <c r="B63" s="114">
        <v>-93457.174459999995</v>
      </c>
      <c r="C63" s="114">
        <v>-96240.914999999994</v>
      </c>
      <c r="D63" s="114">
        <v>-184360.22694999998</v>
      </c>
      <c r="E63" s="114">
        <v>-211993.13978999999</v>
      </c>
      <c r="F63" s="114">
        <v>-200672.62081999998</v>
      </c>
      <c r="G63" s="114">
        <v>-321429.89647000004</v>
      </c>
      <c r="H63" s="114">
        <v>-291884.12138999999</v>
      </c>
      <c r="I63" s="114">
        <v>-44697.159740000003</v>
      </c>
      <c r="J63" s="114">
        <v>-229853.50607</v>
      </c>
      <c r="K63" s="114">
        <v>-38313.43879</v>
      </c>
      <c r="L63" s="47"/>
    </row>
    <row r="64" spans="1:12" ht="15" customHeight="1">
      <c r="A64" s="117" t="s">
        <v>626</v>
      </c>
      <c r="B64" s="114">
        <v>1192279.5623399999</v>
      </c>
      <c r="C64" s="114">
        <v>1327248.30149</v>
      </c>
      <c r="D64" s="114">
        <v>1397776.4227799999</v>
      </c>
      <c r="E64" s="114">
        <v>1512600.5619000001</v>
      </c>
      <c r="F64" s="114">
        <v>1558138.3557500001</v>
      </c>
      <c r="G64" s="114">
        <v>1724379.07525</v>
      </c>
      <c r="H64" s="114">
        <v>1569049.1407699999</v>
      </c>
      <c r="I64" s="114">
        <v>242388.16299000001</v>
      </c>
      <c r="J64" s="114">
        <v>1624410.6786400001</v>
      </c>
      <c r="K64" s="114">
        <v>298335.86864999996</v>
      </c>
      <c r="L64" s="47"/>
    </row>
    <row r="65" spans="1:12" ht="15" customHeight="1">
      <c r="A65" s="116" t="s">
        <v>627</v>
      </c>
      <c r="B65" s="114">
        <v>192469.22731000002</v>
      </c>
      <c r="C65" s="114">
        <v>211066.14285</v>
      </c>
      <c r="D65" s="114">
        <v>285406.28489000001</v>
      </c>
      <c r="E65" s="114">
        <v>248689.22696999999</v>
      </c>
      <c r="F65" s="114">
        <v>306788.58017999999</v>
      </c>
      <c r="G65" s="114">
        <v>299872.81226999999</v>
      </c>
      <c r="H65" s="114">
        <v>226103.63938000001</v>
      </c>
      <c r="I65" s="114">
        <v>38092.895060000003</v>
      </c>
      <c r="J65" s="114">
        <v>279257.51948000002</v>
      </c>
      <c r="K65" s="114">
        <v>48946.08223</v>
      </c>
      <c r="L65" s="47"/>
    </row>
    <row r="66" spans="1:12" ht="15" customHeight="1">
      <c r="A66" s="116" t="s">
        <v>628</v>
      </c>
      <c r="B66" s="114">
        <v>-297317.96883999999</v>
      </c>
      <c r="C66" s="114">
        <v>-298710.71861000004</v>
      </c>
      <c r="D66" s="114">
        <v>-375341.36285000003</v>
      </c>
      <c r="E66" s="114">
        <v>-414954.69498000003</v>
      </c>
      <c r="F66" s="114">
        <v>-449327.31943000003</v>
      </c>
      <c r="G66" s="114">
        <v>-421162.31156</v>
      </c>
      <c r="H66" s="114">
        <v>-419986.91696</v>
      </c>
      <c r="I66" s="114">
        <v>-52187.668899999997</v>
      </c>
      <c r="J66" s="114">
        <v>-471032.87935</v>
      </c>
      <c r="K66" s="114">
        <v>-88914.463470000002</v>
      </c>
      <c r="L66" s="47"/>
    </row>
    <row r="67" spans="1:12" ht="15" customHeight="1">
      <c r="A67" s="147" t="s">
        <v>629</v>
      </c>
      <c r="B67" s="114">
        <v>1087430.8208099999</v>
      </c>
      <c r="C67" s="114">
        <v>1239603.7257300001</v>
      </c>
      <c r="D67" s="114">
        <v>1307841.34482</v>
      </c>
      <c r="E67" s="114">
        <v>1346335.0938900001</v>
      </c>
      <c r="F67" s="114">
        <v>1415599.6165</v>
      </c>
      <c r="G67" s="114">
        <v>1603089.57596</v>
      </c>
      <c r="H67" s="114">
        <v>1375165.8631899999</v>
      </c>
      <c r="I67" s="114">
        <v>228293.38915</v>
      </c>
      <c r="J67" s="114">
        <v>1432635.31877</v>
      </c>
      <c r="K67" s="114">
        <v>258367.48741</v>
      </c>
      <c r="L67" s="47"/>
    </row>
    <row r="68" spans="1:12" ht="15" customHeight="1">
      <c r="A68" s="148" t="s">
        <v>630</v>
      </c>
      <c r="B68" s="114">
        <v>-853966.15090999997</v>
      </c>
      <c r="C68" s="114">
        <v>-1010114.82985</v>
      </c>
      <c r="D68" s="114">
        <v>-1027431.70791</v>
      </c>
      <c r="E68" s="114">
        <v>-1050696.9902999999</v>
      </c>
      <c r="F68" s="114">
        <v>-1123612.2882300001</v>
      </c>
      <c r="G68" s="114">
        <v>-1151258.8498800001</v>
      </c>
      <c r="H68" s="114">
        <v>-1133325.7542699999</v>
      </c>
      <c r="I68" s="114">
        <v>-209153.06437000001</v>
      </c>
      <c r="J68" s="114">
        <v>-1164667.85182</v>
      </c>
      <c r="K68" s="114">
        <v>-199471.93980000002</v>
      </c>
      <c r="L68" s="47"/>
    </row>
    <row r="69" spans="1:12" ht="15" customHeight="1">
      <c r="A69" s="117" t="s">
        <v>631</v>
      </c>
      <c r="B69" s="114">
        <v>233464.66990000001</v>
      </c>
      <c r="C69" s="114">
        <v>229488.89588</v>
      </c>
      <c r="D69" s="114">
        <v>280409.63691</v>
      </c>
      <c r="E69" s="114">
        <v>295638.10358999996</v>
      </c>
      <c r="F69" s="114">
        <v>291987.32827</v>
      </c>
      <c r="G69" s="114">
        <v>451830.72607999999</v>
      </c>
      <c r="H69" s="114">
        <v>241840.10892</v>
      </c>
      <c r="I69" s="114">
        <v>19140.324780000003</v>
      </c>
      <c r="J69" s="114">
        <v>267967.46694999997</v>
      </c>
      <c r="K69" s="114">
        <v>58895.547610000001</v>
      </c>
      <c r="L69" s="47"/>
    </row>
    <row r="70" spans="1:12" ht="15" customHeight="1">
      <c r="A70" s="117" t="s">
        <v>632</v>
      </c>
      <c r="B70" s="114">
        <v>68.75009</v>
      </c>
      <c r="C70" s="114">
        <v>64.290720000000007</v>
      </c>
      <c r="D70" s="114">
        <v>92.660219999999995</v>
      </c>
      <c r="E70" s="114">
        <v>37.114139999999999</v>
      </c>
      <c r="F70" s="114">
        <v>97.26821000000001</v>
      </c>
      <c r="G70" s="114">
        <v>38.011180000000003</v>
      </c>
      <c r="H70" s="114">
        <v>7.4028100000000006</v>
      </c>
      <c r="I70" s="114">
        <v>1.5984200000000002</v>
      </c>
      <c r="J70" s="114">
        <v>6.6018699999999999</v>
      </c>
      <c r="K70" s="114">
        <v>1.9314800000000001</v>
      </c>
      <c r="L70" s="47"/>
    </row>
    <row r="71" spans="1:12" ht="15" customHeight="1">
      <c r="A71" s="115" t="s">
        <v>981</v>
      </c>
      <c r="B71" s="114">
        <v>1.0000000000000001E-5</v>
      </c>
      <c r="C71" s="114">
        <v>0</v>
      </c>
      <c r="D71" s="114">
        <v>0</v>
      </c>
      <c r="E71" s="114">
        <v>1.0000000000000001E-5</v>
      </c>
      <c r="F71" s="114">
        <v>0</v>
      </c>
      <c r="G71" s="114">
        <v>1.0000000000000001E-5</v>
      </c>
      <c r="H71" s="114">
        <v>1.3000000000000002E-4</v>
      </c>
      <c r="I71" s="114">
        <v>1.0000000000000001E-5</v>
      </c>
      <c r="J71" s="114">
        <v>0.54841999999999991</v>
      </c>
      <c r="K71" s="114">
        <v>1.0000000000000001E-5</v>
      </c>
      <c r="L71" s="47"/>
    </row>
    <row r="72" spans="1:12" ht="15" customHeight="1">
      <c r="A72" s="115" t="s">
        <v>982</v>
      </c>
      <c r="B72" s="114">
        <v>68.750079999999997</v>
      </c>
      <c r="C72" s="114">
        <v>64.290720000000007</v>
      </c>
      <c r="D72" s="114">
        <v>92.660219999999995</v>
      </c>
      <c r="E72" s="114">
        <v>37.114129999999996</v>
      </c>
      <c r="F72" s="114">
        <v>97.26821000000001</v>
      </c>
      <c r="G72" s="114">
        <v>38.01117</v>
      </c>
      <c r="H72" s="114">
        <v>7.4026800000000001</v>
      </c>
      <c r="I72" s="114">
        <v>1.5984100000000001</v>
      </c>
      <c r="J72" s="114">
        <v>6.0534499999999998</v>
      </c>
      <c r="K72" s="114">
        <v>1.93147</v>
      </c>
      <c r="L72" s="47"/>
    </row>
    <row r="73" spans="1:12" ht="15" customHeight="1">
      <c r="A73" s="147" t="s">
        <v>633</v>
      </c>
      <c r="B73" s="114">
        <v>-1175.27936</v>
      </c>
      <c r="C73" s="114">
        <v>-1193.0952400000001</v>
      </c>
      <c r="D73" s="114">
        <v>-2965.2384500000003</v>
      </c>
      <c r="E73" s="114">
        <v>-191.54129</v>
      </c>
      <c r="F73" s="114">
        <v>-157.5455</v>
      </c>
      <c r="G73" s="114">
        <v>-64.852059999999994</v>
      </c>
      <c r="H73" s="114">
        <v>-40.202809999999999</v>
      </c>
      <c r="I73" s="114">
        <v>-2.0661399999999999</v>
      </c>
      <c r="J73" s="114">
        <v>-19.265540000000001</v>
      </c>
      <c r="K73" s="114">
        <v>-4.3664399999999999</v>
      </c>
      <c r="L73" s="47"/>
    </row>
    <row r="74" spans="1:12" ht="15" customHeight="1">
      <c r="A74" s="147" t="s">
        <v>1314</v>
      </c>
      <c r="B74" s="114">
        <v>-798.71964000000003</v>
      </c>
      <c r="C74" s="114">
        <v>-765.95702000000006</v>
      </c>
      <c r="D74" s="114">
        <v>-2659.9407700000002</v>
      </c>
      <c r="E74" s="114">
        <v>0</v>
      </c>
      <c r="F74" s="114">
        <v>-2.0000000000000002E-5</v>
      </c>
      <c r="G74" s="114">
        <v>0</v>
      </c>
      <c r="H74" s="114">
        <v>-1.56E-3</v>
      </c>
      <c r="I74" s="114">
        <v>0</v>
      </c>
      <c r="J74" s="114">
        <v>-0.54765999999999992</v>
      </c>
      <c r="K74" s="114">
        <v>0</v>
      </c>
      <c r="L74" s="47"/>
    </row>
    <row r="75" spans="1:12" ht="15" customHeight="1">
      <c r="A75" s="148" t="s">
        <v>436</v>
      </c>
      <c r="B75" s="114">
        <v>-376.55971999999997</v>
      </c>
      <c r="C75" s="114">
        <v>-427.13821999999999</v>
      </c>
      <c r="D75" s="114">
        <v>-305.29768000000001</v>
      </c>
      <c r="E75" s="114">
        <v>-191.54129</v>
      </c>
      <c r="F75" s="114">
        <v>-157.54548</v>
      </c>
      <c r="G75" s="114">
        <v>-64.852059999999994</v>
      </c>
      <c r="H75" s="114">
        <v>-40.201250000000002</v>
      </c>
      <c r="I75" s="114">
        <v>-2.0661399999999999</v>
      </c>
      <c r="J75" s="114">
        <v>-18.717880000000001</v>
      </c>
      <c r="K75" s="114">
        <v>-4.3664399999999999</v>
      </c>
      <c r="L75" s="47"/>
    </row>
    <row r="76" spans="1:12" ht="15" customHeight="1">
      <c r="A76" s="147" t="s">
        <v>634</v>
      </c>
      <c r="B76" s="114">
        <v>232358.14063000001</v>
      </c>
      <c r="C76" s="114">
        <v>228360.09136000002</v>
      </c>
      <c r="D76" s="114">
        <v>277537.05868000002</v>
      </c>
      <c r="E76" s="114">
        <v>295483.67644000001</v>
      </c>
      <c r="F76" s="114">
        <v>291927.05098</v>
      </c>
      <c r="G76" s="114">
        <v>451803.88519999996</v>
      </c>
      <c r="H76" s="114">
        <v>241807.30891999998</v>
      </c>
      <c r="I76" s="114">
        <v>19139.857059999998</v>
      </c>
      <c r="J76" s="114">
        <v>267954.80327999999</v>
      </c>
      <c r="K76" s="114">
        <v>58893.112649999995</v>
      </c>
      <c r="L76" s="47"/>
    </row>
    <row r="77" spans="1:12" ht="15" customHeight="1">
      <c r="A77" s="149" t="s">
        <v>972</v>
      </c>
      <c r="B77" s="114">
        <v>0</v>
      </c>
      <c r="C77" s="114">
        <v>0</v>
      </c>
      <c r="D77" s="114">
        <v>0</v>
      </c>
      <c r="E77" s="114">
        <v>-2.9999999999999997E-5</v>
      </c>
      <c r="F77" s="114">
        <v>-1.0000000000000001E-5</v>
      </c>
      <c r="G77" s="114">
        <v>-2.9999999999999997E-5</v>
      </c>
      <c r="H77" s="114">
        <v>7820.80195</v>
      </c>
      <c r="I77" s="114">
        <v>0</v>
      </c>
      <c r="J77" s="114">
        <v>44.531949999999995</v>
      </c>
      <c r="K77" s="114">
        <v>0</v>
      </c>
      <c r="L77" s="47"/>
    </row>
    <row r="78" spans="1:12" ht="15" customHeight="1">
      <c r="A78" s="117" t="s">
        <v>635</v>
      </c>
      <c r="B78" s="114">
        <v>232358.14063000001</v>
      </c>
      <c r="C78" s="114">
        <v>228360.09136000002</v>
      </c>
      <c r="D78" s="114">
        <v>277537.05868000002</v>
      </c>
      <c r="E78" s="114">
        <v>295483.67641000001</v>
      </c>
      <c r="F78" s="114">
        <v>291927.05097000004</v>
      </c>
      <c r="G78" s="114">
        <v>451803.88517000002</v>
      </c>
      <c r="H78" s="114">
        <v>249628.11087</v>
      </c>
      <c r="I78" s="114">
        <v>19139.857059999998</v>
      </c>
      <c r="J78" s="114">
        <v>267999.33522999997</v>
      </c>
      <c r="K78" s="114">
        <v>58893.112649999995</v>
      </c>
      <c r="L78" s="47"/>
    </row>
    <row r="79" spans="1:12" ht="15" customHeight="1">
      <c r="A79" s="116" t="s">
        <v>636</v>
      </c>
      <c r="B79" s="114">
        <v>4.2009999999999996</v>
      </c>
      <c r="C79" s="114">
        <v>1286.6023300000002</v>
      </c>
      <c r="D79" s="114">
        <v>5470.2887199999996</v>
      </c>
      <c r="E79" s="114">
        <v>10827.086080000001</v>
      </c>
      <c r="F79" s="114">
        <v>9265.3102400000007</v>
      </c>
      <c r="G79" s="114">
        <v>-1803.10634</v>
      </c>
      <c r="H79" s="114">
        <v>13614.63341</v>
      </c>
      <c r="I79" s="114">
        <v>4140.1299200000003</v>
      </c>
      <c r="J79" s="114">
        <v>13363.500699999999</v>
      </c>
      <c r="K79" s="114">
        <v>-127.70267999999999</v>
      </c>
      <c r="L79" s="47"/>
    </row>
    <row r="80" spans="1:12" ht="15" customHeight="1">
      <c r="A80" s="147" t="s">
        <v>637</v>
      </c>
      <c r="B80" s="114">
        <v>232362.34162999998</v>
      </c>
      <c r="C80" s="114">
        <v>229646.69368999999</v>
      </c>
      <c r="D80" s="114">
        <v>283007.34739999997</v>
      </c>
      <c r="E80" s="114">
        <v>306310.76248999999</v>
      </c>
      <c r="F80" s="114">
        <v>301192.36121</v>
      </c>
      <c r="G80" s="114">
        <v>450000.77882999997</v>
      </c>
      <c r="H80" s="114">
        <v>263242.74427999998</v>
      </c>
      <c r="I80" s="114">
        <v>23279.986980000001</v>
      </c>
      <c r="J80" s="114">
        <v>281362.83593</v>
      </c>
      <c r="K80" s="114">
        <v>58765.409970000001</v>
      </c>
      <c r="L80" s="47"/>
    </row>
    <row r="81" spans="1:12" ht="15" customHeight="1">
      <c r="A81" s="116" t="s">
        <v>638</v>
      </c>
      <c r="B81" s="114">
        <v>0</v>
      </c>
      <c r="C81" s="114">
        <v>0</v>
      </c>
      <c r="D81" s="114">
        <v>0</v>
      </c>
      <c r="E81" s="114">
        <v>0</v>
      </c>
      <c r="F81" s="114">
        <v>0</v>
      </c>
      <c r="G81" s="114">
        <v>0</v>
      </c>
      <c r="H81" s="114">
        <v>1.0000000000000001E-5</v>
      </c>
      <c r="I81" s="114">
        <v>0</v>
      </c>
      <c r="J81" s="114">
        <v>0</v>
      </c>
      <c r="K81" s="114">
        <v>0</v>
      </c>
      <c r="L81" s="47"/>
    </row>
    <row r="82" spans="1:12" ht="15" customHeight="1">
      <c r="A82" s="147" t="s">
        <v>639</v>
      </c>
      <c r="B82" s="114">
        <v>232362.34162999998</v>
      </c>
      <c r="C82" s="114">
        <v>229646.69368999999</v>
      </c>
      <c r="D82" s="114">
        <v>283007.34739999997</v>
      </c>
      <c r="E82" s="114">
        <v>306310.76248999999</v>
      </c>
      <c r="F82" s="114">
        <v>301192.36121</v>
      </c>
      <c r="G82" s="114">
        <v>450000.77882999997</v>
      </c>
      <c r="H82" s="114">
        <v>263242.74429</v>
      </c>
      <c r="I82" s="114">
        <v>23279.986980000001</v>
      </c>
      <c r="J82" s="114">
        <v>281362.83593</v>
      </c>
      <c r="K82" s="114">
        <v>58765.409970000001</v>
      </c>
      <c r="L82" s="47"/>
    </row>
    <row r="83" spans="1:12" ht="15" customHeight="1" thickBot="1">
      <c r="A83" s="116" t="s">
        <v>640</v>
      </c>
      <c r="B83" s="114">
        <v>-88034.549849999996</v>
      </c>
      <c r="C83" s="114">
        <v>-85376.647830000002</v>
      </c>
      <c r="D83" s="114">
        <v>-92865.699800000002</v>
      </c>
      <c r="E83" s="114">
        <v>-131593.71561000001</v>
      </c>
      <c r="F83" s="114">
        <v>-98626.076239999995</v>
      </c>
      <c r="G83" s="114">
        <v>-184685.19988</v>
      </c>
      <c r="H83" s="114">
        <v>-139775.15080999999</v>
      </c>
      <c r="I83" s="114">
        <v>-4321.8</v>
      </c>
      <c r="J83" s="114">
        <v>-130368.63595</v>
      </c>
      <c r="K83" s="114">
        <v>-26582.5</v>
      </c>
      <c r="L83" s="47"/>
    </row>
    <row r="84" spans="1:12" ht="15" customHeight="1" thickTop="1" thickBot="1">
      <c r="A84" s="394" t="s">
        <v>641</v>
      </c>
      <c r="B84" s="395">
        <v>144327.79178</v>
      </c>
      <c r="C84" s="395">
        <v>144270.04586000001</v>
      </c>
      <c r="D84" s="395">
        <v>190141.6476</v>
      </c>
      <c r="E84" s="395">
        <v>174717.04688000001</v>
      </c>
      <c r="F84" s="395">
        <v>202566.28497000001</v>
      </c>
      <c r="G84" s="395">
        <v>265315.57895</v>
      </c>
      <c r="H84" s="395">
        <v>123467.59348000001</v>
      </c>
      <c r="I84" s="395">
        <v>18958.186980000002</v>
      </c>
      <c r="J84" s="395">
        <v>150994.19997999998</v>
      </c>
      <c r="K84" s="395">
        <v>32182.909970000001</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4" t="s">
        <v>442</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15" customHeight="1">
      <c r="A3" s="745" t="s">
        <v>643</v>
      </c>
      <c r="B3" s="745"/>
      <c r="C3" s="745"/>
      <c r="D3" s="745"/>
      <c r="E3" s="745"/>
      <c r="F3" s="745"/>
      <c r="G3" s="745"/>
      <c r="H3" s="745"/>
      <c r="I3" s="745"/>
      <c r="J3" s="745"/>
      <c r="K3" s="745"/>
    </row>
    <row r="4" spans="1:11" ht="30" customHeight="1">
      <c r="A4" s="746" t="s">
        <v>515</v>
      </c>
      <c r="B4" s="746"/>
      <c r="C4" s="746"/>
      <c r="D4" s="746"/>
      <c r="E4" s="746"/>
      <c r="F4" s="746"/>
      <c r="G4" s="746"/>
      <c r="H4" s="746"/>
      <c r="I4" s="746"/>
      <c r="J4" s="746"/>
      <c r="K4" s="746"/>
    </row>
    <row r="5" spans="1:11" ht="3.75" customHeight="1" thickBot="1">
      <c r="A5" s="47"/>
      <c r="B5" s="47"/>
      <c r="C5" s="47"/>
      <c r="D5" s="47"/>
      <c r="E5" s="47"/>
      <c r="F5" s="47"/>
      <c r="G5" s="47"/>
      <c r="H5" s="47"/>
      <c r="I5" s="47"/>
      <c r="J5" s="47"/>
      <c r="K5" s="47"/>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21617398.879590001</v>
      </c>
      <c r="C7" s="395">
        <v>25399495.692700002</v>
      </c>
      <c r="D7" s="395">
        <v>28029830.424970001</v>
      </c>
      <c r="E7" s="395">
        <v>34377292.038539998</v>
      </c>
      <c r="F7" s="395">
        <v>35753537.751999997</v>
      </c>
      <c r="G7" s="395">
        <v>37217701.680879995</v>
      </c>
      <c r="H7" s="395">
        <v>39505831.388959996</v>
      </c>
      <c r="I7" s="395">
        <v>39084443.518279999</v>
      </c>
      <c r="J7" s="395">
        <v>39900323.907190003</v>
      </c>
      <c r="K7" s="395">
        <v>39208168.196319997</v>
      </c>
    </row>
    <row r="8" spans="1:11" s="16" customFormat="1" ht="15" customHeight="1" thickTop="1">
      <c r="A8" s="147" t="s">
        <v>162</v>
      </c>
      <c r="B8" s="114">
        <v>3161721.5009400002</v>
      </c>
      <c r="C8" s="114">
        <v>4880164.94135</v>
      </c>
      <c r="D8" s="114">
        <v>4659529.61766</v>
      </c>
      <c r="E8" s="114">
        <v>4264145.4583000001</v>
      </c>
      <c r="F8" s="114">
        <v>3435214.9212199999</v>
      </c>
      <c r="G8" s="114">
        <v>3447334.9240199998</v>
      </c>
      <c r="H8" s="114">
        <v>4218452.3643000005</v>
      </c>
      <c r="I8" s="114">
        <v>3886049.8077500002</v>
      </c>
      <c r="J8" s="114">
        <v>4399492.7113699997</v>
      </c>
      <c r="K8" s="114">
        <v>3747637.3434499996</v>
      </c>
    </row>
    <row r="9" spans="1:11" s="16" customFormat="1" ht="15" customHeight="1">
      <c r="A9" s="147" t="s">
        <v>171</v>
      </c>
      <c r="B9" s="114">
        <v>5656336.2305800002</v>
      </c>
      <c r="C9" s="114">
        <v>5745277.4148699995</v>
      </c>
      <c r="D9" s="114">
        <v>5854798.50722</v>
      </c>
      <c r="E9" s="114">
        <v>6411401.5929199997</v>
      </c>
      <c r="F9" s="114">
        <v>5902895.6624399992</v>
      </c>
      <c r="G9" s="114">
        <v>5032597.0370899998</v>
      </c>
      <c r="H9" s="114">
        <v>4338125.8052599998</v>
      </c>
      <c r="I9" s="114">
        <v>4593711.6682500001</v>
      </c>
      <c r="J9" s="114">
        <v>4682158.3863599999</v>
      </c>
      <c r="K9" s="114">
        <v>4621336.1507000001</v>
      </c>
    </row>
    <row r="10" spans="1:11" s="16" customFormat="1" ht="15" customHeight="1">
      <c r="A10" s="147" t="s">
        <v>180</v>
      </c>
      <c r="B10" s="114">
        <v>11851576.622629998</v>
      </c>
      <c r="C10" s="114">
        <v>13604878.59564</v>
      </c>
      <c r="D10" s="114">
        <v>16175338.00794</v>
      </c>
      <c r="E10" s="114">
        <v>21857899.296380002</v>
      </c>
      <c r="F10" s="114">
        <v>23644805.734110001</v>
      </c>
      <c r="G10" s="114">
        <v>24862894.65825</v>
      </c>
      <c r="H10" s="114">
        <v>25865828.699439999</v>
      </c>
      <c r="I10" s="114">
        <v>25833406.183959998</v>
      </c>
      <c r="J10" s="114">
        <v>25798482.58199</v>
      </c>
      <c r="K10" s="114">
        <v>25764295.556220002</v>
      </c>
    </row>
    <row r="11" spans="1:11" s="16" customFormat="1" ht="15" customHeight="1">
      <c r="A11" s="148" t="s">
        <v>585</v>
      </c>
      <c r="B11" s="114">
        <v>11797035.31638</v>
      </c>
      <c r="C11" s="114">
        <v>13594967.903620001</v>
      </c>
      <c r="D11" s="114">
        <v>16129785.70208</v>
      </c>
      <c r="E11" s="114">
        <v>21757660.728349999</v>
      </c>
      <c r="F11" s="114">
        <v>23559639.275349997</v>
      </c>
      <c r="G11" s="114">
        <v>24760704.726740003</v>
      </c>
      <c r="H11" s="114">
        <v>25146741.31371</v>
      </c>
      <c r="I11" s="114">
        <v>24978466.02502</v>
      </c>
      <c r="J11" s="114">
        <v>24797464.969289999</v>
      </c>
      <c r="K11" s="114">
        <v>24696345.495189998</v>
      </c>
    </row>
    <row r="12" spans="1:11" s="16" customFormat="1" ht="15" customHeight="1">
      <c r="A12" s="148" t="s">
        <v>586</v>
      </c>
      <c r="B12" s="114">
        <v>11694459.06003</v>
      </c>
      <c r="C12" s="114">
        <v>13488393.134569999</v>
      </c>
      <c r="D12" s="114">
        <v>15927510.128590001</v>
      </c>
      <c r="E12" s="114">
        <v>21401876.134290002</v>
      </c>
      <c r="F12" s="114">
        <v>23133780.488029998</v>
      </c>
      <c r="G12" s="114">
        <v>24008484.97727</v>
      </c>
      <c r="H12" s="114">
        <v>24185497.073540002</v>
      </c>
      <c r="I12" s="114">
        <v>23743119.018349998</v>
      </c>
      <c r="J12" s="114">
        <v>18460569.5229</v>
      </c>
      <c r="K12" s="114">
        <v>18354612.498720001</v>
      </c>
    </row>
    <row r="13" spans="1:11" s="16" customFormat="1" ht="15" customHeight="1">
      <c r="A13" s="148" t="s">
        <v>587</v>
      </c>
      <c r="B13" s="114">
        <v>102576.25635</v>
      </c>
      <c r="C13" s="114">
        <v>106574.76905</v>
      </c>
      <c r="D13" s="114">
        <v>202275.57349000001</v>
      </c>
      <c r="E13" s="114">
        <v>355784.59405999997</v>
      </c>
      <c r="F13" s="114">
        <v>425858.78732</v>
      </c>
      <c r="G13" s="114">
        <v>752219.74947000004</v>
      </c>
      <c r="H13" s="114">
        <v>961244.24017</v>
      </c>
      <c r="I13" s="114">
        <v>1235347.00667</v>
      </c>
      <c r="J13" s="114">
        <v>6336895.4463900002</v>
      </c>
      <c r="K13" s="114">
        <v>6341732.9964700006</v>
      </c>
    </row>
    <row r="14" spans="1:11" s="16" customFormat="1" ht="15" customHeight="1">
      <c r="A14" s="148" t="s">
        <v>588</v>
      </c>
      <c r="B14" s="114">
        <v>47998.590880000003</v>
      </c>
      <c r="C14" s="114">
        <v>46121.991609999997</v>
      </c>
      <c r="D14" s="114">
        <v>49351.359450000004</v>
      </c>
      <c r="E14" s="114">
        <v>94091.46981000001</v>
      </c>
      <c r="F14" s="114">
        <v>109178.46534000001</v>
      </c>
      <c r="G14" s="114">
        <v>95120.051720000003</v>
      </c>
      <c r="H14" s="114">
        <v>8005.7859200000003</v>
      </c>
      <c r="I14" s="114">
        <v>34514.008000000002</v>
      </c>
      <c r="J14" s="114">
        <v>110376.06326000001</v>
      </c>
      <c r="K14" s="114">
        <v>162869.65918000002</v>
      </c>
    </row>
    <row r="15" spans="1:11" s="16" customFormat="1" ht="15" customHeight="1">
      <c r="A15" s="148" t="s">
        <v>589</v>
      </c>
      <c r="B15" s="114">
        <v>47993.624349999998</v>
      </c>
      <c r="C15" s="114">
        <v>45427.980869999999</v>
      </c>
      <c r="D15" s="114">
        <v>49251.359450000004</v>
      </c>
      <c r="E15" s="114">
        <v>89195.357919999995</v>
      </c>
      <c r="F15" s="114">
        <v>104300.46251000001</v>
      </c>
      <c r="G15" s="114">
        <v>91927.141239999997</v>
      </c>
      <c r="H15" s="114">
        <v>3943.35752</v>
      </c>
      <c r="I15" s="114">
        <v>31450.72783</v>
      </c>
      <c r="J15" s="114">
        <v>40014.110919999999</v>
      </c>
      <c r="K15" s="114">
        <v>58876.688310000005</v>
      </c>
    </row>
    <row r="16" spans="1:11" s="16" customFormat="1" ht="15" customHeight="1">
      <c r="A16" s="148" t="s">
        <v>590</v>
      </c>
      <c r="B16" s="114">
        <v>4.9665299999999997</v>
      </c>
      <c r="C16" s="114">
        <v>694.01073999999994</v>
      </c>
      <c r="D16" s="114">
        <v>100</v>
      </c>
      <c r="E16" s="114">
        <v>4896.1118899999992</v>
      </c>
      <c r="F16" s="114">
        <v>4878.0028300000004</v>
      </c>
      <c r="G16" s="114">
        <v>3192.91048</v>
      </c>
      <c r="H16" s="114">
        <v>4062.4283999999998</v>
      </c>
      <c r="I16" s="114">
        <v>3063.28017</v>
      </c>
      <c r="J16" s="114">
        <v>70361.952340000003</v>
      </c>
      <c r="K16" s="114">
        <v>103992.97087</v>
      </c>
    </row>
    <row r="17" spans="1:11" s="16" customFormat="1" ht="15" customHeight="1">
      <c r="A17" s="148" t="s">
        <v>591</v>
      </c>
      <c r="B17" s="114">
        <v>218805.99831999998</v>
      </c>
      <c r="C17" s="114">
        <v>224107.94878999999</v>
      </c>
      <c r="D17" s="114">
        <v>272333.43222000002</v>
      </c>
      <c r="E17" s="114">
        <v>402728.69325999997</v>
      </c>
      <c r="F17" s="114">
        <v>483976.52549999999</v>
      </c>
      <c r="G17" s="114">
        <v>601726.65251000004</v>
      </c>
      <c r="H17" s="114">
        <v>526754.89737999998</v>
      </c>
      <c r="I17" s="114">
        <v>515639.72756000003</v>
      </c>
      <c r="J17" s="114">
        <v>412580.54414999997</v>
      </c>
      <c r="K17" s="114">
        <v>454189.01814999996</v>
      </c>
    </row>
    <row r="18" spans="1:11" s="16" customFormat="1" ht="15" customHeight="1">
      <c r="A18" s="148" t="s">
        <v>592</v>
      </c>
      <c r="B18" s="114">
        <v>145822.13255000001</v>
      </c>
      <c r="C18" s="114">
        <v>160379.62230000002</v>
      </c>
      <c r="D18" s="114">
        <v>210544.62112</v>
      </c>
      <c r="E18" s="114">
        <v>317749.94550999999</v>
      </c>
      <c r="F18" s="114">
        <v>394918.72781999997</v>
      </c>
      <c r="G18" s="114">
        <v>510843.74335</v>
      </c>
      <c r="H18" s="114">
        <v>463035.93569999997</v>
      </c>
      <c r="I18" s="114">
        <v>452991.51098000002</v>
      </c>
      <c r="J18" s="114">
        <v>377764.12629000004</v>
      </c>
      <c r="K18" s="114">
        <v>384997.62964999996</v>
      </c>
    </row>
    <row r="19" spans="1:11" s="16" customFormat="1" ht="15" customHeight="1">
      <c r="A19" s="148" t="s">
        <v>593</v>
      </c>
      <c r="B19" s="114">
        <v>72983.865769999989</v>
      </c>
      <c r="C19" s="114">
        <v>63728.326489999999</v>
      </c>
      <c r="D19" s="114">
        <v>61788.811099999999</v>
      </c>
      <c r="E19" s="114">
        <v>84978.747749999995</v>
      </c>
      <c r="F19" s="114">
        <v>89057.797680000003</v>
      </c>
      <c r="G19" s="114">
        <v>90882.909159999996</v>
      </c>
      <c r="H19" s="114">
        <v>63718.96168</v>
      </c>
      <c r="I19" s="114">
        <v>62648.21658</v>
      </c>
      <c r="J19" s="114">
        <v>34816.417860000001</v>
      </c>
      <c r="K19" s="114">
        <v>69191.388500000001</v>
      </c>
    </row>
    <row r="20" spans="1:11" s="16" customFormat="1" ht="15" customHeight="1">
      <c r="A20" s="148" t="s">
        <v>193</v>
      </c>
      <c r="B20" s="114">
        <v>80000.753479999999</v>
      </c>
      <c r="C20" s="114">
        <v>84635.601180000012</v>
      </c>
      <c r="D20" s="114">
        <v>90651.122140000007</v>
      </c>
      <c r="E20" s="114">
        <v>135001.73261000001</v>
      </c>
      <c r="F20" s="114">
        <v>141646.39377000002</v>
      </c>
      <c r="G20" s="114">
        <v>149043.56533000001</v>
      </c>
      <c r="H20" s="114">
        <v>1038336.78924</v>
      </c>
      <c r="I20" s="114">
        <v>1150859.7889400001</v>
      </c>
      <c r="J20" s="114">
        <v>1398210.0926199998</v>
      </c>
      <c r="K20" s="114">
        <v>1374813.82229</v>
      </c>
    </row>
    <row r="21" spans="1:11" s="16" customFormat="1" ht="15" customHeight="1">
      <c r="A21" s="148" t="s">
        <v>594</v>
      </c>
      <c r="B21" s="114">
        <v>-292264.03642999998</v>
      </c>
      <c r="C21" s="114">
        <v>-344954.84956</v>
      </c>
      <c r="D21" s="114">
        <v>-366783.60794999998</v>
      </c>
      <c r="E21" s="114">
        <v>-531583.32764999999</v>
      </c>
      <c r="F21" s="114">
        <v>-649634.92585</v>
      </c>
      <c r="G21" s="114">
        <v>-743700.3380499999</v>
      </c>
      <c r="H21" s="114">
        <v>-854010.08680999989</v>
      </c>
      <c r="I21" s="114">
        <v>-846073.36555999995</v>
      </c>
      <c r="J21" s="114">
        <v>-920149.08733000001</v>
      </c>
      <c r="K21" s="114">
        <v>-923922.43859000003</v>
      </c>
    </row>
    <row r="22" spans="1:11" s="16" customFormat="1" ht="15" customHeight="1">
      <c r="A22" s="147" t="s">
        <v>206</v>
      </c>
      <c r="B22" s="114">
        <v>145060.43992999999</v>
      </c>
      <c r="C22" s="114">
        <v>263078.86368999997</v>
      </c>
      <c r="D22" s="114">
        <v>194300.43828999999</v>
      </c>
      <c r="E22" s="114">
        <v>286719.73929</v>
      </c>
      <c r="F22" s="114">
        <v>136278.28208999999</v>
      </c>
      <c r="G22" s="114">
        <v>139936.17572999999</v>
      </c>
      <c r="H22" s="114">
        <v>201775.58478</v>
      </c>
      <c r="I22" s="114">
        <v>195561.39496999999</v>
      </c>
      <c r="J22" s="114">
        <v>258866.25955000002</v>
      </c>
      <c r="K22" s="114">
        <v>264125.28830000001</v>
      </c>
    </row>
    <row r="23" spans="1:11" s="16" customFormat="1" ht="15" customHeight="1">
      <c r="A23" s="147" t="s">
        <v>212</v>
      </c>
      <c r="B23" s="114">
        <v>4063.8865799999999</v>
      </c>
      <c r="C23" s="114">
        <v>10264.010039999999</v>
      </c>
      <c r="D23" s="114">
        <v>8333.7534800000012</v>
      </c>
      <c r="E23" s="114">
        <v>31120.85296</v>
      </c>
      <c r="F23" s="114">
        <v>77895.153129999992</v>
      </c>
      <c r="G23" s="114">
        <v>47871.482450000003</v>
      </c>
      <c r="H23" s="114">
        <v>19344.060309999997</v>
      </c>
      <c r="I23" s="114">
        <v>19136.30226</v>
      </c>
      <c r="J23" s="114">
        <v>39998.689630000001</v>
      </c>
      <c r="K23" s="114">
        <v>40103.451380000006</v>
      </c>
    </row>
    <row r="24" spans="1:11" s="16" customFormat="1" ht="15" customHeight="1">
      <c r="A24" s="147" t="s">
        <v>595</v>
      </c>
      <c r="B24" s="114">
        <v>442086.20494000003</v>
      </c>
      <c r="C24" s="114">
        <v>507157.86781000003</v>
      </c>
      <c r="D24" s="114">
        <v>734338.10848000005</v>
      </c>
      <c r="E24" s="114">
        <v>897530.50662999996</v>
      </c>
      <c r="F24" s="114">
        <v>1858384.8470000001</v>
      </c>
      <c r="G24" s="114">
        <v>3123173.8255400001</v>
      </c>
      <c r="H24" s="114">
        <v>4280379.4172200002</v>
      </c>
      <c r="I24" s="114">
        <v>3982595.0219399999</v>
      </c>
      <c r="J24" s="114">
        <v>4206869.6701799994</v>
      </c>
      <c r="K24" s="114">
        <v>4266918.93255</v>
      </c>
    </row>
    <row r="25" spans="1:11" s="16" customFormat="1" ht="15" customHeight="1">
      <c r="A25" s="147" t="s">
        <v>223</v>
      </c>
      <c r="B25" s="114">
        <v>314445.33422000002</v>
      </c>
      <c r="C25" s="114">
        <v>332392.69967</v>
      </c>
      <c r="D25" s="114">
        <v>316598.24533000001</v>
      </c>
      <c r="E25" s="114">
        <v>387496.60331999999</v>
      </c>
      <c r="F25" s="114">
        <v>357664.22600999998</v>
      </c>
      <c r="G25" s="114">
        <v>331437.78745</v>
      </c>
      <c r="H25" s="114">
        <v>328007.40480000002</v>
      </c>
      <c r="I25" s="114">
        <v>324248.08893000003</v>
      </c>
      <c r="J25" s="114">
        <v>292059.83707000001</v>
      </c>
      <c r="K25" s="114">
        <v>287461.12842999998</v>
      </c>
    </row>
    <row r="26" spans="1:11" s="16" customFormat="1" ht="15" customHeight="1">
      <c r="A26" s="147" t="s">
        <v>596</v>
      </c>
      <c r="B26" s="114">
        <v>42108.659770000006</v>
      </c>
      <c r="C26" s="114">
        <v>56281.299630000001</v>
      </c>
      <c r="D26" s="114">
        <v>86593.746569999988</v>
      </c>
      <c r="E26" s="114">
        <v>240977.98874</v>
      </c>
      <c r="F26" s="114">
        <v>340398.92599999998</v>
      </c>
      <c r="G26" s="114">
        <v>232455.79035</v>
      </c>
      <c r="H26" s="114">
        <v>253918.05285000001</v>
      </c>
      <c r="I26" s="114">
        <v>249735.05022</v>
      </c>
      <c r="J26" s="114">
        <v>222395.77103999999</v>
      </c>
      <c r="K26" s="114">
        <v>216290.34529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597</v>
      </c>
      <c r="B28" s="395">
        <v>20091187.298289999</v>
      </c>
      <c r="C28" s="395">
        <v>23844071.20276</v>
      </c>
      <c r="D28" s="395">
        <v>26260030.652330004</v>
      </c>
      <c r="E28" s="395">
        <v>32387852.623020001</v>
      </c>
      <c r="F28" s="395">
        <v>33776496.186290003</v>
      </c>
      <c r="G28" s="395">
        <v>35088327.640110001</v>
      </c>
      <c r="H28" s="395">
        <v>37461651.716169998</v>
      </c>
      <c r="I28" s="395">
        <v>37038621.489199996</v>
      </c>
      <c r="J28" s="395">
        <v>37783076.160319999</v>
      </c>
      <c r="K28" s="395">
        <v>37088712.95262</v>
      </c>
    </row>
    <row r="29" spans="1:11" s="16" customFormat="1" ht="15" customHeight="1" thickTop="1">
      <c r="A29" s="147" t="s">
        <v>598</v>
      </c>
      <c r="B29" s="114">
        <v>17247807.142470002</v>
      </c>
      <c r="C29" s="114">
        <v>21097816.088540003</v>
      </c>
      <c r="D29" s="114">
        <v>22379001.359639999</v>
      </c>
      <c r="E29" s="114">
        <v>28383505.282340001</v>
      </c>
      <c r="F29" s="114">
        <v>28044916.79786</v>
      </c>
      <c r="G29" s="114">
        <v>26341692.699080002</v>
      </c>
      <c r="H29" s="114">
        <v>27891943.677930001</v>
      </c>
      <c r="I29" s="114">
        <v>28152245.25705</v>
      </c>
      <c r="J29" s="114">
        <v>28098953.6325</v>
      </c>
      <c r="K29" s="114">
        <v>27918019.0264</v>
      </c>
    </row>
    <row r="30" spans="1:11" s="16" customFormat="1" ht="15" customHeight="1">
      <c r="A30" s="148" t="s">
        <v>599</v>
      </c>
      <c r="B30" s="114">
        <v>4399450.4684600001</v>
      </c>
      <c r="C30" s="114">
        <v>4557830.54641</v>
      </c>
      <c r="D30" s="114">
        <v>6172946.4064999996</v>
      </c>
      <c r="E30" s="114">
        <v>5553267.4951999998</v>
      </c>
      <c r="F30" s="114">
        <v>5261660.0674799997</v>
      </c>
      <c r="G30" s="114">
        <v>4719963.1080700001</v>
      </c>
      <c r="H30" s="114">
        <v>5082220.72908</v>
      </c>
      <c r="I30" s="114">
        <v>5360644.3735100003</v>
      </c>
      <c r="J30" s="114">
        <v>5148311.2681400003</v>
      </c>
      <c r="K30" s="114">
        <v>5070152.1313999994</v>
      </c>
    </row>
    <row r="31" spans="1:11" s="16" customFormat="1" ht="15" customHeight="1">
      <c r="A31" s="148" t="s">
        <v>600</v>
      </c>
      <c r="B31" s="114">
        <v>7089078.5248199999</v>
      </c>
      <c r="C31" s="114">
        <v>9739656.2026700005</v>
      </c>
      <c r="D31" s="114">
        <v>7960697.3916999996</v>
      </c>
      <c r="E31" s="114">
        <v>9695195.6235199999</v>
      </c>
      <c r="F31" s="114">
        <v>10147394.495680001</v>
      </c>
      <c r="G31" s="114">
        <v>9086439.6021599993</v>
      </c>
      <c r="H31" s="114">
        <v>9639085.7321000006</v>
      </c>
      <c r="I31" s="114">
        <v>9513845.1054200009</v>
      </c>
      <c r="J31" s="114">
        <v>10103637.316020001</v>
      </c>
      <c r="K31" s="114">
        <v>9972949.9626499992</v>
      </c>
    </row>
    <row r="32" spans="1:11" s="16" customFormat="1" ht="15" customHeight="1">
      <c r="A32" s="148" t="s">
        <v>601</v>
      </c>
      <c r="B32" s="114">
        <v>303253.93029000005</v>
      </c>
      <c r="C32" s="114">
        <v>210758.21381000002</v>
      </c>
      <c r="D32" s="114">
        <v>209983.80572999999</v>
      </c>
      <c r="E32" s="114">
        <v>87028.633409999995</v>
      </c>
      <c r="F32" s="114">
        <v>56700.286060000006</v>
      </c>
      <c r="G32" s="114">
        <v>32491.705160000001</v>
      </c>
      <c r="H32" s="114">
        <v>26708.181</v>
      </c>
      <c r="I32" s="114">
        <v>19489.69872</v>
      </c>
      <c r="J32" s="114">
        <v>121971.49169</v>
      </c>
      <c r="K32" s="114">
        <v>144059.42481999999</v>
      </c>
    </row>
    <row r="33" spans="1:11" s="16" customFormat="1" ht="15" customHeight="1">
      <c r="A33" s="148" t="s">
        <v>602</v>
      </c>
      <c r="B33" s="114">
        <v>323127.51610000001</v>
      </c>
      <c r="C33" s="114">
        <v>354126.06594999996</v>
      </c>
      <c r="D33" s="114">
        <v>365724.73830000003</v>
      </c>
      <c r="E33" s="114">
        <v>442725.54266000004</v>
      </c>
      <c r="F33" s="114">
        <v>524976.39754999999</v>
      </c>
      <c r="G33" s="114">
        <v>544113.66700999998</v>
      </c>
      <c r="H33" s="114">
        <v>451490.70545000001</v>
      </c>
      <c r="I33" s="114">
        <v>457622.83768</v>
      </c>
      <c r="J33" s="114">
        <v>402478.16691999999</v>
      </c>
      <c r="K33" s="114">
        <v>408798.72959</v>
      </c>
    </row>
    <row r="34" spans="1:11" s="16" customFormat="1" ht="15" customHeight="1">
      <c r="A34" s="148" t="s">
        <v>603</v>
      </c>
      <c r="B34" s="114">
        <v>4900964.1007299991</v>
      </c>
      <c r="C34" s="114">
        <v>5901688.91548</v>
      </c>
      <c r="D34" s="114">
        <v>7281341.3679900002</v>
      </c>
      <c r="E34" s="114">
        <v>11943666.24327</v>
      </c>
      <c r="F34" s="114">
        <v>11364752.741870001</v>
      </c>
      <c r="G34" s="114">
        <v>11166024.066629998</v>
      </c>
      <c r="H34" s="114">
        <v>11837657.472680001</v>
      </c>
      <c r="I34" s="114">
        <v>11908602.81659</v>
      </c>
      <c r="J34" s="114">
        <v>11448302.281479999</v>
      </c>
      <c r="K34" s="114">
        <v>11437751.278959999</v>
      </c>
    </row>
    <row r="35" spans="1:11" s="16" customFormat="1" ht="15" customHeight="1">
      <c r="A35" s="148" t="s">
        <v>604</v>
      </c>
      <c r="B35" s="114">
        <v>231932.60206999999</v>
      </c>
      <c r="C35" s="114">
        <v>333756.14422000002</v>
      </c>
      <c r="D35" s="114">
        <v>388307.64942000003</v>
      </c>
      <c r="E35" s="114">
        <v>661621.74427999998</v>
      </c>
      <c r="F35" s="114">
        <v>689432.80922000005</v>
      </c>
      <c r="G35" s="114">
        <v>792660.55004999996</v>
      </c>
      <c r="H35" s="114">
        <v>854780.85762000002</v>
      </c>
      <c r="I35" s="114">
        <v>892040.42512999999</v>
      </c>
      <c r="J35" s="114">
        <v>874253.10825000005</v>
      </c>
      <c r="K35" s="114">
        <v>884307.49898000003</v>
      </c>
    </row>
    <row r="36" spans="1:11" s="16" customFormat="1" ht="15" customHeight="1">
      <c r="A36" s="147" t="s">
        <v>605</v>
      </c>
      <c r="B36" s="114">
        <v>11529.42801</v>
      </c>
      <c r="C36" s="114">
        <v>10987.09995</v>
      </c>
      <c r="D36" s="114">
        <v>9325.7513199999994</v>
      </c>
      <c r="E36" s="114">
        <v>9125.1443099999997</v>
      </c>
      <c r="F36" s="114">
        <v>14041.512699999999</v>
      </c>
      <c r="G36" s="114">
        <v>14704.689829999999</v>
      </c>
      <c r="H36" s="114">
        <v>42843.933779999999</v>
      </c>
      <c r="I36" s="114">
        <v>38500.626320000003</v>
      </c>
      <c r="J36" s="114">
        <v>27664.933550000002</v>
      </c>
      <c r="K36" s="114">
        <v>23215.661379999998</v>
      </c>
    </row>
    <row r="37" spans="1:11" s="16" customFormat="1" ht="15" customHeight="1">
      <c r="A37" s="147" t="s">
        <v>606</v>
      </c>
      <c r="B37" s="114">
        <v>65558.898829999991</v>
      </c>
      <c r="C37" s="114">
        <v>618022.11082000006</v>
      </c>
      <c r="D37" s="114">
        <v>518048.58963</v>
      </c>
      <c r="E37" s="114">
        <v>727491.42995000002</v>
      </c>
      <c r="F37" s="114">
        <v>2579371.1749999998</v>
      </c>
      <c r="G37" s="114">
        <v>4233001.6897700001</v>
      </c>
      <c r="H37" s="114">
        <v>5484246.8187799994</v>
      </c>
      <c r="I37" s="114">
        <v>4452836.3351300005</v>
      </c>
      <c r="J37" s="114">
        <v>5029368.3176499996</v>
      </c>
      <c r="K37" s="114">
        <v>4458455.93071</v>
      </c>
    </row>
    <row r="38" spans="1:11" s="16" customFormat="1" ht="15" customHeight="1">
      <c r="A38" s="147" t="s">
        <v>607</v>
      </c>
      <c r="B38" s="114">
        <v>294395.55726999999</v>
      </c>
      <c r="C38" s="114">
        <v>219235.45793</v>
      </c>
      <c r="D38" s="114">
        <v>383879.56351999997</v>
      </c>
      <c r="E38" s="114">
        <v>479348.68669</v>
      </c>
      <c r="F38" s="114">
        <v>357864.03922000004</v>
      </c>
      <c r="G38" s="114">
        <v>435081.22164999996</v>
      </c>
      <c r="H38" s="114">
        <v>397334.45477999997</v>
      </c>
      <c r="I38" s="114">
        <v>446900.68017000001</v>
      </c>
      <c r="J38" s="114">
        <v>334235.35310000001</v>
      </c>
      <c r="K38" s="114">
        <v>411589.82370000001</v>
      </c>
    </row>
    <row r="39" spans="1:11" s="16" customFormat="1" ht="15" customHeight="1">
      <c r="A39" s="147" t="s">
        <v>277</v>
      </c>
      <c r="B39" s="114">
        <v>130692.95522</v>
      </c>
      <c r="C39" s="114">
        <v>136660.87662</v>
      </c>
      <c r="D39" s="114">
        <v>149281.82003999999</v>
      </c>
      <c r="E39" s="114">
        <v>192393.7255</v>
      </c>
      <c r="F39" s="114">
        <v>198871.05011000001</v>
      </c>
      <c r="G39" s="114">
        <v>190371.56653000001</v>
      </c>
      <c r="H39" s="114">
        <v>187824.77812</v>
      </c>
      <c r="I39" s="114">
        <v>188490.70840999999</v>
      </c>
      <c r="J39" s="114">
        <v>187936.70556</v>
      </c>
      <c r="K39" s="114">
        <v>187742.06771999999</v>
      </c>
    </row>
    <row r="40" spans="1:11" s="16" customFormat="1" ht="15" customHeight="1">
      <c r="A40" s="147" t="s">
        <v>283</v>
      </c>
      <c r="B40" s="114">
        <v>0</v>
      </c>
      <c r="C40" s="114">
        <v>514877.56503</v>
      </c>
      <c r="D40" s="114">
        <v>688184.88335000002</v>
      </c>
      <c r="E40" s="114">
        <v>860026.42001999996</v>
      </c>
      <c r="F40" s="114">
        <v>733668.15997000004</v>
      </c>
      <c r="G40" s="114">
        <v>813090.01332999999</v>
      </c>
      <c r="H40" s="114">
        <v>1092884.21697</v>
      </c>
      <c r="I40" s="114">
        <v>1098547.91069</v>
      </c>
      <c r="J40" s="114">
        <v>1135453.4717399999</v>
      </c>
      <c r="K40" s="114">
        <v>1137660.00027</v>
      </c>
    </row>
    <row r="41" spans="1:11" s="16" customFormat="1" ht="15" customHeight="1">
      <c r="A41" s="147" t="s">
        <v>608</v>
      </c>
      <c r="B41" s="114">
        <v>171818.31682000001</v>
      </c>
      <c r="C41" s="114">
        <v>171689.32180000001</v>
      </c>
      <c r="D41" s="114">
        <v>481709.71557999996</v>
      </c>
      <c r="E41" s="114">
        <v>453305.87667999999</v>
      </c>
      <c r="F41" s="114">
        <v>424899.00586999999</v>
      </c>
      <c r="G41" s="114">
        <v>396418.43348000001</v>
      </c>
      <c r="H41" s="114">
        <v>329225.15160000004</v>
      </c>
      <c r="I41" s="114">
        <v>331447.11343999999</v>
      </c>
      <c r="J41" s="114">
        <v>319292.00150999997</v>
      </c>
      <c r="K41" s="114">
        <v>321433.63368999999</v>
      </c>
    </row>
    <row r="42" spans="1:11" s="17" customFormat="1" ht="15" customHeight="1" thickBot="1">
      <c r="A42" s="147" t="s">
        <v>458</v>
      </c>
      <c r="B42" s="114">
        <v>2169384.9996700003</v>
      </c>
      <c r="C42" s="114">
        <v>1074782.6820699999</v>
      </c>
      <c r="D42" s="114">
        <v>1650598.9692500001</v>
      </c>
      <c r="E42" s="114">
        <v>1282656.0575299999</v>
      </c>
      <c r="F42" s="114">
        <v>1422864.4455599999</v>
      </c>
      <c r="G42" s="114">
        <v>2663967.32644</v>
      </c>
      <c r="H42" s="114">
        <v>2035348.6842100001</v>
      </c>
      <c r="I42" s="114">
        <v>2329652.8579899999</v>
      </c>
      <c r="J42" s="114">
        <v>2650171.7447100002</v>
      </c>
      <c r="K42" s="114">
        <v>2630596.8087499999</v>
      </c>
    </row>
    <row r="43" spans="1:11" ht="15" customHeight="1" thickTop="1" thickBot="1">
      <c r="A43" s="394" t="s">
        <v>609</v>
      </c>
      <c r="B43" s="395">
        <v>1526211.5812899999</v>
      </c>
      <c r="C43" s="395">
        <v>1555424.4895200001</v>
      </c>
      <c r="D43" s="395">
        <v>1769799.7726199999</v>
      </c>
      <c r="E43" s="395">
        <v>1989439.4167500001</v>
      </c>
      <c r="F43" s="395">
        <v>1977041.5657500001</v>
      </c>
      <c r="G43" s="395">
        <v>2129374.0414399998</v>
      </c>
      <c r="H43" s="395">
        <v>2044179.67349</v>
      </c>
      <c r="I43" s="395">
        <v>2045822.0290899999</v>
      </c>
      <c r="J43" s="395">
        <v>2117247.7468699999</v>
      </c>
      <c r="K43" s="395">
        <v>2119455.2437</v>
      </c>
    </row>
    <row r="44" spans="1:11" s="16" customFormat="1" ht="15" customHeight="1" thickTop="1">
      <c r="A44" s="147" t="s">
        <v>298</v>
      </c>
      <c r="B44" s="114">
        <v>731879.4</v>
      </c>
      <c r="C44" s="114">
        <v>731879.4</v>
      </c>
      <c r="D44" s="114">
        <v>731879.4</v>
      </c>
      <c r="E44" s="114">
        <v>1315405.83</v>
      </c>
      <c r="F44" s="114">
        <v>1442495.21</v>
      </c>
      <c r="G44" s="114">
        <v>1503426.84</v>
      </c>
      <c r="H44" s="114">
        <v>1599380.3</v>
      </c>
      <c r="I44" s="114">
        <v>1599380.3</v>
      </c>
      <c r="J44" s="114">
        <v>1627574.17</v>
      </c>
      <c r="K44" s="114">
        <v>1627574.17</v>
      </c>
    </row>
    <row r="45" spans="1:11" s="16" customFormat="1" ht="15" customHeight="1">
      <c r="A45" s="147" t="s">
        <v>302</v>
      </c>
      <c r="B45" s="114">
        <v>278064.10041000001</v>
      </c>
      <c r="C45" s="114">
        <v>385461.69255000004</v>
      </c>
      <c r="D45" s="114">
        <v>463649.35444000002</v>
      </c>
      <c r="E45" s="114">
        <v>28587.73604</v>
      </c>
      <c r="F45" s="114">
        <v>28583.333409999999</v>
      </c>
      <c r="G45" s="114">
        <v>28583.333360000001</v>
      </c>
      <c r="H45" s="114">
        <v>0.66658000000000006</v>
      </c>
      <c r="I45" s="114">
        <v>0.66658000000000006</v>
      </c>
      <c r="J45" s="114">
        <v>10003</v>
      </c>
      <c r="K45" s="114">
        <v>10003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262076.47967</v>
      </c>
      <c r="C47" s="114">
        <v>287496.47967000003</v>
      </c>
      <c r="D47" s="114">
        <v>302556.47967000003</v>
      </c>
      <c r="E47" s="114">
        <v>329728.47967000003</v>
      </c>
      <c r="F47" s="114">
        <v>361300.21888999996</v>
      </c>
      <c r="G47" s="114">
        <v>375766.82493</v>
      </c>
      <c r="H47" s="114">
        <v>402358.47262999997</v>
      </c>
      <c r="I47" s="114">
        <v>402358.47262999997</v>
      </c>
      <c r="J47" s="114">
        <v>406602.50321</v>
      </c>
      <c r="K47" s="114">
        <v>406602.50321</v>
      </c>
    </row>
    <row r="48" spans="1:11" s="16" customFormat="1" ht="15" customHeight="1">
      <c r="A48" s="147" t="s">
        <v>312</v>
      </c>
      <c r="B48" s="114">
        <v>254191.60121000002</v>
      </c>
      <c r="C48" s="114">
        <v>150586.9173</v>
      </c>
      <c r="D48" s="114">
        <v>271714.53850999998</v>
      </c>
      <c r="E48" s="114">
        <v>315717.37104</v>
      </c>
      <c r="F48" s="114">
        <v>144662.80344999998</v>
      </c>
      <c r="G48" s="114">
        <v>221597.04315000001</v>
      </c>
      <c r="H48" s="114">
        <v>42440.234280000004</v>
      </c>
      <c r="I48" s="114">
        <v>44082.58988</v>
      </c>
      <c r="J48" s="114">
        <v>73068.073659999995</v>
      </c>
      <c r="K48" s="114">
        <v>75275.570489999998</v>
      </c>
    </row>
    <row r="49" spans="1:11" s="16" customFormat="1" ht="15" customHeight="1">
      <c r="A49" s="148" t="s">
        <v>611</v>
      </c>
      <c r="B49" s="114">
        <v>0</v>
      </c>
      <c r="C49" s="114">
        <v>0</v>
      </c>
      <c r="D49" s="114">
        <v>0</v>
      </c>
      <c r="E49" s="114">
        <v>0</v>
      </c>
      <c r="F49" s="114">
        <v>0</v>
      </c>
      <c r="G49" s="114">
        <v>0</v>
      </c>
      <c r="H49" s="114">
        <v>0</v>
      </c>
      <c r="I49" s="114">
        <v>42440.233999999997</v>
      </c>
      <c r="J49" s="114">
        <v>0</v>
      </c>
      <c r="K49" s="114">
        <v>73068.073659999995</v>
      </c>
    </row>
    <row r="50" spans="1:11" s="17" customFormat="1" ht="15" customHeight="1" thickBot="1">
      <c r="A50" s="148" t="s">
        <v>612</v>
      </c>
      <c r="B50" s="114">
        <v>254191.60121000002</v>
      </c>
      <c r="C50" s="114">
        <v>150586.9173</v>
      </c>
      <c r="D50" s="114">
        <v>271714.53850999998</v>
      </c>
      <c r="E50" s="114">
        <v>315717.37104</v>
      </c>
      <c r="F50" s="114">
        <v>144662.80344999998</v>
      </c>
      <c r="G50" s="114">
        <v>221597.04315000001</v>
      </c>
      <c r="H50" s="114">
        <v>42440.234280000004</v>
      </c>
      <c r="I50" s="114">
        <v>1642.3558799999998</v>
      </c>
      <c r="J50" s="114">
        <v>73068.073659999995</v>
      </c>
      <c r="K50" s="114">
        <v>2207.49683</v>
      </c>
    </row>
    <row r="51" spans="1:11" ht="15" customHeight="1" thickTop="1" thickBot="1">
      <c r="A51" s="394" t="s">
        <v>613</v>
      </c>
      <c r="B51" s="395">
        <v>21617398.879580002</v>
      </c>
      <c r="C51" s="395">
        <v>25399495.692279998</v>
      </c>
      <c r="D51" s="395">
        <v>28029830.42495</v>
      </c>
      <c r="E51" s="395">
        <v>34377292.03977</v>
      </c>
      <c r="F51" s="395">
        <v>35753537.752039999</v>
      </c>
      <c r="G51" s="395">
        <v>37217701.681550004</v>
      </c>
      <c r="H51" s="395">
        <v>39505831.389660001</v>
      </c>
      <c r="I51" s="395">
        <v>39084443.518289998</v>
      </c>
      <c r="J51" s="395">
        <v>39900323.907190003</v>
      </c>
      <c r="K51" s="395">
        <v>39208168.196319997</v>
      </c>
    </row>
    <row r="52" spans="1:11" s="16" customFormat="1" ht="15" customHeight="1" thickTop="1">
      <c r="A52" s="113" t="s">
        <v>614</v>
      </c>
      <c r="B52" s="114">
        <v>2618818.31923</v>
      </c>
      <c r="C52" s="114">
        <v>3462976.7984499997</v>
      </c>
      <c r="D52" s="114">
        <v>4130453.9725300004</v>
      </c>
      <c r="E52" s="114">
        <v>3184105.0098600001</v>
      </c>
      <c r="F52" s="114">
        <v>2600412.1929000001</v>
      </c>
      <c r="G52" s="114">
        <v>2637176.59295</v>
      </c>
      <c r="H52" s="114">
        <v>2018812.34143</v>
      </c>
      <c r="I52" s="114">
        <v>1954697.8502</v>
      </c>
      <c r="J52" s="114">
        <v>1778459.1049200001</v>
      </c>
      <c r="K52" s="114">
        <v>1691504.9984899999</v>
      </c>
    </row>
    <row r="53" spans="1:11" s="17" customFormat="1" ht="15" customHeight="1">
      <c r="A53" s="148" t="s">
        <v>615</v>
      </c>
      <c r="B53" s="114">
        <v>187127.62716999999</v>
      </c>
      <c r="C53" s="114">
        <v>150768.07615000001</v>
      </c>
      <c r="D53" s="114">
        <v>86931.089200000002</v>
      </c>
      <c r="E53" s="114">
        <v>137528.51965</v>
      </c>
      <c r="F53" s="114">
        <v>98685.097340000008</v>
      </c>
      <c r="G53" s="114">
        <v>122615.40014</v>
      </c>
      <c r="H53" s="114">
        <v>124619.31186</v>
      </c>
      <c r="I53" s="114">
        <v>122526.65716</v>
      </c>
      <c r="J53" s="114">
        <v>378987.63102999999</v>
      </c>
      <c r="K53" s="114">
        <v>351845.25124999997</v>
      </c>
    </row>
    <row r="54" spans="1:11" s="17" customFormat="1" ht="15" customHeight="1">
      <c r="A54" s="148" t="s">
        <v>616</v>
      </c>
      <c r="B54" s="114">
        <v>2219096.25618</v>
      </c>
      <c r="C54" s="114">
        <v>3094341.3324499996</v>
      </c>
      <c r="D54" s="114">
        <v>3833550.0254000002</v>
      </c>
      <c r="E54" s="114">
        <v>2769538.1498799999</v>
      </c>
      <c r="F54" s="114">
        <v>2227239.1066100001</v>
      </c>
      <c r="G54" s="114">
        <v>2245984.3362500002</v>
      </c>
      <c r="H54" s="114">
        <v>1648571.7402999999</v>
      </c>
      <c r="I54" s="114">
        <v>1595869.0846600002</v>
      </c>
      <c r="J54" s="114">
        <v>1130270.9982799999</v>
      </c>
      <c r="K54" s="114">
        <v>1072075.3812500001</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209213.87964</v>
      </c>
      <c r="C56" s="114">
        <v>210944.75328999999</v>
      </c>
      <c r="D56" s="114">
        <v>202945.90025999999</v>
      </c>
      <c r="E56" s="114">
        <v>200215.09041</v>
      </c>
      <c r="F56" s="114">
        <v>226650.34184000001</v>
      </c>
      <c r="G56" s="114">
        <v>257815.95598</v>
      </c>
      <c r="H56" s="114">
        <v>244257.55461000002</v>
      </c>
      <c r="I56" s="114">
        <v>234938.37372</v>
      </c>
      <c r="J56" s="114">
        <v>240940.19579</v>
      </c>
      <c r="K56" s="114">
        <v>239324.08617</v>
      </c>
    </row>
    <row r="57" spans="1:11" s="17" customFormat="1" ht="15" customHeight="1">
      <c r="A57" s="148" t="s">
        <v>619</v>
      </c>
      <c r="B57" s="114">
        <v>3380.5562400000003</v>
      </c>
      <c r="C57" s="114">
        <v>6922.6365599999999</v>
      </c>
      <c r="D57" s="114">
        <v>7026.9576699999998</v>
      </c>
      <c r="E57" s="114">
        <v>76823.249920000002</v>
      </c>
      <c r="F57" s="114">
        <v>47837.647109999998</v>
      </c>
      <c r="G57" s="114">
        <v>10760.90058</v>
      </c>
      <c r="H57" s="114">
        <v>1363.7346599999998</v>
      </c>
      <c r="I57" s="114">
        <v>1363.7346599999998</v>
      </c>
      <c r="J57" s="114">
        <v>28260.27982</v>
      </c>
      <c r="K57" s="114">
        <v>28260.27982</v>
      </c>
    </row>
    <row r="58" spans="1:11" s="17" customFormat="1" ht="15" customHeight="1">
      <c r="A58" s="147" t="s">
        <v>620</v>
      </c>
      <c r="B58" s="114">
        <v>37016770.605620004</v>
      </c>
      <c r="C58" s="114">
        <v>41631777.47225</v>
      </c>
      <c r="D58" s="114">
        <v>52108486.087910004</v>
      </c>
      <c r="E58" s="114">
        <v>80234913.957949996</v>
      </c>
      <c r="F58" s="114">
        <v>84732325.684750006</v>
      </c>
      <c r="G58" s="114">
        <v>66867687.49972</v>
      </c>
      <c r="H58" s="114">
        <v>65697462.571290001</v>
      </c>
      <c r="I58" s="114">
        <v>65632267.026919998</v>
      </c>
      <c r="J58" s="114">
        <v>65431983.886930004</v>
      </c>
      <c r="K58" s="114">
        <v>65543638.57559</v>
      </c>
    </row>
    <row r="59" spans="1:11" ht="30" customHeight="1">
      <c r="A59" s="396" t="s">
        <v>621</v>
      </c>
      <c r="B59" s="397">
        <v>1061515.19362</v>
      </c>
      <c r="C59" s="397">
        <v>1133289.2070499999</v>
      </c>
      <c r="D59" s="397">
        <v>1306928.9427799999</v>
      </c>
      <c r="E59" s="397">
        <v>1851866.7823699999</v>
      </c>
      <c r="F59" s="397">
        <v>2008663.26553</v>
      </c>
      <c r="G59" s="397">
        <v>2125560.3509</v>
      </c>
      <c r="H59" s="397">
        <v>2112204.0900499998</v>
      </c>
      <c r="I59" s="397">
        <v>333094.82201999996</v>
      </c>
      <c r="J59" s="397">
        <v>2025940.2591900001</v>
      </c>
      <c r="K59" s="397">
        <v>323187.71574999997</v>
      </c>
    </row>
    <row r="60" spans="1:11" ht="15" customHeight="1">
      <c r="A60" s="148" t="s">
        <v>622</v>
      </c>
      <c r="B60" s="114">
        <v>-215843.58569000001</v>
      </c>
      <c r="C60" s="114">
        <v>-303565.06468000001</v>
      </c>
      <c r="D60" s="114">
        <v>-338391.82319000002</v>
      </c>
      <c r="E60" s="114">
        <v>-516323.58711000002</v>
      </c>
      <c r="F60" s="114">
        <v>-675513.02278999996</v>
      </c>
      <c r="G60" s="114">
        <v>-763965.36021000007</v>
      </c>
      <c r="H60" s="114">
        <v>-857934.4259400001</v>
      </c>
      <c r="I60" s="114">
        <v>-147791.88650999998</v>
      </c>
      <c r="J60" s="114">
        <v>-916182.00059000007</v>
      </c>
      <c r="K60" s="114">
        <v>-149108.49378999998</v>
      </c>
    </row>
    <row r="61" spans="1:11" ht="15" customHeight="1">
      <c r="A61" s="147" t="s">
        <v>623</v>
      </c>
      <c r="B61" s="114">
        <v>845671.60792999994</v>
      </c>
      <c r="C61" s="114">
        <v>829724.14237000002</v>
      </c>
      <c r="D61" s="114">
        <v>968537.11959000002</v>
      </c>
      <c r="E61" s="114">
        <v>1335543.1952599999</v>
      </c>
      <c r="F61" s="114">
        <v>1333150.2427399999</v>
      </c>
      <c r="G61" s="114">
        <v>1361594.9906900001</v>
      </c>
      <c r="H61" s="114">
        <v>1254269.6641099998</v>
      </c>
      <c r="I61" s="114">
        <v>185302.93550999998</v>
      </c>
      <c r="J61" s="114">
        <v>1109758.2585999998</v>
      </c>
      <c r="K61" s="114">
        <v>174079.22196</v>
      </c>
    </row>
    <row r="62" spans="1:11" ht="15" customHeight="1">
      <c r="A62" s="116" t="s">
        <v>624</v>
      </c>
      <c r="B62" s="114">
        <v>366509.48168000003</v>
      </c>
      <c r="C62" s="114">
        <v>406407.87695000001</v>
      </c>
      <c r="D62" s="114">
        <v>547311.47296000004</v>
      </c>
      <c r="E62" s="114">
        <v>571118.61066999997</v>
      </c>
      <c r="F62" s="114">
        <v>582287.21730999998</v>
      </c>
      <c r="G62" s="114">
        <v>708235.17907000007</v>
      </c>
      <c r="H62" s="114">
        <v>529271.97719000001</v>
      </c>
      <c r="I62" s="114">
        <v>85639.940879999995</v>
      </c>
      <c r="J62" s="114">
        <v>456872.23041000002</v>
      </c>
      <c r="K62" s="114">
        <v>76672.619550000003</v>
      </c>
    </row>
    <row r="63" spans="1:11" ht="15" customHeight="1">
      <c r="A63" s="148" t="s">
        <v>625</v>
      </c>
      <c r="B63" s="114">
        <v>-145979.33734</v>
      </c>
      <c r="C63" s="114">
        <v>-222912.03244000001</v>
      </c>
      <c r="D63" s="114">
        <v>-327412.02295000001</v>
      </c>
      <c r="E63" s="114">
        <v>-400036.38342000003</v>
      </c>
      <c r="F63" s="114">
        <v>-489043.60386999999</v>
      </c>
      <c r="G63" s="114">
        <v>-591269.98361999996</v>
      </c>
      <c r="H63" s="114">
        <v>-469384.52561000001</v>
      </c>
      <c r="I63" s="114">
        <v>-61584.896529999998</v>
      </c>
      <c r="J63" s="114">
        <v>-286273.23350999999</v>
      </c>
      <c r="K63" s="114">
        <v>-50203.243740000005</v>
      </c>
    </row>
    <row r="64" spans="1:11" ht="15" customHeight="1">
      <c r="A64" s="117" t="s">
        <v>626</v>
      </c>
      <c r="B64" s="114">
        <v>1066201.7522700001</v>
      </c>
      <c r="C64" s="114">
        <v>1013219.98688</v>
      </c>
      <c r="D64" s="114">
        <v>1188436.5695999998</v>
      </c>
      <c r="E64" s="114">
        <v>1506625.4225099999</v>
      </c>
      <c r="F64" s="114">
        <v>1426393.8561800001</v>
      </c>
      <c r="G64" s="114">
        <v>1478560.1861400001</v>
      </c>
      <c r="H64" s="114">
        <v>1314157.1156900001</v>
      </c>
      <c r="I64" s="114">
        <v>209357.97986000002</v>
      </c>
      <c r="J64" s="114">
        <v>1280357.2555</v>
      </c>
      <c r="K64" s="114">
        <v>200548.59777000002</v>
      </c>
    </row>
    <row r="65" spans="1:11" ht="15" customHeight="1">
      <c r="A65" s="116" t="s">
        <v>627</v>
      </c>
      <c r="B65" s="114">
        <v>75445.762040000001</v>
      </c>
      <c r="C65" s="114">
        <v>111357.62974999999</v>
      </c>
      <c r="D65" s="114">
        <v>90074.570970000001</v>
      </c>
      <c r="E65" s="114">
        <v>365963.70130999997</v>
      </c>
      <c r="F65" s="114">
        <v>166316.99257</v>
      </c>
      <c r="G65" s="114">
        <v>93792.355779999998</v>
      </c>
      <c r="H65" s="114">
        <v>236049.22949</v>
      </c>
      <c r="I65" s="114">
        <v>42688.144479999995</v>
      </c>
      <c r="J65" s="114">
        <v>431450.22937999998</v>
      </c>
      <c r="K65" s="114">
        <v>67247.605309999999</v>
      </c>
    </row>
    <row r="66" spans="1:11" ht="15" customHeight="1">
      <c r="A66" s="116" t="s">
        <v>628</v>
      </c>
      <c r="B66" s="114">
        <v>-121667.73844</v>
      </c>
      <c r="C66" s="114">
        <v>-228211.65966999999</v>
      </c>
      <c r="D66" s="114">
        <v>-163453.99007</v>
      </c>
      <c r="E66" s="114">
        <v>-485708.51616</v>
      </c>
      <c r="F66" s="114">
        <v>-380948.77765</v>
      </c>
      <c r="G66" s="114">
        <v>-258930.13096000001</v>
      </c>
      <c r="H66" s="114">
        <v>-543482.47777999996</v>
      </c>
      <c r="I66" s="114">
        <v>-77736.412079999995</v>
      </c>
      <c r="J66" s="114">
        <v>-714817.64751000004</v>
      </c>
      <c r="K66" s="114">
        <v>-76472.714129999993</v>
      </c>
    </row>
    <row r="67" spans="1:11" ht="15" customHeight="1">
      <c r="A67" s="147" t="s">
        <v>629</v>
      </c>
      <c r="B67" s="114">
        <v>1019979.77587</v>
      </c>
      <c r="C67" s="114">
        <v>896365.95695999998</v>
      </c>
      <c r="D67" s="114">
        <v>1115057.1505</v>
      </c>
      <c r="E67" s="114">
        <v>1386880.60766</v>
      </c>
      <c r="F67" s="114">
        <v>1211762.0710999998</v>
      </c>
      <c r="G67" s="114">
        <v>1313422.41096</v>
      </c>
      <c r="H67" s="114">
        <v>1006723.8674</v>
      </c>
      <c r="I67" s="114">
        <v>174309.71226</v>
      </c>
      <c r="J67" s="114">
        <v>996989.83736999996</v>
      </c>
      <c r="K67" s="114">
        <v>191323.48895</v>
      </c>
    </row>
    <row r="68" spans="1:11" ht="15" customHeight="1">
      <c r="A68" s="148" t="s">
        <v>630</v>
      </c>
      <c r="B68" s="114">
        <v>-645053.47784000007</v>
      </c>
      <c r="C68" s="114">
        <v>-715016.37273000006</v>
      </c>
      <c r="D68" s="114">
        <v>-716129.1446</v>
      </c>
      <c r="E68" s="114">
        <v>-907202.76812999998</v>
      </c>
      <c r="F68" s="114">
        <v>-1002674.5948300001</v>
      </c>
      <c r="G68" s="114">
        <v>-912931.14437999995</v>
      </c>
      <c r="H68" s="114">
        <v>-868862.61629999999</v>
      </c>
      <c r="I68" s="114">
        <v>-161082.90883</v>
      </c>
      <c r="J68" s="114">
        <v>-891026.97653999995</v>
      </c>
      <c r="K68" s="114">
        <v>-168412.82221000001</v>
      </c>
    </row>
    <row r="69" spans="1:11" ht="15" customHeight="1">
      <c r="A69" s="117" t="s">
        <v>631</v>
      </c>
      <c r="B69" s="114">
        <v>374926.29802999995</v>
      </c>
      <c r="C69" s="114">
        <v>181349.58422999998</v>
      </c>
      <c r="D69" s="114">
        <v>398928.00589999999</v>
      </c>
      <c r="E69" s="114">
        <v>479677.83953</v>
      </c>
      <c r="F69" s="114">
        <v>209087.47627000001</v>
      </c>
      <c r="G69" s="114">
        <v>400491.26658</v>
      </c>
      <c r="H69" s="114">
        <v>137861.25109999999</v>
      </c>
      <c r="I69" s="114">
        <v>13226.80343</v>
      </c>
      <c r="J69" s="114">
        <v>105962.86083000001</v>
      </c>
      <c r="K69" s="114">
        <v>22910.666739999997</v>
      </c>
    </row>
    <row r="70" spans="1:11" ht="15" customHeight="1">
      <c r="A70" s="117" t="s">
        <v>632</v>
      </c>
      <c r="B70" s="114">
        <v>364.57739000000004</v>
      </c>
      <c r="C70" s="114">
        <v>-183.00934000000001</v>
      </c>
      <c r="D70" s="114">
        <v>-137.86801</v>
      </c>
      <c r="E70" s="114">
        <v>1944.49478</v>
      </c>
      <c r="F70" s="114">
        <v>-1250.93451</v>
      </c>
      <c r="G70" s="114">
        <v>433.79365999999999</v>
      </c>
      <c r="H70" s="114">
        <v>152.08328</v>
      </c>
      <c r="I70" s="114">
        <v>-63.128440000000005</v>
      </c>
      <c r="J70" s="114">
        <v>-517.4624</v>
      </c>
      <c r="K70" s="114">
        <v>-155.52375000000001</v>
      </c>
    </row>
    <row r="71" spans="1:11" ht="15" customHeight="1">
      <c r="A71" s="115" t="s">
        <v>981</v>
      </c>
      <c r="B71" s="114">
        <v>-699.80042000000003</v>
      </c>
      <c r="C71" s="114">
        <v>-1223.3332800000001</v>
      </c>
      <c r="D71" s="114">
        <v>-2179.4427099999998</v>
      </c>
      <c r="E71" s="114">
        <v>-1118.16651</v>
      </c>
      <c r="F71" s="114">
        <v>-2797.8924400000001</v>
      </c>
      <c r="G71" s="114">
        <v>-811.97231999999997</v>
      </c>
      <c r="H71" s="114">
        <v>-586.56416999999999</v>
      </c>
      <c r="I71" s="114">
        <v>-116.27825999999999</v>
      </c>
      <c r="J71" s="114">
        <v>-939.31680000000006</v>
      </c>
      <c r="K71" s="114">
        <v>-244.50979000000001</v>
      </c>
    </row>
    <row r="72" spans="1:11" ht="15" customHeight="1">
      <c r="A72" s="115" t="s">
        <v>982</v>
      </c>
      <c r="B72" s="114">
        <v>1064.37781</v>
      </c>
      <c r="C72" s="114">
        <v>1040.32394</v>
      </c>
      <c r="D72" s="114">
        <v>2041.5746999999999</v>
      </c>
      <c r="E72" s="114">
        <v>3062.66129</v>
      </c>
      <c r="F72" s="114">
        <v>1546.95793</v>
      </c>
      <c r="G72" s="114">
        <v>1245.7659799999999</v>
      </c>
      <c r="H72" s="114">
        <v>738.64744999999994</v>
      </c>
      <c r="I72" s="114">
        <v>53.149819999999998</v>
      </c>
      <c r="J72" s="114">
        <v>421.8544</v>
      </c>
      <c r="K72" s="114">
        <v>88.986039999999988</v>
      </c>
    </row>
    <row r="73" spans="1:11" ht="15" customHeight="1">
      <c r="A73" s="147" t="s">
        <v>633</v>
      </c>
      <c r="B73" s="114">
        <v>-915.81987000000004</v>
      </c>
      <c r="C73" s="114">
        <v>-849.71021999999994</v>
      </c>
      <c r="D73" s="114">
        <v>-941.86824999999999</v>
      </c>
      <c r="E73" s="114">
        <v>-2391.5504100000003</v>
      </c>
      <c r="F73" s="114">
        <v>-663.41340000000002</v>
      </c>
      <c r="G73" s="114">
        <v>-397.39278000000002</v>
      </c>
      <c r="H73" s="114">
        <v>-249.79491000000002</v>
      </c>
      <c r="I73" s="114">
        <v>-15.82099</v>
      </c>
      <c r="J73" s="114">
        <v>-94.935699999999997</v>
      </c>
      <c r="K73" s="114">
        <v>-23.681349999999998</v>
      </c>
    </row>
    <row r="74" spans="1:11" ht="15" customHeight="1">
      <c r="A74" s="147" t="s">
        <v>1314</v>
      </c>
      <c r="B74" s="114">
        <v>12.616149999999999</v>
      </c>
      <c r="C74" s="114">
        <v>1.554E-2</v>
      </c>
      <c r="D74" s="114">
        <v>-0.16100999999999999</v>
      </c>
      <c r="E74" s="114">
        <v>-92.354420000000005</v>
      </c>
      <c r="F74" s="114">
        <v>-3.7256799999999997</v>
      </c>
      <c r="G74" s="114">
        <v>2.1573000000000002</v>
      </c>
      <c r="H74" s="114">
        <v>-0.9358200000000001</v>
      </c>
      <c r="I74" s="114">
        <v>-0.19422999999999999</v>
      </c>
      <c r="J74" s="114">
        <v>25.00761</v>
      </c>
      <c r="K74" s="114">
        <v>-0.14806</v>
      </c>
    </row>
    <row r="75" spans="1:11" ht="15" customHeight="1">
      <c r="A75" s="148" t="s">
        <v>436</v>
      </c>
      <c r="B75" s="114">
        <v>-928.43601999999998</v>
      </c>
      <c r="C75" s="114">
        <v>-849.72576000000004</v>
      </c>
      <c r="D75" s="114">
        <v>-941.70723999999996</v>
      </c>
      <c r="E75" s="114">
        <v>-2299.1959900000002</v>
      </c>
      <c r="F75" s="114">
        <v>-659.68772000000001</v>
      </c>
      <c r="G75" s="114">
        <v>-399.55008000000004</v>
      </c>
      <c r="H75" s="114">
        <v>-248.85909000000001</v>
      </c>
      <c r="I75" s="114">
        <v>-15.626760000000001</v>
      </c>
      <c r="J75" s="114">
        <v>-119.94331</v>
      </c>
      <c r="K75" s="114">
        <v>-23.533290000000001</v>
      </c>
    </row>
    <row r="76" spans="1:11" ht="15" customHeight="1">
      <c r="A76" s="147" t="s">
        <v>634</v>
      </c>
      <c r="B76" s="114">
        <v>374375.05554999999</v>
      </c>
      <c r="C76" s="114">
        <v>180316.86466999998</v>
      </c>
      <c r="D76" s="114">
        <v>397848.26964000001</v>
      </c>
      <c r="E76" s="114">
        <v>479230.78389999998</v>
      </c>
      <c r="F76" s="114">
        <v>207173.12836</v>
      </c>
      <c r="G76" s="114">
        <v>400527.66745999997</v>
      </c>
      <c r="H76" s="114">
        <v>137763.53946999999</v>
      </c>
      <c r="I76" s="114">
        <v>13147.853999999999</v>
      </c>
      <c r="J76" s="114">
        <v>105350.46273</v>
      </c>
      <c r="K76" s="114">
        <v>22731.461640000001</v>
      </c>
    </row>
    <row r="77" spans="1:11" ht="15" customHeight="1">
      <c r="A77" s="149" t="s">
        <v>972</v>
      </c>
      <c r="B77" s="114">
        <v>1440.9260800000002</v>
      </c>
      <c r="C77" s="114">
        <v>1806.0461200000002</v>
      </c>
      <c r="D77" s="114">
        <v>2316.7933800000001</v>
      </c>
      <c r="E77" s="114">
        <v>14341.90828</v>
      </c>
      <c r="F77" s="114">
        <v>6737.0586700000003</v>
      </c>
      <c r="G77" s="114">
        <v>6152.7613000000001</v>
      </c>
      <c r="H77" s="114">
        <v>5860.7279100000005</v>
      </c>
      <c r="I77" s="114">
        <v>1028.2081000000001</v>
      </c>
      <c r="J77" s="114">
        <v>6178.0554499999998</v>
      </c>
      <c r="K77" s="114">
        <v>1028.2081000000001</v>
      </c>
    </row>
    <row r="78" spans="1:11" ht="15" customHeight="1">
      <c r="A78" s="117" t="s">
        <v>635</v>
      </c>
      <c r="B78" s="114">
        <v>375815.98162999999</v>
      </c>
      <c r="C78" s="114">
        <v>182122.91078999999</v>
      </c>
      <c r="D78" s="114">
        <v>400165.06302</v>
      </c>
      <c r="E78" s="114">
        <v>493572.69218000001</v>
      </c>
      <c r="F78" s="114">
        <v>213910.18703</v>
      </c>
      <c r="G78" s="114">
        <v>406680.42875999998</v>
      </c>
      <c r="H78" s="114">
        <v>143624.26738</v>
      </c>
      <c r="I78" s="114">
        <v>14176.062099999999</v>
      </c>
      <c r="J78" s="114">
        <v>111528.51818000001</v>
      </c>
      <c r="K78" s="114">
        <v>23759.669739999998</v>
      </c>
    </row>
    <row r="79" spans="1:11" ht="15" customHeight="1">
      <c r="A79" s="116" t="s">
        <v>636</v>
      </c>
      <c r="B79" s="114">
        <v>8509.1571899999999</v>
      </c>
      <c r="C79" s="114">
        <v>7964.0076100000006</v>
      </c>
      <c r="D79" s="114">
        <v>635.46703000000002</v>
      </c>
      <c r="E79" s="114">
        <v>6210.9660899999999</v>
      </c>
      <c r="F79" s="114">
        <v>10105.41524</v>
      </c>
      <c r="G79" s="114">
        <v>-26948.366280000002</v>
      </c>
      <c r="H79" s="114">
        <v>8873.9661999999989</v>
      </c>
      <c r="I79" s="114">
        <v>-1420.50423</v>
      </c>
      <c r="J79" s="114">
        <v>10691.457480000001</v>
      </c>
      <c r="K79" s="114">
        <v>307.82709</v>
      </c>
    </row>
    <row r="80" spans="1:11" ht="15" customHeight="1">
      <c r="A80" s="147" t="s">
        <v>637</v>
      </c>
      <c r="B80" s="114">
        <v>384325.13881999999</v>
      </c>
      <c r="C80" s="114">
        <v>190086.9184</v>
      </c>
      <c r="D80" s="114">
        <v>400800.53005</v>
      </c>
      <c r="E80" s="114">
        <v>499783.65826999996</v>
      </c>
      <c r="F80" s="114">
        <v>224015.60227</v>
      </c>
      <c r="G80" s="114">
        <v>379732.06248000002</v>
      </c>
      <c r="H80" s="114">
        <v>152498.23358</v>
      </c>
      <c r="I80" s="114">
        <v>12755.557869999999</v>
      </c>
      <c r="J80" s="114">
        <v>122219.97566</v>
      </c>
      <c r="K80" s="114">
        <v>24067.496829999996</v>
      </c>
    </row>
    <row r="81" spans="1:11" ht="15" customHeight="1">
      <c r="A81" s="116" t="s">
        <v>638</v>
      </c>
      <c r="B81" s="114">
        <v>0</v>
      </c>
      <c r="C81" s="114">
        <v>0</v>
      </c>
      <c r="D81" s="114">
        <v>0</v>
      </c>
      <c r="E81" s="114">
        <v>0</v>
      </c>
      <c r="F81" s="114">
        <v>0</v>
      </c>
      <c r="G81" s="114">
        <v>0</v>
      </c>
      <c r="H81" s="114">
        <v>0</v>
      </c>
      <c r="I81" s="114">
        <v>0</v>
      </c>
      <c r="J81" s="114">
        <v>0</v>
      </c>
      <c r="K81" s="114">
        <v>0</v>
      </c>
    </row>
    <row r="82" spans="1:11" ht="15" customHeight="1">
      <c r="A82" s="147" t="s">
        <v>639</v>
      </c>
      <c r="B82" s="114">
        <v>384325.13881999999</v>
      </c>
      <c r="C82" s="114">
        <v>190086.9184</v>
      </c>
      <c r="D82" s="114">
        <v>400800.53005</v>
      </c>
      <c r="E82" s="114">
        <v>499783.65826999996</v>
      </c>
      <c r="F82" s="114">
        <v>224015.60227</v>
      </c>
      <c r="G82" s="114">
        <v>379732.06248000002</v>
      </c>
      <c r="H82" s="114">
        <v>152498.23358</v>
      </c>
      <c r="I82" s="114">
        <v>12755.557869999999</v>
      </c>
      <c r="J82" s="114">
        <v>122219.97566</v>
      </c>
      <c r="K82" s="114">
        <v>24067.496829999996</v>
      </c>
    </row>
    <row r="83" spans="1:11" ht="15" customHeight="1" thickBot="1">
      <c r="A83" s="116" t="s">
        <v>640</v>
      </c>
      <c r="B83" s="114">
        <v>-130133.5376</v>
      </c>
      <c r="C83" s="114">
        <v>-39500.000619999999</v>
      </c>
      <c r="D83" s="114">
        <v>-129085.99187</v>
      </c>
      <c r="E83" s="114">
        <v>-184066.28722999999</v>
      </c>
      <c r="F83" s="114">
        <v>-79352.798859999995</v>
      </c>
      <c r="G83" s="114">
        <v>-158135.01999999999</v>
      </c>
      <c r="H83" s="114">
        <v>-110058</v>
      </c>
      <c r="I83" s="114">
        <v>-11113.201999999999</v>
      </c>
      <c r="J83" s="114">
        <v>-49151.902000000002</v>
      </c>
      <c r="K83" s="114">
        <v>-21860</v>
      </c>
    </row>
    <row r="84" spans="1:11" ht="15" customHeight="1" thickTop="1" thickBot="1">
      <c r="A84" s="394" t="s">
        <v>641</v>
      </c>
      <c r="B84" s="395">
        <v>254191.60122000001</v>
      </c>
      <c r="C84" s="395">
        <v>150586.91777999999</v>
      </c>
      <c r="D84" s="395">
        <v>271714.53818000003</v>
      </c>
      <c r="E84" s="395">
        <v>315717.37104</v>
      </c>
      <c r="F84" s="395">
        <v>144662.80340999999</v>
      </c>
      <c r="G84" s="395">
        <v>221597.04248</v>
      </c>
      <c r="H84" s="395">
        <v>42440.23358</v>
      </c>
      <c r="I84" s="395">
        <v>1642.3558700000001</v>
      </c>
      <c r="J84" s="395">
        <v>73068.073659999995</v>
      </c>
      <c r="K84" s="395">
        <v>2207.49683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4" t="s">
        <v>442</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15" customHeight="1">
      <c r="A3" s="745" t="s">
        <v>644</v>
      </c>
      <c r="B3" s="745"/>
      <c r="C3" s="745"/>
      <c r="D3" s="745"/>
      <c r="E3" s="745"/>
      <c r="F3" s="745"/>
      <c r="G3" s="745"/>
      <c r="H3" s="745"/>
      <c r="I3" s="745"/>
      <c r="J3" s="745"/>
      <c r="K3" s="745"/>
    </row>
    <row r="4" spans="1:11" ht="30" customHeight="1">
      <c r="A4" s="746" t="s">
        <v>515</v>
      </c>
      <c r="B4" s="746"/>
      <c r="C4" s="746"/>
      <c r="D4" s="746"/>
      <c r="E4" s="746"/>
      <c r="F4" s="746"/>
      <c r="G4" s="746"/>
      <c r="H4" s="746"/>
      <c r="I4" s="746"/>
      <c r="J4" s="746"/>
      <c r="K4" s="746"/>
    </row>
    <row r="5" spans="1:11" ht="3.75" customHeight="1" thickBot="1">
      <c r="A5" s="47"/>
      <c r="B5" s="47"/>
      <c r="C5" s="47"/>
      <c r="D5" s="47"/>
      <c r="E5" s="47"/>
      <c r="F5" s="47"/>
      <c r="G5" s="47"/>
      <c r="H5" s="47"/>
      <c r="I5" s="47"/>
      <c r="J5" s="47"/>
      <c r="K5" s="47"/>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16349686.066989999</v>
      </c>
      <c r="C7" s="395">
        <v>16712307.895680001</v>
      </c>
      <c r="D7" s="395">
        <v>18340388.580949999</v>
      </c>
      <c r="E7" s="395">
        <v>20691942.038660001</v>
      </c>
      <c r="F7" s="395">
        <v>21373415.541549999</v>
      </c>
      <c r="G7" s="395">
        <v>23671675.438639998</v>
      </c>
      <c r="H7" s="395">
        <v>26744740.505310003</v>
      </c>
      <c r="I7" s="395">
        <v>26832243.964669999</v>
      </c>
      <c r="J7" s="395">
        <v>27553745.529119998</v>
      </c>
      <c r="K7" s="395">
        <v>26275860.796250001</v>
      </c>
    </row>
    <row r="8" spans="1:11" s="16" customFormat="1" ht="15" customHeight="1" thickTop="1">
      <c r="A8" s="147" t="s">
        <v>162</v>
      </c>
      <c r="B8" s="114">
        <v>3693562.7569400002</v>
      </c>
      <c r="C8" s="114">
        <v>2940085.3669099999</v>
      </c>
      <c r="D8" s="114">
        <v>3060483.7812600001</v>
      </c>
      <c r="E8" s="114">
        <v>3173156.1096899998</v>
      </c>
      <c r="F8" s="114">
        <v>2323865.4294000003</v>
      </c>
      <c r="G8" s="114">
        <v>2990815.3896999997</v>
      </c>
      <c r="H8" s="114">
        <v>2885460.0523299999</v>
      </c>
      <c r="I8" s="114">
        <v>3037338.0591100003</v>
      </c>
      <c r="J8" s="114">
        <v>2782240.4540999997</v>
      </c>
      <c r="K8" s="114">
        <v>1968740.76376</v>
      </c>
    </row>
    <row r="9" spans="1:11" s="16" customFormat="1" ht="15" customHeight="1">
      <c r="A9" s="147" t="s">
        <v>171</v>
      </c>
      <c r="B9" s="114">
        <v>3750316.7069000001</v>
      </c>
      <c r="C9" s="114">
        <v>3185891.6490000002</v>
      </c>
      <c r="D9" s="114">
        <v>2883248.1741799996</v>
      </c>
      <c r="E9" s="114">
        <v>3503511.6605599998</v>
      </c>
      <c r="F9" s="114">
        <v>3108389.2639799998</v>
      </c>
      <c r="G9" s="114">
        <v>2890882.4297199999</v>
      </c>
      <c r="H9" s="114">
        <v>3604560.42716</v>
      </c>
      <c r="I9" s="114">
        <v>3851521.21496</v>
      </c>
      <c r="J9" s="114">
        <v>4848191.5321700005</v>
      </c>
      <c r="K9" s="114">
        <v>4524422.6199399997</v>
      </c>
    </row>
    <row r="10" spans="1:11" s="16" customFormat="1" ht="15" customHeight="1">
      <c r="A10" s="147" t="s">
        <v>180</v>
      </c>
      <c r="B10" s="114">
        <v>7652763.2853500005</v>
      </c>
      <c r="C10" s="114">
        <v>9196653.0046800002</v>
      </c>
      <c r="D10" s="114">
        <v>10789243.829770001</v>
      </c>
      <c r="E10" s="114">
        <v>12730297.15911</v>
      </c>
      <c r="F10" s="114">
        <v>14701109.461059999</v>
      </c>
      <c r="G10" s="114">
        <v>15587462.414209999</v>
      </c>
      <c r="H10" s="114">
        <v>16155267.26565</v>
      </c>
      <c r="I10" s="114">
        <v>15694868.848549999</v>
      </c>
      <c r="J10" s="114">
        <v>16043331.752540002</v>
      </c>
      <c r="K10" s="114">
        <v>15814163.65423</v>
      </c>
    </row>
    <row r="11" spans="1:11" s="16" customFormat="1" ht="15" customHeight="1">
      <c r="A11" s="148" t="s">
        <v>585</v>
      </c>
      <c r="B11" s="114">
        <v>7713458.8149100002</v>
      </c>
      <c r="C11" s="114">
        <v>9250514.9101599995</v>
      </c>
      <c r="D11" s="114">
        <v>10850429.504280001</v>
      </c>
      <c r="E11" s="114">
        <v>12826371.22297</v>
      </c>
      <c r="F11" s="114">
        <v>14770909.019889999</v>
      </c>
      <c r="G11" s="114">
        <v>15607741.654580001</v>
      </c>
      <c r="H11" s="114">
        <v>15885323.24426</v>
      </c>
      <c r="I11" s="114">
        <v>15354267.190299999</v>
      </c>
      <c r="J11" s="114">
        <v>15676538.937270001</v>
      </c>
      <c r="K11" s="114">
        <v>15356060.98068</v>
      </c>
    </row>
    <row r="12" spans="1:11" s="16" customFormat="1" ht="15" customHeight="1">
      <c r="A12" s="148" t="s">
        <v>586</v>
      </c>
      <c r="B12" s="114">
        <v>7590767.4454499995</v>
      </c>
      <c r="C12" s="114">
        <v>9093854.1807599999</v>
      </c>
      <c r="D12" s="114">
        <v>10544372.16206</v>
      </c>
      <c r="E12" s="114">
        <v>12362143.13648</v>
      </c>
      <c r="F12" s="114">
        <v>13690421.26826</v>
      </c>
      <c r="G12" s="114">
        <v>14676196.274190001</v>
      </c>
      <c r="H12" s="114">
        <v>14139584.93506</v>
      </c>
      <c r="I12" s="114">
        <v>12660029.788760001</v>
      </c>
      <c r="J12" s="114">
        <v>11977405.167690001</v>
      </c>
      <c r="K12" s="114">
        <v>11721242.919790002</v>
      </c>
    </row>
    <row r="13" spans="1:11" s="16" customFormat="1" ht="15" customHeight="1">
      <c r="A13" s="148" t="s">
        <v>587</v>
      </c>
      <c r="B13" s="114">
        <v>122691.36945999999</v>
      </c>
      <c r="C13" s="114">
        <v>156660.72940000001</v>
      </c>
      <c r="D13" s="114">
        <v>306057.34222000005</v>
      </c>
      <c r="E13" s="114">
        <v>464228.08649000002</v>
      </c>
      <c r="F13" s="114">
        <v>1080487.7516300001</v>
      </c>
      <c r="G13" s="114">
        <v>931545.38038999995</v>
      </c>
      <c r="H13" s="114">
        <v>1745738.3092</v>
      </c>
      <c r="I13" s="114">
        <v>2694237.40154</v>
      </c>
      <c r="J13" s="114">
        <v>3699133.7695800001</v>
      </c>
      <c r="K13" s="114">
        <v>3634818.0608899998</v>
      </c>
    </row>
    <row r="14" spans="1:11" s="16" customFormat="1" ht="15" customHeight="1">
      <c r="A14" s="148" t="s">
        <v>588</v>
      </c>
      <c r="B14" s="114">
        <v>45731.723330000001</v>
      </c>
      <c r="C14" s="114">
        <v>32170.721309999997</v>
      </c>
      <c r="D14" s="114">
        <v>45080.383170000001</v>
      </c>
      <c r="E14" s="114">
        <v>72305.994299999991</v>
      </c>
      <c r="F14" s="114">
        <v>45498.611669999998</v>
      </c>
      <c r="G14" s="114">
        <v>37303.554020000003</v>
      </c>
      <c r="H14" s="114">
        <v>18885.362789999999</v>
      </c>
      <c r="I14" s="114">
        <v>99965.683189999996</v>
      </c>
      <c r="J14" s="114">
        <v>38406.363950000006</v>
      </c>
      <c r="K14" s="114">
        <v>134554.50894999999</v>
      </c>
    </row>
    <row r="15" spans="1:11" s="16" customFormat="1" ht="15" customHeight="1">
      <c r="A15" s="148" t="s">
        <v>589</v>
      </c>
      <c r="B15" s="114">
        <v>40858.831640000004</v>
      </c>
      <c r="C15" s="114">
        <v>26994.35397</v>
      </c>
      <c r="D15" s="114">
        <v>36873.753579999997</v>
      </c>
      <c r="E15" s="114">
        <v>56332.991219999996</v>
      </c>
      <c r="F15" s="114">
        <v>43324.17671</v>
      </c>
      <c r="G15" s="114">
        <v>34286.097869999998</v>
      </c>
      <c r="H15" s="114">
        <v>18578.050950000001</v>
      </c>
      <c r="I15" s="114">
        <v>51980.944810000001</v>
      </c>
      <c r="J15" s="114">
        <v>22500.848190000001</v>
      </c>
      <c r="K15" s="114">
        <v>42460.528420000002</v>
      </c>
    </row>
    <row r="16" spans="1:11" s="16" customFormat="1" ht="15" customHeight="1">
      <c r="A16" s="148" t="s">
        <v>590</v>
      </c>
      <c r="B16" s="114">
        <v>4872.8916900000004</v>
      </c>
      <c r="C16" s="114">
        <v>5176.3673399999998</v>
      </c>
      <c r="D16" s="114">
        <v>8206.6295900000005</v>
      </c>
      <c r="E16" s="114">
        <v>15973.00308</v>
      </c>
      <c r="F16" s="114">
        <v>2174.43496</v>
      </c>
      <c r="G16" s="114">
        <v>3017.45615</v>
      </c>
      <c r="H16" s="114">
        <v>307.31184000000002</v>
      </c>
      <c r="I16" s="114">
        <v>47984.738380000003</v>
      </c>
      <c r="J16" s="114">
        <v>15905.51576</v>
      </c>
      <c r="K16" s="114">
        <v>92093.980530000001</v>
      </c>
    </row>
    <row r="17" spans="1:11" s="16" customFormat="1" ht="15" customHeight="1">
      <c r="A17" s="148" t="s">
        <v>591</v>
      </c>
      <c r="B17" s="114">
        <v>114593.06925</v>
      </c>
      <c r="C17" s="114">
        <v>164832.82347999999</v>
      </c>
      <c r="D17" s="114">
        <v>173495.19763000001</v>
      </c>
      <c r="E17" s="114">
        <v>214907.53791999997</v>
      </c>
      <c r="F17" s="114">
        <v>264592.15821000002</v>
      </c>
      <c r="G17" s="114">
        <v>375960.27243999997</v>
      </c>
      <c r="H17" s="114">
        <v>441208.97768000001</v>
      </c>
      <c r="I17" s="114">
        <v>453281.40454000002</v>
      </c>
      <c r="J17" s="114">
        <v>374990.95150999998</v>
      </c>
      <c r="K17" s="114">
        <v>384559.68964</v>
      </c>
    </row>
    <row r="18" spans="1:11" s="16" customFormat="1" ht="15" customHeight="1">
      <c r="A18" s="148" t="s">
        <v>592</v>
      </c>
      <c r="B18" s="114">
        <v>85277.456940000004</v>
      </c>
      <c r="C18" s="114">
        <v>137823.08025</v>
      </c>
      <c r="D18" s="114">
        <v>146487.27930000002</v>
      </c>
      <c r="E18" s="114">
        <v>171443.91994999998</v>
      </c>
      <c r="F18" s="114">
        <v>193905.11725000001</v>
      </c>
      <c r="G18" s="114">
        <v>209770.61499999999</v>
      </c>
      <c r="H18" s="114">
        <v>212189.39528</v>
      </c>
      <c r="I18" s="114">
        <v>213004.11553000001</v>
      </c>
      <c r="J18" s="114">
        <v>238668.59905000002</v>
      </c>
      <c r="K18" s="114">
        <v>237016.43156</v>
      </c>
    </row>
    <row r="19" spans="1:11" s="16" customFormat="1" ht="15" customHeight="1">
      <c r="A19" s="148" t="s">
        <v>593</v>
      </c>
      <c r="B19" s="114">
        <v>29315.61231</v>
      </c>
      <c r="C19" s="114">
        <v>27009.74323</v>
      </c>
      <c r="D19" s="114">
        <v>27007.918329999997</v>
      </c>
      <c r="E19" s="114">
        <v>43463.617969999999</v>
      </c>
      <c r="F19" s="114">
        <v>70687.040959999998</v>
      </c>
      <c r="G19" s="114">
        <v>166189.65744000001</v>
      </c>
      <c r="H19" s="114">
        <v>229019.58240000001</v>
      </c>
      <c r="I19" s="114">
        <v>240277.28900999998</v>
      </c>
      <c r="J19" s="114">
        <v>136322.35245999999</v>
      </c>
      <c r="K19" s="114">
        <v>147543.25808</v>
      </c>
    </row>
    <row r="20" spans="1:11" s="16" customFormat="1" ht="15" customHeight="1">
      <c r="A20" s="148" t="s">
        <v>193</v>
      </c>
      <c r="B20" s="114">
        <v>68473.81465</v>
      </c>
      <c r="C20" s="114">
        <v>82006.388059999997</v>
      </c>
      <c r="D20" s="114">
        <v>91042.280109999992</v>
      </c>
      <c r="E20" s="114">
        <v>110524.77603000001</v>
      </c>
      <c r="F20" s="114">
        <v>131552.04798999999</v>
      </c>
      <c r="G20" s="114">
        <v>138201.01463999998</v>
      </c>
      <c r="H20" s="114">
        <v>563771.47214999993</v>
      </c>
      <c r="I20" s="114">
        <v>585971.27873999998</v>
      </c>
      <c r="J20" s="114">
        <v>708647.67807000002</v>
      </c>
      <c r="K20" s="114">
        <v>713760.44979999994</v>
      </c>
    </row>
    <row r="21" spans="1:11" s="16" customFormat="1" ht="15" customHeight="1">
      <c r="A21" s="148" t="s">
        <v>594</v>
      </c>
      <c r="B21" s="114">
        <v>-289494.13679000002</v>
      </c>
      <c r="C21" s="114">
        <v>-332871.83833</v>
      </c>
      <c r="D21" s="114">
        <v>-370803.53542000003</v>
      </c>
      <c r="E21" s="114">
        <v>-493812.37211</v>
      </c>
      <c r="F21" s="114">
        <v>-511442.37669999996</v>
      </c>
      <c r="G21" s="114">
        <v>-571744.08146999998</v>
      </c>
      <c r="H21" s="114">
        <v>-753921.79122999997</v>
      </c>
      <c r="I21" s="114">
        <v>-798616.70822000003</v>
      </c>
      <c r="J21" s="114">
        <v>-755252.17825999996</v>
      </c>
      <c r="K21" s="114">
        <v>-774771.97484000004</v>
      </c>
    </row>
    <row r="22" spans="1:11" s="16" customFormat="1" ht="15" customHeight="1">
      <c r="A22" s="147" t="s">
        <v>206</v>
      </c>
      <c r="B22" s="114">
        <v>104134.35179</v>
      </c>
      <c r="C22" s="114">
        <v>73771.415489999999</v>
      </c>
      <c r="D22" s="114">
        <v>97389.8033</v>
      </c>
      <c r="E22" s="114">
        <v>105465.76178</v>
      </c>
      <c r="F22" s="114">
        <v>105479.5503</v>
      </c>
      <c r="G22" s="114">
        <v>120112.26754</v>
      </c>
      <c r="H22" s="114">
        <v>141114.51089999999</v>
      </c>
      <c r="I22" s="114">
        <v>164242.32389</v>
      </c>
      <c r="J22" s="114">
        <v>148685.89044999998</v>
      </c>
      <c r="K22" s="114">
        <v>167784.70194999999</v>
      </c>
    </row>
    <row r="23" spans="1:11" s="16" customFormat="1" ht="15" customHeight="1">
      <c r="A23" s="147" t="s">
        <v>212</v>
      </c>
      <c r="B23" s="114">
        <v>723.68644999999992</v>
      </c>
      <c r="C23" s="114">
        <v>2068.7285700000002</v>
      </c>
      <c r="D23" s="114">
        <v>7544.8065800000004</v>
      </c>
      <c r="E23" s="114">
        <v>8564.93073</v>
      </c>
      <c r="F23" s="114">
        <v>18778.827399999998</v>
      </c>
      <c r="G23" s="114">
        <v>16697.45059</v>
      </c>
      <c r="H23" s="114">
        <v>29264.456630000001</v>
      </c>
      <c r="I23" s="114">
        <v>24922.200670000002</v>
      </c>
      <c r="J23" s="114">
        <v>34693.440029999998</v>
      </c>
      <c r="K23" s="114">
        <v>32379.70321</v>
      </c>
    </row>
    <row r="24" spans="1:11" s="16" customFormat="1" ht="15" customHeight="1">
      <c r="A24" s="147" t="s">
        <v>595</v>
      </c>
      <c r="B24" s="114">
        <v>806785.21870000008</v>
      </c>
      <c r="C24" s="114">
        <v>929609.50244000007</v>
      </c>
      <c r="D24" s="114">
        <v>1111893.4027200001</v>
      </c>
      <c r="E24" s="114">
        <v>770174.89361000003</v>
      </c>
      <c r="F24" s="114">
        <v>745622.46776999999</v>
      </c>
      <c r="G24" s="114">
        <v>1461843.11772</v>
      </c>
      <c r="H24" s="114">
        <v>3327268.91677</v>
      </c>
      <c r="I24" s="114">
        <v>3427232.5846500001</v>
      </c>
      <c r="J24" s="114">
        <v>3130709.98275</v>
      </c>
      <c r="K24" s="114">
        <v>3214039.7341399998</v>
      </c>
    </row>
    <row r="25" spans="1:11" s="16" customFormat="1" ht="15" customHeight="1">
      <c r="A25" s="147" t="s">
        <v>223</v>
      </c>
      <c r="B25" s="114">
        <v>288364.46298000001</v>
      </c>
      <c r="C25" s="114">
        <v>330140.07013999997</v>
      </c>
      <c r="D25" s="114">
        <v>331685.34681999998</v>
      </c>
      <c r="E25" s="114">
        <v>231604.40927</v>
      </c>
      <c r="F25" s="114">
        <v>208146.34321000002</v>
      </c>
      <c r="G25" s="114">
        <v>520084.47433999996</v>
      </c>
      <c r="H25" s="114">
        <v>506684.68067000003</v>
      </c>
      <c r="I25" s="114">
        <v>503491.82923000003</v>
      </c>
      <c r="J25" s="114">
        <v>507964.70699999999</v>
      </c>
      <c r="K25" s="114">
        <v>502820.03132000001</v>
      </c>
    </row>
    <row r="26" spans="1:11" s="16" customFormat="1" ht="15" customHeight="1">
      <c r="A26" s="147" t="s">
        <v>596</v>
      </c>
      <c r="B26" s="114">
        <v>53035.597880000001</v>
      </c>
      <c r="C26" s="114">
        <v>54088.158450000003</v>
      </c>
      <c r="D26" s="114">
        <v>58899.436320000001</v>
      </c>
      <c r="E26" s="114">
        <v>74041.271219999995</v>
      </c>
      <c r="F26" s="114">
        <v>66898.355739999999</v>
      </c>
      <c r="G26" s="114">
        <v>83777.894819999987</v>
      </c>
      <c r="H26" s="114">
        <v>95120.195200000002</v>
      </c>
      <c r="I26" s="114">
        <v>128626.90360999999</v>
      </c>
      <c r="J26" s="114">
        <v>57927.770079999995</v>
      </c>
      <c r="K26" s="114">
        <v>51509.587700000004</v>
      </c>
    </row>
    <row r="27" spans="1:11" s="17" customFormat="1" ht="15" customHeight="1" thickBot="1">
      <c r="A27" s="147" t="s">
        <v>239</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4" t="s">
        <v>597</v>
      </c>
      <c r="B28" s="395">
        <v>14800161.8126</v>
      </c>
      <c r="C28" s="395">
        <v>14970127.615739999</v>
      </c>
      <c r="D28" s="395">
        <v>16373027.607129999</v>
      </c>
      <c r="E28" s="395">
        <v>19199155.380540002</v>
      </c>
      <c r="F28" s="395">
        <v>19782916.186919998</v>
      </c>
      <c r="G28" s="395">
        <v>21970986.06422</v>
      </c>
      <c r="H28" s="395">
        <v>25080314.318060003</v>
      </c>
      <c r="I28" s="395">
        <v>25164640.445730001</v>
      </c>
      <c r="J28" s="395">
        <v>25719547.59976</v>
      </c>
      <c r="K28" s="395">
        <v>24498102.109540001</v>
      </c>
    </row>
    <row r="29" spans="1:11" s="16" customFormat="1" ht="15" customHeight="1" thickTop="1">
      <c r="A29" s="147" t="s">
        <v>598</v>
      </c>
      <c r="B29" s="114">
        <v>12973026.304850001</v>
      </c>
      <c r="C29" s="114">
        <v>13520334.673360001</v>
      </c>
      <c r="D29" s="114">
        <v>14735885.696659999</v>
      </c>
      <c r="E29" s="114">
        <v>16906854.625100002</v>
      </c>
      <c r="F29" s="114">
        <v>17385497.37895</v>
      </c>
      <c r="G29" s="114">
        <v>18327041.720770001</v>
      </c>
      <c r="H29" s="114">
        <v>19216136.41711</v>
      </c>
      <c r="I29" s="114">
        <v>19096012.155950002</v>
      </c>
      <c r="J29" s="114">
        <v>20020200.625909999</v>
      </c>
      <c r="K29" s="114">
        <v>18811377.703369997</v>
      </c>
    </row>
    <row r="30" spans="1:11" s="16" customFormat="1" ht="15" customHeight="1">
      <c r="A30" s="148" t="s">
        <v>599</v>
      </c>
      <c r="B30" s="114">
        <v>4971037.3986899992</v>
      </c>
      <c r="C30" s="114">
        <v>4841910.0318599995</v>
      </c>
      <c r="D30" s="114">
        <v>4829224.9709899994</v>
      </c>
      <c r="E30" s="114">
        <v>4887719.4081600001</v>
      </c>
      <c r="F30" s="114">
        <v>4322382.0971099995</v>
      </c>
      <c r="G30" s="114">
        <v>4216960.6234799996</v>
      </c>
      <c r="H30" s="114">
        <v>4270255.2561599994</v>
      </c>
      <c r="I30" s="114">
        <v>4184616.8791799997</v>
      </c>
      <c r="J30" s="114">
        <v>5619712.8060600003</v>
      </c>
      <c r="K30" s="114">
        <v>4395526.5748900007</v>
      </c>
    </row>
    <row r="31" spans="1:11" s="16" customFormat="1" ht="15" customHeight="1">
      <c r="A31" s="148" t="s">
        <v>600</v>
      </c>
      <c r="B31" s="114">
        <v>3784398.6896799998</v>
      </c>
      <c r="C31" s="114">
        <v>4147487.21734</v>
      </c>
      <c r="D31" s="114">
        <v>4153315.5141799999</v>
      </c>
      <c r="E31" s="114">
        <v>4449819.9074799996</v>
      </c>
      <c r="F31" s="114">
        <v>4370201.3192499997</v>
      </c>
      <c r="G31" s="114">
        <v>4409240.35384</v>
      </c>
      <c r="H31" s="114">
        <v>4587027.6791199995</v>
      </c>
      <c r="I31" s="114">
        <v>4495665.78553</v>
      </c>
      <c r="J31" s="114">
        <v>4823409.9028400006</v>
      </c>
      <c r="K31" s="114">
        <v>4746817.2344599999</v>
      </c>
    </row>
    <row r="32" spans="1:11" s="16" customFormat="1" ht="15" customHeight="1">
      <c r="A32" s="148" t="s">
        <v>601</v>
      </c>
      <c r="B32" s="114">
        <v>134652.00477999999</v>
      </c>
      <c r="C32" s="114">
        <v>76871.46693000001</v>
      </c>
      <c r="D32" s="114">
        <v>50635.889619999994</v>
      </c>
      <c r="E32" s="114">
        <v>40098.445100000004</v>
      </c>
      <c r="F32" s="114">
        <v>20948.543010000001</v>
      </c>
      <c r="G32" s="114">
        <v>11113.01742</v>
      </c>
      <c r="H32" s="114">
        <v>8165.6017999999995</v>
      </c>
      <c r="I32" s="114">
        <v>8049.3224099999998</v>
      </c>
      <c r="J32" s="114">
        <v>2888.35043</v>
      </c>
      <c r="K32" s="114">
        <v>2794.5813399999997</v>
      </c>
    </row>
    <row r="33" spans="1:11" s="16" customFormat="1" ht="15" customHeight="1">
      <c r="A33" s="148" t="s">
        <v>602</v>
      </c>
      <c r="B33" s="114">
        <v>754427.74537000002</v>
      </c>
      <c r="C33" s="114">
        <v>597765.19889999996</v>
      </c>
      <c r="D33" s="114">
        <v>802809.03274000005</v>
      </c>
      <c r="E33" s="114">
        <v>1004436.4792300001</v>
      </c>
      <c r="F33" s="114">
        <v>538166.39422999998</v>
      </c>
      <c r="G33" s="114">
        <v>432706.35700999998</v>
      </c>
      <c r="H33" s="114">
        <v>364013.72017000004</v>
      </c>
      <c r="I33" s="114">
        <v>313373.25650000002</v>
      </c>
      <c r="J33" s="114">
        <v>315908.04018000001</v>
      </c>
      <c r="K33" s="114">
        <v>303614.99077999999</v>
      </c>
    </row>
    <row r="34" spans="1:11" s="16" customFormat="1" ht="15" customHeight="1">
      <c r="A34" s="148" t="s">
        <v>603</v>
      </c>
      <c r="B34" s="114">
        <v>3064003.84687</v>
      </c>
      <c r="C34" s="114">
        <v>3501373.0828400003</v>
      </c>
      <c r="D34" s="114">
        <v>4425918.5766199995</v>
      </c>
      <c r="E34" s="114">
        <v>5930757.2032700004</v>
      </c>
      <c r="F34" s="114">
        <v>7325846.1773300003</v>
      </c>
      <c r="G34" s="114">
        <v>8234781.7001700001</v>
      </c>
      <c r="H34" s="114">
        <v>8734941.2097000014</v>
      </c>
      <c r="I34" s="114">
        <v>8786178.8275899999</v>
      </c>
      <c r="J34" s="114">
        <v>7851183.6554899998</v>
      </c>
      <c r="K34" s="114">
        <v>7896783.1506499993</v>
      </c>
    </row>
    <row r="35" spans="1:11" s="16" customFormat="1" ht="15" customHeight="1">
      <c r="A35" s="148" t="s">
        <v>604</v>
      </c>
      <c r="B35" s="114">
        <v>264506.61946000002</v>
      </c>
      <c r="C35" s="114">
        <v>354927.67548999999</v>
      </c>
      <c r="D35" s="114">
        <v>473981.71250999998</v>
      </c>
      <c r="E35" s="114">
        <v>594023.18186000001</v>
      </c>
      <c r="F35" s="114">
        <v>807952.84802000003</v>
      </c>
      <c r="G35" s="114">
        <v>1022239.66885</v>
      </c>
      <c r="H35" s="114">
        <v>1251732.95016</v>
      </c>
      <c r="I35" s="114">
        <v>1308128.0847400001</v>
      </c>
      <c r="J35" s="114">
        <v>1407097.8709100001</v>
      </c>
      <c r="K35" s="114">
        <v>1465841.1712499999</v>
      </c>
    </row>
    <row r="36" spans="1:11" s="16" customFormat="1" ht="15" customHeight="1">
      <c r="A36" s="147" t="s">
        <v>605</v>
      </c>
      <c r="B36" s="114">
        <v>9046.2826700000005</v>
      </c>
      <c r="C36" s="114">
        <v>9544.6768200000006</v>
      </c>
      <c r="D36" s="114">
        <v>3383.8609799999999</v>
      </c>
      <c r="E36" s="114">
        <v>2616.4835800000001</v>
      </c>
      <c r="F36" s="114">
        <v>19308.52332</v>
      </c>
      <c r="G36" s="114">
        <v>7819.3300399999998</v>
      </c>
      <c r="H36" s="114">
        <v>6909.5365000000002</v>
      </c>
      <c r="I36" s="114">
        <v>17426.72999</v>
      </c>
      <c r="J36" s="114">
        <v>6162.2907599999999</v>
      </c>
      <c r="K36" s="114">
        <v>16284.17317</v>
      </c>
    </row>
    <row r="37" spans="1:11" s="16" customFormat="1" ht="15" customHeight="1">
      <c r="A37" s="147" t="s">
        <v>606</v>
      </c>
      <c r="B37" s="114">
        <v>373840.73499000003</v>
      </c>
      <c r="C37" s="114">
        <v>275130.71258999995</v>
      </c>
      <c r="D37" s="114">
        <v>318857.25923000003</v>
      </c>
      <c r="E37" s="114">
        <v>895201.32322000002</v>
      </c>
      <c r="F37" s="114">
        <v>970832.77116999996</v>
      </c>
      <c r="G37" s="114">
        <v>2061393.1282800001</v>
      </c>
      <c r="H37" s="114">
        <v>4312573.1485000001</v>
      </c>
      <c r="I37" s="114">
        <v>4447323.5763999997</v>
      </c>
      <c r="J37" s="114">
        <v>4103743.2418400003</v>
      </c>
      <c r="K37" s="114">
        <v>4104817.6379200001</v>
      </c>
    </row>
    <row r="38" spans="1:11" s="16" customFormat="1" ht="15" customHeight="1">
      <c r="A38" s="147" t="s">
        <v>607</v>
      </c>
      <c r="B38" s="114">
        <v>475589.85751</v>
      </c>
      <c r="C38" s="114">
        <v>452361.37367</v>
      </c>
      <c r="D38" s="114">
        <v>407950.45854000002</v>
      </c>
      <c r="E38" s="114">
        <v>452939.53547</v>
      </c>
      <c r="F38" s="114">
        <v>395299.56492000003</v>
      </c>
      <c r="G38" s="114">
        <v>393596.23975999997</v>
      </c>
      <c r="H38" s="114">
        <v>366737.57941000001</v>
      </c>
      <c r="I38" s="114">
        <v>481710.76764999999</v>
      </c>
      <c r="J38" s="114">
        <v>468777.63893000002</v>
      </c>
      <c r="K38" s="114">
        <v>549699.32258000004</v>
      </c>
    </row>
    <row r="39" spans="1:11" s="16" customFormat="1" ht="15" customHeight="1">
      <c r="A39" s="147" t="s">
        <v>277</v>
      </c>
      <c r="B39" s="114">
        <v>332293.09347000002</v>
      </c>
      <c r="C39" s="114">
        <v>260989.92038999998</v>
      </c>
      <c r="D39" s="114">
        <v>269257.73670000001</v>
      </c>
      <c r="E39" s="114">
        <v>290106.10446</v>
      </c>
      <c r="F39" s="114">
        <v>320341.11418000003</v>
      </c>
      <c r="G39" s="114">
        <v>331624.64647000004</v>
      </c>
      <c r="H39" s="114">
        <v>344929.99894000002</v>
      </c>
      <c r="I39" s="114">
        <v>307754.09323</v>
      </c>
      <c r="J39" s="114">
        <v>364819.54450999998</v>
      </c>
      <c r="K39" s="114">
        <v>359620.26974000002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608</v>
      </c>
      <c r="B41" s="114">
        <v>137240.59748</v>
      </c>
      <c r="C41" s="114">
        <v>277511.01363</v>
      </c>
      <c r="D41" s="114">
        <v>461453.51266000001</v>
      </c>
      <c r="E41" s="114">
        <v>421256.34602999996</v>
      </c>
      <c r="F41" s="114">
        <v>416550.33919999999</v>
      </c>
      <c r="G41" s="114">
        <v>354300.55356000003</v>
      </c>
      <c r="H41" s="114">
        <v>292028.66761</v>
      </c>
      <c r="I41" s="114">
        <v>290485.51448000001</v>
      </c>
      <c r="J41" s="114">
        <v>217803.72344</v>
      </c>
      <c r="K41" s="114">
        <v>215587.24518</v>
      </c>
    </row>
    <row r="42" spans="1:11" s="17" customFormat="1" ht="15" customHeight="1" thickBot="1">
      <c r="A42" s="147" t="s">
        <v>458</v>
      </c>
      <c r="B42" s="114">
        <v>499124.94163000002</v>
      </c>
      <c r="C42" s="114">
        <v>174255.24528</v>
      </c>
      <c r="D42" s="114">
        <v>176239.08236</v>
      </c>
      <c r="E42" s="114">
        <v>230180.96268</v>
      </c>
      <c r="F42" s="114">
        <v>275086.49518000003</v>
      </c>
      <c r="G42" s="114">
        <v>495210.44533999998</v>
      </c>
      <c r="H42" s="114">
        <v>540998.96999000001</v>
      </c>
      <c r="I42" s="114">
        <v>523927.60802999994</v>
      </c>
      <c r="J42" s="114">
        <v>538040.53437000001</v>
      </c>
      <c r="K42" s="114">
        <v>440715.75757999998</v>
      </c>
    </row>
    <row r="43" spans="1:11" ht="15" customHeight="1" thickTop="1" thickBot="1">
      <c r="A43" s="394" t="s">
        <v>609</v>
      </c>
      <c r="B43" s="395">
        <v>1549524.2543900001</v>
      </c>
      <c r="C43" s="395">
        <v>1742180.27994</v>
      </c>
      <c r="D43" s="395">
        <v>1967360.97382</v>
      </c>
      <c r="E43" s="395">
        <v>1492786.6581199998</v>
      </c>
      <c r="F43" s="395">
        <v>1590499.3546300002</v>
      </c>
      <c r="G43" s="395">
        <v>1700689.37442</v>
      </c>
      <c r="H43" s="395">
        <v>1664426.18725</v>
      </c>
      <c r="I43" s="395">
        <v>1667603.5189400001</v>
      </c>
      <c r="J43" s="395">
        <v>1834197.92936</v>
      </c>
      <c r="K43" s="395">
        <v>1777758.68671</v>
      </c>
    </row>
    <row r="44" spans="1:11" s="16" customFormat="1" ht="15" customHeight="1" thickTop="1">
      <c r="A44" s="147" t="s">
        <v>298</v>
      </c>
      <c r="B44" s="114">
        <v>1092785.45</v>
      </c>
      <c r="C44" s="114">
        <v>1215536.92</v>
      </c>
      <c r="D44" s="114">
        <v>1398246.65</v>
      </c>
      <c r="E44" s="114">
        <v>886747.63</v>
      </c>
      <c r="F44" s="114">
        <v>1031563.66</v>
      </c>
      <c r="G44" s="114">
        <v>1142109.1599999999</v>
      </c>
      <c r="H44" s="114">
        <v>1222539.58</v>
      </c>
      <c r="I44" s="114">
        <v>1222539.58</v>
      </c>
      <c r="J44" s="114">
        <v>1292281.55</v>
      </c>
      <c r="K44" s="114">
        <v>1304865.6200000001</v>
      </c>
    </row>
    <row r="45" spans="1:11" s="16" customFormat="1" ht="15" customHeight="1">
      <c r="A45" s="147" t="s">
        <v>302</v>
      </c>
      <c r="B45" s="114">
        <v>0</v>
      </c>
      <c r="C45" s="114">
        <v>0</v>
      </c>
      <c r="D45" s="114">
        <v>0</v>
      </c>
      <c r="E45" s="114">
        <v>5.11531</v>
      </c>
      <c r="F45" s="114">
        <v>9.0220300000000009</v>
      </c>
      <c r="G45" s="114">
        <v>14.63209</v>
      </c>
      <c r="H45" s="114">
        <v>14.632149999999999</v>
      </c>
      <c r="I45" s="114">
        <v>14.632149999999999</v>
      </c>
      <c r="J45" s="114">
        <v>12592.15221</v>
      </c>
      <c r="K45" s="114">
        <v>8.0822099999999999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164473.39504</v>
      </c>
      <c r="C47" s="114">
        <v>193699.93790000002</v>
      </c>
      <c r="D47" s="114">
        <v>226994.28736000002</v>
      </c>
      <c r="E47" s="114">
        <v>261206.29100999999</v>
      </c>
      <c r="F47" s="114">
        <v>295696.71762000001</v>
      </c>
      <c r="G47" s="114">
        <v>322025.18414999999</v>
      </c>
      <c r="H47" s="114">
        <v>350403.34724999999</v>
      </c>
      <c r="I47" s="114">
        <v>367020.97504000005</v>
      </c>
      <c r="J47" s="114">
        <v>359552.48504</v>
      </c>
      <c r="K47" s="114">
        <v>385176.7439</v>
      </c>
    </row>
    <row r="48" spans="1:11" s="16" customFormat="1" ht="15" customHeight="1">
      <c r="A48" s="147" t="s">
        <v>312</v>
      </c>
      <c r="B48" s="114">
        <v>292265.40935000003</v>
      </c>
      <c r="C48" s="114">
        <v>332943.42204000003</v>
      </c>
      <c r="D48" s="114">
        <v>342120.03645999997</v>
      </c>
      <c r="E48" s="114">
        <v>344827.62180000002</v>
      </c>
      <c r="F48" s="114">
        <v>263229.95497999998</v>
      </c>
      <c r="G48" s="114">
        <v>236540.39818000002</v>
      </c>
      <c r="H48" s="114">
        <v>91468.62784999999</v>
      </c>
      <c r="I48" s="114">
        <v>78028.331749999998</v>
      </c>
      <c r="J48" s="114">
        <v>169771.74211000002</v>
      </c>
      <c r="K48" s="114">
        <v>87708.24059999999</v>
      </c>
    </row>
    <row r="49" spans="1:11" s="16" customFormat="1" ht="15" customHeight="1">
      <c r="A49" s="148" t="s">
        <v>611</v>
      </c>
      <c r="B49" s="114">
        <v>0</v>
      </c>
      <c r="C49" s="114">
        <v>0</v>
      </c>
      <c r="D49" s="114">
        <v>0</v>
      </c>
      <c r="E49" s="114">
        <v>0</v>
      </c>
      <c r="F49" s="114">
        <v>0</v>
      </c>
      <c r="G49" s="114">
        <v>0</v>
      </c>
      <c r="H49" s="114">
        <v>0</v>
      </c>
      <c r="I49" s="114">
        <v>74851.000060000006</v>
      </c>
      <c r="J49" s="114">
        <v>0</v>
      </c>
      <c r="K49" s="114">
        <v>62846.000030000003</v>
      </c>
    </row>
    <row r="50" spans="1:11" s="17" customFormat="1" ht="15" customHeight="1" thickBot="1">
      <c r="A50" s="148" t="s">
        <v>612</v>
      </c>
      <c r="B50" s="114">
        <v>292265.40935000003</v>
      </c>
      <c r="C50" s="114">
        <v>332943.42204000003</v>
      </c>
      <c r="D50" s="114">
        <v>342120.03645999997</v>
      </c>
      <c r="E50" s="114">
        <v>344827.62180000002</v>
      </c>
      <c r="F50" s="114">
        <v>263229.95497999998</v>
      </c>
      <c r="G50" s="114">
        <v>236540.39818000002</v>
      </c>
      <c r="H50" s="114">
        <v>91468.62784999999</v>
      </c>
      <c r="I50" s="114">
        <v>3177.33169</v>
      </c>
      <c r="J50" s="114">
        <v>169771.74211000002</v>
      </c>
      <c r="K50" s="114">
        <v>24862.240570000002</v>
      </c>
    </row>
    <row r="51" spans="1:11" ht="15" customHeight="1" thickTop="1" thickBot="1">
      <c r="A51" s="394" t="s">
        <v>613</v>
      </c>
      <c r="B51" s="395">
        <v>16349686.066989999</v>
      </c>
      <c r="C51" s="395">
        <v>16712307.895680001</v>
      </c>
      <c r="D51" s="395">
        <v>18340388.580949999</v>
      </c>
      <c r="E51" s="395">
        <v>20691942.038660001</v>
      </c>
      <c r="F51" s="395">
        <v>21373415.541549999</v>
      </c>
      <c r="G51" s="395">
        <v>23671675.438639998</v>
      </c>
      <c r="H51" s="395">
        <v>26744740.505310003</v>
      </c>
      <c r="I51" s="395">
        <v>26832243.964669999</v>
      </c>
      <c r="J51" s="395">
        <v>27553745.529119998</v>
      </c>
      <c r="K51" s="395">
        <v>26275860.796250001</v>
      </c>
    </row>
    <row r="52" spans="1:11" s="16" customFormat="1" ht="15" customHeight="1" thickTop="1">
      <c r="A52" s="113" t="s">
        <v>614</v>
      </c>
      <c r="B52" s="114">
        <v>4563916.48587</v>
      </c>
      <c r="C52" s="114">
        <v>5873857.4799600001</v>
      </c>
      <c r="D52" s="114">
        <v>7111593.8951599998</v>
      </c>
      <c r="E52" s="114">
        <v>6938425.0796000008</v>
      </c>
      <c r="F52" s="114">
        <v>6684108.59088</v>
      </c>
      <c r="G52" s="114">
        <v>6548528.2970600007</v>
      </c>
      <c r="H52" s="114">
        <v>5624756.8659199998</v>
      </c>
      <c r="I52" s="114">
        <v>5622541.2138</v>
      </c>
      <c r="J52" s="114">
        <v>5409835.8529099999</v>
      </c>
      <c r="K52" s="114">
        <v>5595018.5159799997</v>
      </c>
    </row>
    <row r="53" spans="1:11" s="17" customFormat="1" ht="15" customHeight="1">
      <c r="A53" s="148" t="s">
        <v>615</v>
      </c>
      <c r="B53" s="114">
        <v>291493.19162</v>
      </c>
      <c r="C53" s="114">
        <v>296322.07329999999</v>
      </c>
      <c r="D53" s="114">
        <v>275081.24857</v>
      </c>
      <c r="E53" s="114">
        <v>228968.47469999999</v>
      </c>
      <c r="F53" s="114">
        <v>367028.74558999995</v>
      </c>
      <c r="G53" s="114">
        <v>229717.58056</v>
      </c>
      <c r="H53" s="114">
        <v>252737.75634999998</v>
      </c>
      <c r="I53" s="114">
        <v>267071.32777999999</v>
      </c>
      <c r="J53" s="114">
        <v>410274.28525000002</v>
      </c>
      <c r="K53" s="114">
        <v>402331.49056000001</v>
      </c>
    </row>
    <row r="54" spans="1:11" s="17" customFormat="1" ht="15" customHeight="1">
      <c r="A54" s="148" t="s">
        <v>616</v>
      </c>
      <c r="B54" s="114">
        <v>4087653.9325000001</v>
      </c>
      <c r="C54" s="114">
        <v>5334435.1212999998</v>
      </c>
      <c r="D54" s="114">
        <v>6572848.7295699995</v>
      </c>
      <c r="E54" s="114">
        <v>6422221.0214999998</v>
      </c>
      <c r="F54" s="114">
        <v>6032896.6224699998</v>
      </c>
      <c r="G54" s="114">
        <v>6004642.9879099997</v>
      </c>
      <c r="H54" s="114">
        <v>5089650.8974299999</v>
      </c>
      <c r="I54" s="114">
        <v>5082731.69197</v>
      </c>
      <c r="J54" s="114">
        <v>4734885.3952700002</v>
      </c>
      <c r="K54" s="114">
        <v>4924529.6611599997</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181557.95600999999</v>
      </c>
      <c r="C56" s="114">
        <v>240757.28536000001</v>
      </c>
      <c r="D56" s="114">
        <v>261458.11702000001</v>
      </c>
      <c r="E56" s="114">
        <v>285029.78339999996</v>
      </c>
      <c r="F56" s="114">
        <v>281353.01882</v>
      </c>
      <c r="G56" s="114">
        <v>311670.37239999999</v>
      </c>
      <c r="H56" s="114">
        <v>279870.85595</v>
      </c>
      <c r="I56" s="114">
        <v>270240.83786000003</v>
      </c>
      <c r="J56" s="114">
        <v>262178.8162</v>
      </c>
      <c r="K56" s="114">
        <v>265660.00806999998</v>
      </c>
    </row>
    <row r="57" spans="1:11" s="17" customFormat="1" ht="15" customHeight="1">
      <c r="A57" s="148" t="s">
        <v>619</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620</v>
      </c>
      <c r="B58" s="114">
        <v>25031708.243970003</v>
      </c>
      <c r="C58" s="114">
        <v>29176464.44658</v>
      </c>
      <c r="D58" s="114">
        <v>31585259.347890001</v>
      </c>
      <c r="E58" s="114">
        <v>35425114.255819999</v>
      </c>
      <c r="F58" s="114">
        <v>38300975.375390001</v>
      </c>
      <c r="G58" s="114">
        <v>39776295.291440003</v>
      </c>
      <c r="H58" s="114">
        <v>40263706.343400002</v>
      </c>
      <c r="I58" s="114">
        <v>40229809.529059999</v>
      </c>
      <c r="J58" s="114">
        <v>39167411.650710002</v>
      </c>
      <c r="K58" s="114">
        <v>38955404.262630001</v>
      </c>
    </row>
    <row r="59" spans="1:11" ht="30" customHeight="1">
      <c r="A59" s="396" t="s">
        <v>621</v>
      </c>
      <c r="B59" s="397">
        <v>767653.15595000004</v>
      </c>
      <c r="C59" s="397">
        <v>869269.87112999998</v>
      </c>
      <c r="D59" s="397">
        <v>980144.69975000003</v>
      </c>
      <c r="E59" s="397">
        <v>1100959.4400200001</v>
      </c>
      <c r="F59" s="397">
        <v>1295808.01406</v>
      </c>
      <c r="G59" s="397">
        <v>1397372.96095</v>
      </c>
      <c r="H59" s="397">
        <v>1349359.10433</v>
      </c>
      <c r="I59" s="397">
        <v>223301.17199999999</v>
      </c>
      <c r="J59" s="397">
        <v>1346803.9902599999</v>
      </c>
      <c r="K59" s="397">
        <v>211240.35905</v>
      </c>
    </row>
    <row r="60" spans="1:11" ht="15" customHeight="1">
      <c r="A60" s="148" t="s">
        <v>622</v>
      </c>
      <c r="B60" s="114">
        <v>-115988.05849</v>
      </c>
      <c r="C60" s="114">
        <v>-140305.88333000001</v>
      </c>
      <c r="D60" s="114">
        <v>-173132.27812999999</v>
      </c>
      <c r="E60" s="114">
        <v>-225209.48851</v>
      </c>
      <c r="F60" s="114">
        <v>-312359.32685000001</v>
      </c>
      <c r="G60" s="114">
        <v>-391336.87524000002</v>
      </c>
      <c r="H60" s="114">
        <v>-451159.27045999997</v>
      </c>
      <c r="I60" s="114">
        <v>-73356.256769999993</v>
      </c>
      <c r="J60" s="114">
        <v>-441460.64613000001</v>
      </c>
      <c r="K60" s="114">
        <v>-69190.625750000007</v>
      </c>
    </row>
    <row r="61" spans="1:11" ht="15" customHeight="1">
      <c r="A61" s="147" t="s">
        <v>623</v>
      </c>
      <c r="B61" s="114">
        <v>651665.09746000008</v>
      </c>
      <c r="C61" s="114">
        <v>728963.9878</v>
      </c>
      <c r="D61" s="114">
        <v>807012.42162000004</v>
      </c>
      <c r="E61" s="114">
        <v>875749.95151000004</v>
      </c>
      <c r="F61" s="114">
        <v>983448.68721</v>
      </c>
      <c r="G61" s="114">
        <v>1006036.08571</v>
      </c>
      <c r="H61" s="114">
        <v>898199.83386999997</v>
      </c>
      <c r="I61" s="114">
        <v>149944.91522999998</v>
      </c>
      <c r="J61" s="114">
        <v>905343.34412999998</v>
      </c>
      <c r="K61" s="114">
        <v>142049.73330000002</v>
      </c>
    </row>
    <row r="62" spans="1:11" ht="15" customHeight="1">
      <c r="A62" s="116" t="s">
        <v>624</v>
      </c>
      <c r="B62" s="114">
        <v>512118.39217000001</v>
      </c>
      <c r="C62" s="114">
        <v>517409.98402999999</v>
      </c>
      <c r="D62" s="114">
        <v>833557.29282000009</v>
      </c>
      <c r="E62" s="114">
        <v>898734.44538000005</v>
      </c>
      <c r="F62" s="114">
        <v>609505.77225000004</v>
      </c>
      <c r="G62" s="114">
        <v>645684.12011999998</v>
      </c>
      <c r="H62" s="114">
        <v>521991.50373</v>
      </c>
      <c r="I62" s="114">
        <v>78395.01718000001</v>
      </c>
      <c r="J62" s="114">
        <v>508192.43158999999</v>
      </c>
      <c r="K62" s="114">
        <v>78224.707699999999</v>
      </c>
    </row>
    <row r="63" spans="1:11" ht="15" customHeight="1">
      <c r="A63" s="148" t="s">
        <v>625</v>
      </c>
      <c r="B63" s="114">
        <v>-69447.055590000004</v>
      </c>
      <c r="C63" s="114">
        <v>-164143.84211000003</v>
      </c>
      <c r="D63" s="114">
        <v>-425690.65331000002</v>
      </c>
      <c r="E63" s="114">
        <v>-469642.28615</v>
      </c>
      <c r="F63" s="114">
        <v>-358550.80456000002</v>
      </c>
      <c r="G63" s="114">
        <v>-382966.19443000003</v>
      </c>
      <c r="H63" s="114">
        <v>-347352.62030000001</v>
      </c>
      <c r="I63" s="114">
        <v>-45208.571479999999</v>
      </c>
      <c r="J63" s="114">
        <v>-224529.60926</v>
      </c>
      <c r="K63" s="114">
        <v>-31033.723489999997</v>
      </c>
    </row>
    <row r="64" spans="1:11" ht="15" customHeight="1">
      <c r="A64" s="117" t="s">
        <v>626</v>
      </c>
      <c r="B64" s="114">
        <v>1094336.43404</v>
      </c>
      <c r="C64" s="114">
        <v>1082230.1297200001</v>
      </c>
      <c r="D64" s="114">
        <v>1214879.06113</v>
      </c>
      <c r="E64" s="114">
        <v>1304842.1107399999</v>
      </c>
      <c r="F64" s="114">
        <v>1234403.6549000002</v>
      </c>
      <c r="G64" s="114">
        <v>1268754.0114000002</v>
      </c>
      <c r="H64" s="114">
        <v>1072838.7172999999</v>
      </c>
      <c r="I64" s="114">
        <v>183131.36093</v>
      </c>
      <c r="J64" s="114">
        <v>1189006.16646</v>
      </c>
      <c r="K64" s="114">
        <v>189240.71750999999</v>
      </c>
    </row>
    <row r="65" spans="1:11" ht="15" customHeight="1">
      <c r="A65" s="116" t="s">
        <v>627</v>
      </c>
      <c r="B65" s="114">
        <v>259569.73796999999</v>
      </c>
      <c r="C65" s="114">
        <v>347393.16204000002</v>
      </c>
      <c r="D65" s="114">
        <v>250962.61183000001</v>
      </c>
      <c r="E65" s="114">
        <v>277893.32831999997</v>
      </c>
      <c r="F65" s="114">
        <v>306725.87611000001</v>
      </c>
      <c r="G65" s="114">
        <v>257711.82754</v>
      </c>
      <c r="H65" s="114">
        <v>183095.53495</v>
      </c>
      <c r="I65" s="114">
        <v>102164.78479999999</v>
      </c>
      <c r="J65" s="114">
        <v>307184.69081</v>
      </c>
      <c r="K65" s="114">
        <v>22134.936539999999</v>
      </c>
    </row>
    <row r="66" spans="1:11" ht="15" customHeight="1">
      <c r="A66" s="116" t="s">
        <v>628</v>
      </c>
      <c r="B66" s="114">
        <v>-340286.65164</v>
      </c>
      <c r="C66" s="114">
        <v>-376359.43072</v>
      </c>
      <c r="D66" s="114">
        <v>-386467.06650000002</v>
      </c>
      <c r="E66" s="114">
        <v>-444594.84038999997</v>
      </c>
      <c r="F66" s="114">
        <v>-440618.39585000003</v>
      </c>
      <c r="G66" s="114">
        <v>-440794.88635000004</v>
      </c>
      <c r="H66" s="114">
        <v>-414874.89075999998</v>
      </c>
      <c r="I66" s="114">
        <v>-125368.67529000001</v>
      </c>
      <c r="J66" s="114">
        <v>-529785.60748000001</v>
      </c>
      <c r="K66" s="114">
        <v>-50043.95435</v>
      </c>
    </row>
    <row r="67" spans="1:11" ht="15" customHeight="1">
      <c r="A67" s="147" t="s">
        <v>629</v>
      </c>
      <c r="B67" s="114">
        <v>1013619.52037</v>
      </c>
      <c r="C67" s="114">
        <v>1053263.8610399999</v>
      </c>
      <c r="D67" s="114">
        <v>1079374.6064599999</v>
      </c>
      <c r="E67" s="114">
        <v>1138140.59867</v>
      </c>
      <c r="F67" s="114">
        <v>1100511.1351600001</v>
      </c>
      <c r="G67" s="114">
        <v>1085670.9525899999</v>
      </c>
      <c r="H67" s="114">
        <v>841059.36149000004</v>
      </c>
      <c r="I67" s="114">
        <v>159927.47044</v>
      </c>
      <c r="J67" s="114">
        <v>966405.24978999991</v>
      </c>
      <c r="K67" s="114">
        <v>161331.6997</v>
      </c>
    </row>
    <row r="68" spans="1:11" ht="15" customHeight="1">
      <c r="A68" s="148" t="s">
        <v>630</v>
      </c>
      <c r="B68" s="114">
        <v>-573037.93539</v>
      </c>
      <c r="C68" s="114">
        <v>-625098.30799</v>
      </c>
      <c r="D68" s="114">
        <v>-609881.12514999998</v>
      </c>
      <c r="E68" s="114">
        <v>-673968.76482000004</v>
      </c>
      <c r="F68" s="114">
        <v>-710300.44900999998</v>
      </c>
      <c r="G68" s="114">
        <v>-698058.29019000009</v>
      </c>
      <c r="H68" s="114">
        <v>-702023.01926999993</v>
      </c>
      <c r="I68" s="114">
        <v>-121841.41220000001</v>
      </c>
      <c r="J68" s="114">
        <v>-663133.6095599999</v>
      </c>
      <c r="K68" s="114">
        <v>-109538.28446</v>
      </c>
    </row>
    <row r="69" spans="1:11" ht="15" customHeight="1">
      <c r="A69" s="117" t="s">
        <v>631</v>
      </c>
      <c r="B69" s="114">
        <v>440581.58498000004</v>
      </c>
      <c r="C69" s="114">
        <v>428165.55304999999</v>
      </c>
      <c r="D69" s="114">
        <v>469493.48131</v>
      </c>
      <c r="E69" s="114">
        <v>464171.83385</v>
      </c>
      <c r="F69" s="114">
        <v>390210.68614999996</v>
      </c>
      <c r="G69" s="114">
        <v>387612.66239999997</v>
      </c>
      <c r="H69" s="114">
        <v>139036.34221999999</v>
      </c>
      <c r="I69" s="114">
        <v>38086.058239999998</v>
      </c>
      <c r="J69" s="114">
        <v>303271.64023000002</v>
      </c>
      <c r="K69" s="114">
        <v>51793.415240000002</v>
      </c>
    </row>
    <row r="70" spans="1:11" ht="15" customHeight="1">
      <c r="A70" s="117" t="s">
        <v>632</v>
      </c>
      <c r="B70" s="114">
        <v>-31737.322</v>
      </c>
      <c r="C70" s="114">
        <v>-36217.997289999999</v>
      </c>
      <c r="D70" s="114">
        <v>-15504.714550000001</v>
      </c>
      <c r="E70" s="114">
        <v>141390.65537999998</v>
      </c>
      <c r="F70" s="114">
        <v>-17452.12945</v>
      </c>
      <c r="G70" s="114">
        <v>-72428.085139999996</v>
      </c>
      <c r="H70" s="114">
        <v>50227.50546</v>
      </c>
      <c r="I70" s="114">
        <v>-20648.76946</v>
      </c>
      <c r="J70" s="114">
        <v>-165933.8455</v>
      </c>
      <c r="K70" s="114">
        <v>51899.582430000002</v>
      </c>
    </row>
    <row r="71" spans="1:11" ht="15" customHeight="1">
      <c r="A71" s="115" t="s">
        <v>981</v>
      </c>
      <c r="B71" s="114">
        <v>-32258.49784</v>
      </c>
      <c r="C71" s="114">
        <v>-36218.839220000002</v>
      </c>
      <c r="D71" s="114">
        <v>-15655.014650000001</v>
      </c>
      <c r="E71" s="114">
        <v>141365.23575999998</v>
      </c>
      <c r="F71" s="114">
        <v>-17474.444379999997</v>
      </c>
      <c r="G71" s="114">
        <v>-72444.80273000001</v>
      </c>
      <c r="H71" s="114">
        <v>50218.641179999999</v>
      </c>
      <c r="I71" s="114">
        <v>-20649.43159</v>
      </c>
      <c r="J71" s="114">
        <v>-165955.84401</v>
      </c>
      <c r="K71" s="114">
        <v>51882.876380000002</v>
      </c>
    </row>
    <row r="72" spans="1:11" ht="15" customHeight="1">
      <c r="A72" s="115" t="s">
        <v>982</v>
      </c>
      <c r="B72" s="114">
        <v>521.17583999999999</v>
      </c>
      <c r="C72" s="114">
        <v>0.84192999999999996</v>
      </c>
      <c r="D72" s="114">
        <v>150.30010000000001</v>
      </c>
      <c r="E72" s="114">
        <v>25.419619999999998</v>
      </c>
      <c r="F72" s="114">
        <v>22.31493</v>
      </c>
      <c r="G72" s="114">
        <v>16.717590000000001</v>
      </c>
      <c r="H72" s="114">
        <v>8.8642800000000008</v>
      </c>
      <c r="I72" s="114">
        <v>0.66213</v>
      </c>
      <c r="J72" s="114">
        <v>21.99851</v>
      </c>
      <c r="K72" s="114">
        <v>16.706049999999998</v>
      </c>
    </row>
    <row r="73" spans="1:11" ht="15" customHeight="1">
      <c r="A73" s="147" t="s">
        <v>633</v>
      </c>
      <c r="B73" s="114">
        <v>32159.979480000002</v>
      </c>
      <c r="C73" s="114">
        <v>36691.652150000002</v>
      </c>
      <c r="D73" s="114">
        <v>15927.499400000001</v>
      </c>
      <c r="E73" s="114">
        <v>-141220.40103000001</v>
      </c>
      <c r="F73" s="114">
        <v>17031.544539999999</v>
      </c>
      <c r="G73" s="114">
        <v>72354.391380000001</v>
      </c>
      <c r="H73" s="114">
        <v>-50396.17037</v>
      </c>
      <c r="I73" s="114">
        <v>20606.869500000001</v>
      </c>
      <c r="J73" s="114">
        <v>165901.99218</v>
      </c>
      <c r="K73" s="114">
        <v>-51846.02994</v>
      </c>
    </row>
    <row r="74" spans="1:11" ht="15" customHeight="1">
      <c r="A74" s="147" t="s">
        <v>1314</v>
      </c>
      <c r="B74" s="114">
        <v>32306.281190000002</v>
      </c>
      <c r="C74" s="114">
        <v>36783.726020000002</v>
      </c>
      <c r="D74" s="114">
        <v>16009.44433</v>
      </c>
      <c r="E74" s="114">
        <v>-141147.70997999999</v>
      </c>
      <c r="F74" s="114">
        <v>17094.72207</v>
      </c>
      <c r="G74" s="114">
        <v>72391.26943</v>
      </c>
      <c r="H74" s="114">
        <v>-50378.336459999999</v>
      </c>
      <c r="I74" s="114">
        <v>20607.937879999998</v>
      </c>
      <c r="J74" s="114">
        <v>165909.95506000001</v>
      </c>
      <c r="K74" s="114">
        <v>-51844.524219999999</v>
      </c>
    </row>
    <row r="75" spans="1:11" ht="15" customHeight="1">
      <c r="A75" s="148" t="s">
        <v>436</v>
      </c>
      <c r="B75" s="114">
        <v>-146.30170999999999</v>
      </c>
      <c r="C75" s="114">
        <v>-92.073869999999999</v>
      </c>
      <c r="D75" s="114">
        <v>-81.944929999999999</v>
      </c>
      <c r="E75" s="114">
        <v>-72.691050000000004</v>
      </c>
      <c r="F75" s="114">
        <v>-63.177529999999997</v>
      </c>
      <c r="G75" s="114">
        <v>-36.878050000000002</v>
      </c>
      <c r="H75" s="114">
        <v>-17.833909999999999</v>
      </c>
      <c r="I75" s="114">
        <v>-1.0683800000000001</v>
      </c>
      <c r="J75" s="114">
        <v>-7.9628800000000002</v>
      </c>
      <c r="K75" s="114">
        <v>-1.5057199999999999</v>
      </c>
    </row>
    <row r="76" spans="1:11" ht="15" customHeight="1">
      <c r="A76" s="147" t="s">
        <v>634</v>
      </c>
      <c r="B76" s="114">
        <v>441004.24245999998</v>
      </c>
      <c r="C76" s="114">
        <v>428639.20791</v>
      </c>
      <c r="D76" s="114">
        <v>469916.26616</v>
      </c>
      <c r="E76" s="114">
        <v>464342.0882</v>
      </c>
      <c r="F76" s="114">
        <v>389790.10123999999</v>
      </c>
      <c r="G76" s="114">
        <v>387538.96863999998</v>
      </c>
      <c r="H76" s="114">
        <v>138867.67731</v>
      </c>
      <c r="I76" s="114">
        <v>38044.158280000003</v>
      </c>
      <c r="J76" s="114">
        <v>303239.78691000002</v>
      </c>
      <c r="K76" s="114">
        <v>51846.967729999997</v>
      </c>
    </row>
    <row r="77" spans="1:11" ht="15" customHeight="1">
      <c r="A77" s="149" t="s">
        <v>972</v>
      </c>
      <c r="B77" s="114">
        <v>227.5033</v>
      </c>
      <c r="C77" s="114">
        <v>87.33032</v>
      </c>
      <c r="D77" s="114">
        <v>-10.434329999999999</v>
      </c>
      <c r="E77" s="114">
        <v>1204.9932200000001</v>
      </c>
      <c r="F77" s="114">
        <v>1135.7741299999998</v>
      </c>
      <c r="G77" s="114">
        <v>1015.65792</v>
      </c>
      <c r="H77" s="114">
        <v>835.68458999999996</v>
      </c>
      <c r="I77" s="114">
        <v>109.26974</v>
      </c>
      <c r="J77" s="114">
        <v>1515.52269</v>
      </c>
      <c r="K77" s="114">
        <v>85.85208999999999</v>
      </c>
    </row>
    <row r="78" spans="1:11" ht="15" customHeight="1">
      <c r="A78" s="117" t="s">
        <v>635</v>
      </c>
      <c r="B78" s="114">
        <v>441231.74575999996</v>
      </c>
      <c r="C78" s="114">
        <v>428726.53823000001</v>
      </c>
      <c r="D78" s="114">
        <v>469905.83182999998</v>
      </c>
      <c r="E78" s="114">
        <v>465547.08142</v>
      </c>
      <c r="F78" s="114">
        <v>390925.87537000002</v>
      </c>
      <c r="G78" s="114">
        <v>388554.62656</v>
      </c>
      <c r="H78" s="114">
        <v>139703.36190000002</v>
      </c>
      <c r="I78" s="114">
        <v>38153.428020000007</v>
      </c>
      <c r="J78" s="114">
        <v>304755.30960000004</v>
      </c>
      <c r="K78" s="114">
        <v>51932.819819999997</v>
      </c>
    </row>
    <row r="79" spans="1:11" ht="15" customHeight="1">
      <c r="A79" s="116" t="s">
        <v>636</v>
      </c>
      <c r="B79" s="114">
        <v>128.47359</v>
      </c>
      <c r="C79" s="114">
        <v>1904.04881</v>
      </c>
      <c r="D79" s="114">
        <v>1690.02063</v>
      </c>
      <c r="E79" s="114">
        <v>2379.38438</v>
      </c>
      <c r="F79" s="114">
        <v>17809.975569999999</v>
      </c>
      <c r="G79" s="114">
        <v>1884.75162</v>
      </c>
      <c r="H79" s="114">
        <v>-2116.1220499999999</v>
      </c>
      <c r="I79" s="114">
        <v>295.81567000000001</v>
      </c>
      <c r="J79" s="114">
        <v>-7139.9834900000005</v>
      </c>
      <c r="K79" s="114">
        <v>637.46875</v>
      </c>
    </row>
    <row r="80" spans="1:11" ht="15" customHeight="1">
      <c r="A80" s="147" t="s">
        <v>637</v>
      </c>
      <c r="B80" s="114">
        <v>441360.21935000003</v>
      </c>
      <c r="C80" s="114">
        <v>430630.58704000001</v>
      </c>
      <c r="D80" s="114">
        <v>471595.85245999997</v>
      </c>
      <c r="E80" s="114">
        <v>467926.46580000001</v>
      </c>
      <c r="F80" s="114">
        <v>408735.85093999997</v>
      </c>
      <c r="G80" s="114">
        <v>390439.37818</v>
      </c>
      <c r="H80" s="114">
        <v>137587.23984999998</v>
      </c>
      <c r="I80" s="114">
        <v>38449.243689999996</v>
      </c>
      <c r="J80" s="114">
        <v>297615.32611000002</v>
      </c>
      <c r="K80" s="114">
        <v>52570.288569999997</v>
      </c>
    </row>
    <row r="81" spans="1:11" ht="15" customHeight="1">
      <c r="A81" s="116" t="s">
        <v>638</v>
      </c>
      <c r="B81" s="114">
        <v>0</v>
      </c>
      <c r="C81" s="114">
        <v>0</v>
      </c>
      <c r="D81" s="114">
        <v>0</v>
      </c>
      <c r="E81" s="114">
        <v>0</v>
      </c>
      <c r="F81" s="114">
        <v>0</v>
      </c>
      <c r="G81" s="114">
        <v>0</v>
      </c>
      <c r="H81" s="114">
        <v>0</v>
      </c>
      <c r="I81" s="114">
        <v>0</v>
      </c>
      <c r="J81" s="114">
        <v>0</v>
      </c>
      <c r="K81" s="114">
        <v>0</v>
      </c>
    </row>
    <row r="82" spans="1:11" ht="15" customHeight="1">
      <c r="A82" s="147" t="s">
        <v>639</v>
      </c>
      <c r="B82" s="114">
        <v>441360.21935000003</v>
      </c>
      <c r="C82" s="114">
        <v>430630.58704000001</v>
      </c>
      <c r="D82" s="114">
        <v>471595.85245999997</v>
      </c>
      <c r="E82" s="114">
        <v>467926.46580000001</v>
      </c>
      <c r="F82" s="114">
        <v>408735.85093999997</v>
      </c>
      <c r="G82" s="114">
        <v>390439.37818</v>
      </c>
      <c r="H82" s="114">
        <v>137587.23984999998</v>
      </c>
      <c r="I82" s="114">
        <v>38449.243689999996</v>
      </c>
      <c r="J82" s="114">
        <v>297615.32611000002</v>
      </c>
      <c r="K82" s="114">
        <v>52570.288569999997</v>
      </c>
    </row>
    <row r="83" spans="1:11" ht="15" customHeight="1" thickBot="1">
      <c r="A83" s="116" t="s">
        <v>640</v>
      </c>
      <c r="B83" s="114">
        <v>-149094.81</v>
      </c>
      <c r="C83" s="114">
        <v>-97687.164999999994</v>
      </c>
      <c r="D83" s="114">
        <v>-129475.81600000001</v>
      </c>
      <c r="E83" s="114">
        <v>-123098.844</v>
      </c>
      <c r="F83" s="114">
        <v>-145505.89595999999</v>
      </c>
      <c r="G83" s="114">
        <v>-153898.98000000001</v>
      </c>
      <c r="H83" s="114">
        <v>-46118.612000000001</v>
      </c>
      <c r="I83" s="114">
        <v>-35271.911999999997</v>
      </c>
      <c r="J83" s="114">
        <v>-127843.584</v>
      </c>
      <c r="K83" s="114">
        <v>-27708.047999999999</v>
      </c>
    </row>
    <row r="84" spans="1:11" ht="15" customHeight="1" thickTop="1" thickBot="1">
      <c r="A84" s="394" t="s">
        <v>641</v>
      </c>
      <c r="B84" s="395">
        <v>292265.40935000003</v>
      </c>
      <c r="C84" s="395">
        <v>332943.42204000003</v>
      </c>
      <c r="D84" s="395">
        <v>342120.03645999997</v>
      </c>
      <c r="E84" s="395">
        <v>344827.62180000002</v>
      </c>
      <c r="F84" s="395">
        <v>263229.95497999998</v>
      </c>
      <c r="G84" s="395">
        <v>236540.39818000002</v>
      </c>
      <c r="H84" s="395">
        <v>91468.62784999999</v>
      </c>
      <c r="I84" s="395">
        <v>3177.33169</v>
      </c>
      <c r="J84" s="395">
        <v>169771.74211000002</v>
      </c>
      <c r="K84" s="395">
        <v>24862.240570000002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6" ht="30" customHeight="1">
      <c r="A1" s="744" t="s">
        <v>442</v>
      </c>
      <c r="B1" s="744"/>
      <c r="C1" s="744"/>
      <c r="D1" s="744"/>
      <c r="E1" s="744"/>
      <c r="F1" s="744"/>
      <c r="G1" s="744"/>
      <c r="H1" s="744"/>
      <c r="I1" s="744"/>
      <c r="J1" s="744"/>
      <c r="K1" s="744"/>
      <c r="L1" s="47"/>
      <c r="M1" s="47"/>
      <c r="N1" s="47"/>
      <c r="O1" s="47"/>
      <c r="P1" s="47"/>
    </row>
    <row r="2" spans="1:16" ht="15" customHeight="1">
      <c r="A2" s="745" t="s">
        <v>576</v>
      </c>
      <c r="B2" s="745"/>
      <c r="C2" s="745"/>
      <c r="D2" s="745"/>
      <c r="E2" s="745"/>
      <c r="F2" s="745"/>
      <c r="G2" s="745"/>
      <c r="H2" s="745"/>
      <c r="I2" s="745"/>
      <c r="J2" s="745"/>
      <c r="K2" s="745"/>
      <c r="L2" s="47"/>
      <c r="M2" s="47"/>
      <c r="N2" s="47"/>
      <c r="O2" s="47"/>
      <c r="P2" s="47"/>
    </row>
    <row r="3" spans="1:16" ht="15" customHeight="1">
      <c r="A3" s="745" t="s">
        <v>645</v>
      </c>
      <c r="B3" s="745"/>
      <c r="C3" s="745"/>
      <c r="D3" s="745"/>
      <c r="E3" s="745"/>
      <c r="F3" s="745"/>
      <c r="G3" s="745"/>
      <c r="H3" s="745"/>
      <c r="I3" s="745"/>
      <c r="J3" s="745"/>
      <c r="K3" s="745"/>
      <c r="L3" s="47"/>
      <c r="M3" s="47"/>
      <c r="N3" s="47"/>
      <c r="O3" s="47"/>
      <c r="P3" s="47"/>
    </row>
    <row r="4" spans="1:16" ht="30" customHeight="1">
      <c r="A4" s="746" t="s">
        <v>515</v>
      </c>
      <c r="B4" s="746"/>
      <c r="C4" s="746"/>
      <c r="D4" s="746"/>
      <c r="E4" s="746"/>
      <c r="F4" s="746"/>
      <c r="G4" s="746"/>
      <c r="H4" s="746"/>
      <c r="I4" s="746"/>
      <c r="J4" s="746"/>
      <c r="K4" s="746"/>
      <c r="L4" s="47"/>
      <c r="M4" s="47"/>
      <c r="N4" s="47"/>
      <c r="O4" s="47"/>
      <c r="P4" s="47"/>
    </row>
    <row r="5" spans="1:16" ht="3.75" customHeight="1" thickBot="1">
      <c r="A5" s="47"/>
      <c r="B5" s="47"/>
      <c r="C5" s="47"/>
      <c r="D5" s="47"/>
      <c r="E5" s="47"/>
      <c r="F5" s="47"/>
      <c r="G5" s="47"/>
      <c r="H5" s="47"/>
      <c r="I5" s="47"/>
      <c r="J5" s="47"/>
      <c r="K5" s="47"/>
      <c r="L5" s="47"/>
      <c r="M5" s="47"/>
      <c r="N5" s="47"/>
      <c r="O5" s="47"/>
      <c r="P5" s="47"/>
    </row>
    <row r="6" spans="1:16"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c r="L6" s="393"/>
      <c r="M6" s="393"/>
      <c r="N6" s="393"/>
      <c r="O6" s="393"/>
      <c r="P6" s="393"/>
    </row>
    <row r="7" spans="1:16" ht="15" customHeight="1" thickTop="1" thickBot="1">
      <c r="A7" s="394" t="s">
        <v>584</v>
      </c>
      <c r="B7" s="395">
        <v>12081870.929879999</v>
      </c>
      <c r="C7" s="395">
        <v>14605967.315409999</v>
      </c>
      <c r="D7" s="395">
        <v>16340049.671600001</v>
      </c>
      <c r="E7" s="395">
        <v>19387325.796150003</v>
      </c>
      <c r="F7" s="395">
        <v>20377489.639049999</v>
      </c>
      <c r="G7" s="395">
        <v>21743542.672389999</v>
      </c>
      <c r="H7" s="395">
        <v>23647837.885330003</v>
      </c>
      <c r="I7" s="395">
        <v>23400669.971930001</v>
      </c>
      <c r="J7" s="395">
        <v>23781719.4626</v>
      </c>
      <c r="K7" s="395">
        <v>23834710.570529997</v>
      </c>
      <c r="L7" s="47"/>
      <c r="M7" s="47"/>
      <c r="N7" s="47"/>
      <c r="O7" s="47"/>
      <c r="P7" s="47"/>
    </row>
    <row r="8" spans="1:16" s="16" customFormat="1" ht="15" customHeight="1" thickTop="1">
      <c r="A8" s="147" t="s">
        <v>162</v>
      </c>
      <c r="B8" s="114">
        <v>1400379.8483699998</v>
      </c>
      <c r="C8" s="114">
        <v>2593488.8986900002</v>
      </c>
      <c r="D8" s="114">
        <v>2744060.84589</v>
      </c>
      <c r="E8" s="114">
        <v>2712279.5924200001</v>
      </c>
      <c r="F8" s="114">
        <v>2568680.2866199999</v>
      </c>
      <c r="G8" s="114">
        <v>2573121.66065</v>
      </c>
      <c r="H8" s="114">
        <v>3222806.4684000001</v>
      </c>
      <c r="I8" s="114">
        <v>2995040.73275</v>
      </c>
      <c r="J8" s="114">
        <v>2598411.7140100002</v>
      </c>
      <c r="K8" s="114">
        <v>2793360.9588299999</v>
      </c>
      <c r="L8" s="47"/>
      <c r="M8" s="47"/>
      <c r="N8" s="47"/>
      <c r="O8" s="47"/>
      <c r="P8" s="47"/>
    </row>
    <row r="9" spans="1:16" s="16" customFormat="1" ht="15" customHeight="1">
      <c r="A9" s="147" t="s">
        <v>171</v>
      </c>
      <c r="B9" s="114">
        <v>2591673.2665500003</v>
      </c>
      <c r="C9" s="114">
        <v>2484226.5169099998</v>
      </c>
      <c r="D9" s="114">
        <v>2454838.9117199997</v>
      </c>
      <c r="E9" s="114">
        <v>3070303.0286900001</v>
      </c>
      <c r="F9" s="114">
        <v>2865697.81482</v>
      </c>
      <c r="G9" s="114">
        <v>2616735.2869699998</v>
      </c>
      <c r="H9" s="114">
        <v>2773933.2027399996</v>
      </c>
      <c r="I9" s="114">
        <v>2744687.3670199998</v>
      </c>
      <c r="J9" s="114">
        <v>2963274.2723499998</v>
      </c>
      <c r="K9" s="114">
        <v>2716862.18769</v>
      </c>
      <c r="L9" s="47"/>
      <c r="M9" s="47"/>
      <c r="N9" s="47"/>
      <c r="O9" s="47"/>
      <c r="P9" s="47"/>
    </row>
    <row r="10" spans="1:16" s="16" customFormat="1" ht="15" customHeight="1">
      <c r="A10" s="147" t="s">
        <v>180</v>
      </c>
      <c r="B10" s="114">
        <v>7887666.4761399999</v>
      </c>
      <c r="C10" s="114">
        <v>9250498.4815499987</v>
      </c>
      <c r="D10" s="114">
        <v>10938092.64931</v>
      </c>
      <c r="E10" s="114">
        <v>13020362.850120001</v>
      </c>
      <c r="F10" s="114">
        <v>14386380.247540001</v>
      </c>
      <c r="G10" s="114">
        <v>15422137.128219999</v>
      </c>
      <c r="H10" s="114">
        <v>16123497.166440001</v>
      </c>
      <c r="I10" s="114">
        <v>16110591.672770001</v>
      </c>
      <c r="J10" s="114">
        <v>16265512.335959999</v>
      </c>
      <c r="K10" s="114">
        <v>16170480.400870001</v>
      </c>
      <c r="L10" s="47"/>
      <c r="M10" s="47"/>
      <c r="N10" s="47"/>
      <c r="O10" s="47"/>
      <c r="P10" s="47"/>
    </row>
    <row r="11" spans="1:16" s="16" customFormat="1" ht="15" customHeight="1">
      <c r="A11" s="148" t="s">
        <v>585</v>
      </c>
      <c r="B11" s="114">
        <v>7934986.4191300003</v>
      </c>
      <c r="C11" s="114">
        <v>9289607.9904200006</v>
      </c>
      <c r="D11" s="114">
        <v>10953889.248370001</v>
      </c>
      <c r="E11" s="114">
        <v>13005962.823180001</v>
      </c>
      <c r="F11" s="114">
        <v>14365670.398399999</v>
      </c>
      <c r="G11" s="114">
        <v>15366387.35605</v>
      </c>
      <c r="H11" s="114">
        <v>15805138.143959999</v>
      </c>
      <c r="I11" s="114">
        <v>15502643.594309999</v>
      </c>
      <c r="J11" s="114">
        <v>15663693.52211</v>
      </c>
      <c r="K11" s="114">
        <v>15479715.93799</v>
      </c>
      <c r="L11" s="47"/>
      <c r="M11" s="47"/>
      <c r="N11" s="47"/>
      <c r="O11" s="47"/>
      <c r="P11" s="47"/>
    </row>
    <row r="12" spans="1:16" s="16" customFormat="1" ht="15" customHeight="1">
      <c r="A12" s="148" t="s">
        <v>586</v>
      </c>
      <c r="B12" s="114">
        <v>7886992.3791000005</v>
      </c>
      <c r="C12" s="114">
        <v>9247070.1102099996</v>
      </c>
      <c r="D12" s="114">
        <v>10900081.651690001</v>
      </c>
      <c r="E12" s="114">
        <v>12957598.629139999</v>
      </c>
      <c r="F12" s="114">
        <v>14315287.277479999</v>
      </c>
      <c r="G12" s="114">
        <v>15320219.147440001</v>
      </c>
      <c r="H12" s="114">
        <v>15720650.19324</v>
      </c>
      <c r="I12" s="114">
        <v>15364190.05807</v>
      </c>
      <c r="J12" s="114">
        <v>11858747.6669</v>
      </c>
      <c r="K12" s="114">
        <v>11788912.860920001</v>
      </c>
      <c r="L12" s="47"/>
      <c r="M12" s="47"/>
      <c r="N12" s="47"/>
      <c r="O12" s="47"/>
      <c r="P12" s="47"/>
    </row>
    <row r="13" spans="1:16" s="16" customFormat="1" ht="15" customHeight="1">
      <c r="A13" s="148" t="s">
        <v>587</v>
      </c>
      <c r="B13" s="114">
        <v>47994.040030000004</v>
      </c>
      <c r="C13" s="114">
        <v>42537.880210000003</v>
      </c>
      <c r="D13" s="114">
        <v>53807.596680000002</v>
      </c>
      <c r="E13" s="114">
        <v>48364.194040000002</v>
      </c>
      <c r="F13" s="114">
        <v>50383.120920000001</v>
      </c>
      <c r="G13" s="114">
        <v>46168.208610000001</v>
      </c>
      <c r="H13" s="114">
        <v>84487.950719999993</v>
      </c>
      <c r="I13" s="114">
        <v>138453.53624000002</v>
      </c>
      <c r="J13" s="114">
        <v>3804945.8552100002</v>
      </c>
      <c r="K13" s="114">
        <v>3690803.0770700001</v>
      </c>
      <c r="L13" s="47"/>
      <c r="M13" s="47"/>
      <c r="N13" s="47"/>
      <c r="O13" s="47"/>
      <c r="P13" s="47"/>
    </row>
    <row r="14" spans="1:16" s="16" customFormat="1" ht="15" customHeight="1">
      <c r="A14" s="148" t="s">
        <v>588</v>
      </c>
      <c r="B14" s="114">
        <v>49985.785960000001</v>
      </c>
      <c r="C14" s="114">
        <v>49878.378509999995</v>
      </c>
      <c r="D14" s="114">
        <v>84685.838060000009</v>
      </c>
      <c r="E14" s="114">
        <v>123501.45218000001</v>
      </c>
      <c r="F14" s="114">
        <v>122314.76429000001</v>
      </c>
      <c r="G14" s="114">
        <v>125325.97839</v>
      </c>
      <c r="H14" s="114">
        <v>12834.779849999999</v>
      </c>
      <c r="I14" s="114">
        <v>314588.82383000001</v>
      </c>
      <c r="J14" s="114">
        <v>52211.79335</v>
      </c>
      <c r="K14" s="114">
        <v>142545.00856000002</v>
      </c>
      <c r="L14" s="47"/>
      <c r="M14" s="47"/>
      <c r="N14" s="47"/>
      <c r="O14" s="47"/>
      <c r="P14" s="47"/>
    </row>
    <row r="15" spans="1:16" s="16" customFormat="1" ht="15" customHeight="1">
      <c r="A15" s="148" t="s">
        <v>589</v>
      </c>
      <c r="B15" s="114">
        <v>47965.089359999998</v>
      </c>
      <c r="C15" s="114">
        <v>49260.712350000002</v>
      </c>
      <c r="D15" s="114">
        <v>76584.043680000002</v>
      </c>
      <c r="E15" s="114">
        <v>109224.28329000001</v>
      </c>
      <c r="F15" s="114">
        <v>114707.41697000001</v>
      </c>
      <c r="G15" s="114">
        <v>115198.63893</v>
      </c>
      <c r="H15" s="114">
        <v>9648.0015399999993</v>
      </c>
      <c r="I15" s="114">
        <v>310608.28736999998</v>
      </c>
      <c r="J15" s="114">
        <v>26867.994139999999</v>
      </c>
      <c r="K15" s="114">
        <v>34233.969130000005</v>
      </c>
      <c r="L15" s="47"/>
      <c r="M15" s="47"/>
      <c r="N15" s="47"/>
      <c r="O15" s="47"/>
      <c r="P15" s="47"/>
    </row>
    <row r="16" spans="1:16" s="16" customFormat="1" ht="15" customHeight="1">
      <c r="A16" s="148" t="s">
        <v>590</v>
      </c>
      <c r="B16" s="114">
        <v>2020.6966</v>
      </c>
      <c r="C16" s="114">
        <v>617.66615999999999</v>
      </c>
      <c r="D16" s="114">
        <v>8101.7943800000003</v>
      </c>
      <c r="E16" s="114">
        <v>14277.168890000001</v>
      </c>
      <c r="F16" s="114">
        <v>7607.3473199999999</v>
      </c>
      <c r="G16" s="114">
        <v>10127.339460000001</v>
      </c>
      <c r="H16" s="114">
        <v>3186.7783100000001</v>
      </c>
      <c r="I16" s="114">
        <v>3980.5364599999998</v>
      </c>
      <c r="J16" s="114">
        <v>25343.799210000001</v>
      </c>
      <c r="K16" s="114">
        <v>108311.03943</v>
      </c>
      <c r="L16" s="47"/>
      <c r="M16" s="47"/>
      <c r="N16" s="47"/>
      <c r="O16" s="47"/>
      <c r="P16" s="47"/>
    </row>
    <row r="17" spans="1:16" s="16" customFormat="1" ht="15" customHeight="1">
      <c r="A17" s="148" t="s">
        <v>591</v>
      </c>
      <c r="B17" s="114">
        <v>61283.585149999999</v>
      </c>
      <c r="C17" s="114">
        <v>98862.168799999999</v>
      </c>
      <c r="D17" s="114">
        <v>116961.68326999999</v>
      </c>
      <c r="E17" s="114">
        <v>126953.39704000001</v>
      </c>
      <c r="F17" s="114">
        <v>156240.87693</v>
      </c>
      <c r="G17" s="114">
        <v>150438.03881</v>
      </c>
      <c r="H17" s="114">
        <v>155116.17481</v>
      </c>
      <c r="I17" s="114">
        <v>135167.14121</v>
      </c>
      <c r="J17" s="114">
        <v>101481.46484999999</v>
      </c>
      <c r="K17" s="114">
        <v>105490.63998000001</v>
      </c>
      <c r="L17" s="47"/>
      <c r="M17" s="47"/>
      <c r="N17" s="47"/>
      <c r="O17" s="47"/>
      <c r="P17" s="47"/>
    </row>
    <row r="18" spans="1:16" s="16" customFormat="1" ht="15" customHeight="1">
      <c r="A18" s="148" t="s">
        <v>592</v>
      </c>
      <c r="B18" s="114">
        <v>54717.54926</v>
      </c>
      <c r="C18" s="114">
        <v>93424.805240000002</v>
      </c>
      <c r="D18" s="114">
        <v>112594.24827</v>
      </c>
      <c r="E18" s="114">
        <v>122748.32994</v>
      </c>
      <c r="F18" s="114">
        <v>152290.29141999999</v>
      </c>
      <c r="G18" s="114">
        <v>147063.72083000001</v>
      </c>
      <c r="H18" s="114">
        <v>150943.47258999999</v>
      </c>
      <c r="I18" s="114">
        <v>132245.166</v>
      </c>
      <c r="J18" s="114">
        <v>99393.158260000011</v>
      </c>
      <c r="K18" s="114">
        <v>93279.70392</v>
      </c>
      <c r="L18" s="47"/>
      <c r="M18" s="47"/>
      <c r="N18" s="47"/>
      <c r="O18" s="47"/>
      <c r="P18" s="47"/>
    </row>
    <row r="19" spans="1:16" s="16" customFormat="1" ht="15" customHeight="1">
      <c r="A19" s="148" t="s">
        <v>593</v>
      </c>
      <c r="B19" s="114">
        <v>6566.0358900000001</v>
      </c>
      <c r="C19" s="114">
        <v>5437.3635599999998</v>
      </c>
      <c r="D19" s="114">
        <v>4367.4350000000004</v>
      </c>
      <c r="E19" s="114">
        <v>4205.0670999999993</v>
      </c>
      <c r="F19" s="114">
        <v>3950.5855099999999</v>
      </c>
      <c r="G19" s="114">
        <v>3374.3179799999998</v>
      </c>
      <c r="H19" s="114">
        <v>4172.7022200000001</v>
      </c>
      <c r="I19" s="114">
        <v>2921.9752100000001</v>
      </c>
      <c r="J19" s="114">
        <v>2088.3065900000001</v>
      </c>
      <c r="K19" s="114">
        <v>12210.93606</v>
      </c>
      <c r="L19" s="47"/>
      <c r="M19" s="47"/>
      <c r="N19" s="47"/>
      <c r="O19" s="47"/>
      <c r="P19" s="47"/>
    </row>
    <row r="20" spans="1:16" s="16" customFormat="1" ht="15" customHeight="1">
      <c r="A20" s="148" t="s">
        <v>193</v>
      </c>
      <c r="B20" s="114">
        <v>52659.261760000001</v>
      </c>
      <c r="C20" s="114">
        <v>64232.11937</v>
      </c>
      <c r="D20" s="114">
        <v>74130.365769999989</v>
      </c>
      <c r="E20" s="114">
        <v>96574.820540000001</v>
      </c>
      <c r="F20" s="114">
        <v>101864.14281</v>
      </c>
      <c r="G20" s="114">
        <v>131083.18786999999</v>
      </c>
      <c r="H20" s="114">
        <v>615803.25010000006</v>
      </c>
      <c r="I20" s="114">
        <v>651638.80862000003</v>
      </c>
      <c r="J20" s="114">
        <v>822165.30895000009</v>
      </c>
      <c r="K20" s="114">
        <v>819137.63804999995</v>
      </c>
      <c r="L20" s="47"/>
      <c r="M20" s="47"/>
      <c r="N20" s="47"/>
      <c r="O20" s="47"/>
      <c r="P20" s="47"/>
    </row>
    <row r="21" spans="1:16" s="16" customFormat="1" ht="15" customHeight="1">
      <c r="A21" s="148" t="s">
        <v>594</v>
      </c>
      <c r="B21" s="114">
        <v>-211248.57586000001</v>
      </c>
      <c r="C21" s="114">
        <v>-252082.17555000001</v>
      </c>
      <c r="D21" s="114">
        <v>-291574.48616000003</v>
      </c>
      <c r="E21" s="114">
        <v>-332629.64282000001</v>
      </c>
      <c r="F21" s="114">
        <v>-359709.93488999997</v>
      </c>
      <c r="G21" s="114">
        <v>-351097.43289999996</v>
      </c>
      <c r="H21" s="114">
        <v>-465395.18227999995</v>
      </c>
      <c r="I21" s="114">
        <v>-493446.69520000002</v>
      </c>
      <c r="J21" s="114">
        <v>-374039.75330000004</v>
      </c>
      <c r="K21" s="114">
        <v>-376408.82370999997</v>
      </c>
      <c r="L21" s="47"/>
      <c r="M21" s="47"/>
      <c r="N21" s="47"/>
      <c r="O21" s="47"/>
      <c r="P21" s="47"/>
    </row>
    <row r="22" spans="1:16" s="16" customFormat="1" ht="15" customHeight="1">
      <c r="A22" s="147" t="s">
        <v>206</v>
      </c>
      <c r="B22" s="114">
        <v>59527.791789999996</v>
      </c>
      <c r="C22" s="114">
        <v>141760.56016999998</v>
      </c>
      <c r="D22" s="114">
        <v>92423.669040000008</v>
      </c>
      <c r="E22" s="114">
        <v>86843.014459999991</v>
      </c>
      <c r="F22" s="114">
        <v>95075.14675</v>
      </c>
      <c r="G22" s="114">
        <v>89453.633290000012</v>
      </c>
      <c r="H22" s="114">
        <v>166216.00391999999</v>
      </c>
      <c r="I22" s="114">
        <v>167151.21824000002</v>
      </c>
      <c r="J22" s="114">
        <v>162822.69701</v>
      </c>
      <c r="K22" s="114">
        <v>158383.91781000001</v>
      </c>
      <c r="L22" s="47"/>
      <c r="M22" s="47"/>
      <c r="N22" s="47"/>
      <c r="O22" s="47"/>
      <c r="P22" s="47"/>
    </row>
    <row r="23" spans="1:16" s="16" customFormat="1" ht="15" customHeight="1">
      <c r="A23" s="147" t="s">
        <v>212</v>
      </c>
      <c r="B23" s="114">
        <v>2.0000000000000002E-5</v>
      </c>
      <c r="C23" s="114">
        <v>308.94678999999996</v>
      </c>
      <c r="D23" s="114">
        <v>2121.2027699999999</v>
      </c>
      <c r="E23" s="114">
        <v>5859.4836799999994</v>
      </c>
      <c r="F23" s="114">
        <v>9333.16986</v>
      </c>
      <c r="G23" s="114">
        <v>12902.125840000001</v>
      </c>
      <c r="H23" s="114">
        <v>14065.32265</v>
      </c>
      <c r="I23" s="114">
        <v>14755.846310000001</v>
      </c>
      <c r="J23" s="114">
        <v>19268.36623</v>
      </c>
      <c r="K23" s="114">
        <v>18052.401100000003</v>
      </c>
      <c r="L23" s="47"/>
      <c r="M23" s="47"/>
      <c r="N23" s="47"/>
      <c r="O23" s="47"/>
      <c r="P23" s="47"/>
    </row>
    <row r="24" spans="1:16" s="16" customFormat="1" ht="15" customHeight="1">
      <c r="A24" s="147" t="s">
        <v>595</v>
      </c>
      <c r="B24" s="114">
        <v>22712.525460000001</v>
      </c>
      <c r="C24" s="114">
        <v>22745.79149</v>
      </c>
      <c r="D24" s="114">
        <v>25210.522370000002</v>
      </c>
      <c r="E24" s="114">
        <v>340137.88566999999</v>
      </c>
      <c r="F24" s="114">
        <v>211345.37124000001</v>
      </c>
      <c r="G24" s="114">
        <v>856713.01058</v>
      </c>
      <c r="H24" s="114">
        <v>1168023.53357</v>
      </c>
      <c r="I24" s="114">
        <v>1187209.4725799998</v>
      </c>
      <c r="J24" s="114">
        <v>1571652.44368</v>
      </c>
      <c r="K24" s="114">
        <v>1776558.2176600001</v>
      </c>
      <c r="L24" s="47"/>
      <c r="M24" s="47"/>
      <c r="N24" s="47"/>
      <c r="O24" s="47"/>
      <c r="P24" s="47"/>
    </row>
    <row r="25" spans="1:16" s="16" customFormat="1" ht="15" customHeight="1">
      <c r="A25" s="147" t="s">
        <v>223</v>
      </c>
      <c r="B25" s="114">
        <v>93169.617870000002</v>
      </c>
      <c r="C25" s="114">
        <v>85641.332739999998</v>
      </c>
      <c r="D25" s="114">
        <v>53288.467340000003</v>
      </c>
      <c r="E25" s="114">
        <v>119113.89709</v>
      </c>
      <c r="F25" s="114">
        <v>200469.56889</v>
      </c>
      <c r="G25" s="114">
        <v>138821.50386000003</v>
      </c>
      <c r="H25" s="114">
        <v>139273.68724</v>
      </c>
      <c r="I25" s="114">
        <v>138379.16579</v>
      </c>
      <c r="J25" s="114">
        <v>150589.88268000001</v>
      </c>
      <c r="K25" s="114">
        <v>147552.64090999999</v>
      </c>
      <c r="L25" s="47"/>
      <c r="M25" s="47"/>
      <c r="N25" s="47"/>
      <c r="O25" s="47"/>
      <c r="P25" s="47"/>
    </row>
    <row r="26" spans="1:16" s="16" customFormat="1" ht="15" customHeight="1">
      <c r="A26" s="147" t="s">
        <v>596</v>
      </c>
      <c r="B26" s="114">
        <v>26741.403679999999</v>
      </c>
      <c r="C26" s="114">
        <v>27296.787069999998</v>
      </c>
      <c r="D26" s="114">
        <v>30013.403160000002</v>
      </c>
      <c r="E26" s="114">
        <v>32426.044020000001</v>
      </c>
      <c r="F26" s="114">
        <v>40508.033329999998</v>
      </c>
      <c r="G26" s="114">
        <v>33658.322979999997</v>
      </c>
      <c r="H26" s="114">
        <v>40022.500369999994</v>
      </c>
      <c r="I26" s="114">
        <v>42854.496469999998</v>
      </c>
      <c r="J26" s="114">
        <v>50187.750679999997</v>
      </c>
      <c r="K26" s="114">
        <v>53459.845659999999</v>
      </c>
      <c r="L26" s="47"/>
      <c r="M26" s="47"/>
      <c r="N26" s="47"/>
      <c r="O26" s="47"/>
      <c r="P26" s="47"/>
    </row>
    <row r="27" spans="1:16" s="17" customFormat="1" ht="15" customHeight="1" thickBot="1">
      <c r="A27" s="147" t="s">
        <v>239</v>
      </c>
      <c r="B27" s="114">
        <v>0</v>
      </c>
      <c r="C27" s="114">
        <v>0</v>
      </c>
      <c r="D27" s="114">
        <v>0</v>
      </c>
      <c r="E27" s="114">
        <v>0</v>
      </c>
      <c r="F27" s="114">
        <v>0</v>
      </c>
      <c r="G27" s="114">
        <v>0</v>
      </c>
      <c r="H27" s="114">
        <v>0</v>
      </c>
      <c r="I27" s="114">
        <v>0</v>
      </c>
      <c r="J27" s="114">
        <v>0</v>
      </c>
      <c r="K27" s="114">
        <v>0</v>
      </c>
      <c r="L27" s="47"/>
      <c r="M27" s="47"/>
      <c r="N27" s="47"/>
      <c r="O27" s="47"/>
      <c r="P27" s="47"/>
    </row>
    <row r="28" spans="1:16" ht="15" customHeight="1" thickTop="1" thickBot="1">
      <c r="A28" s="394" t="s">
        <v>597</v>
      </c>
      <c r="B28" s="395">
        <v>10995304.59829</v>
      </c>
      <c r="C28" s="395">
        <v>13476176.85149</v>
      </c>
      <c r="D28" s="395">
        <v>15104770.424249999</v>
      </c>
      <c r="E28" s="395">
        <v>18071762.654720001</v>
      </c>
      <c r="F28" s="395">
        <v>18976226.57088</v>
      </c>
      <c r="G28" s="395">
        <v>20233465.016929999</v>
      </c>
      <c r="H28" s="395">
        <v>22200073.57956</v>
      </c>
      <c r="I28" s="395">
        <v>21948684.04789</v>
      </c>
      <c r="J28" s="395">
        <v>22206740.89703</v>
      </c>
      <c r="K28" s="395">
        <v>22247726.236450002</v>
      </c>
      <c r="L28" s="47"/>
      <c r="M28" s="47"/>
      <c r="N28" s="47"/>
      <c r="O28" s="47"/>
      <c r="P28" s="47"/>
    </row>
    <row r="29" spans="1:16" s="16" customFormat="1" ht="15" customHeight="1" thickTop="1">
      <c r="A29" s="147" t="s">
        <v>598</v>
      </c>
      <c r="B29" s="114">
        <v>9595714.4068600014</v>
      </c>
      <c r="C29" s="114">
        <v>12240905.093049999</v>
      </c>
      <c r="D29" s="114">
        <v>12799547.70489</v>
      </c>
      <c r="E29" s="114">
        <v>15669677.808809999</v>
      </c>
      <c r="F29" s="114">
        <v>16151923.270749999</v>
      </c>
      <c r="G29" s="114">
        <v>15265523.24777</v>
      </c>
      <c r="H29" s="114">
        <v>16877760.905680001</v>
      </c>
      <c r="I29" s="114">
        <v>16660081.53844</v>
      </c>
      <c r="J29" s="114">
        <v>17156418.915209997</v>
      </c>
      <c r="K29" s="114">
        <v>16994631.27761</v>
      </c>
      <c r="L29" s="47"/>
      <c r="M29" s="47"/>
      <c r="N29" s="47"/>
      <c r="O29" s="47"/>
      <c r="P29" s="47"/>
    </row>
    <row r="30" spans="1:16" s="16" customFormat="1" ht="15" customHeight="1">
      <c r="A30" s="148" t="s">
        <v>599</v>
      </c>
      <c r="B30" s="114">
        <v>2837931.6305399998</v>
      </c>
      <c r="C30" s="114">
        <v>3793101.3455599998</v>
      </c>
      <c r="D30" s="114">
        <v>3247358.7558599999</v>
      </c>
      <c r="E30" s="114">
        <v>3652193.0540399998</v>
      </c>
      <c r="F30" s="114">
        <v>3255222.49089</v>
      </c>
      <c r="G30" s="114">
        <v>3003586.4484200003</v>
      </c>
      <c r="H30" s="114">
        <v>3529917.3781599998</v>
      </c>
      <c r="I30" s="114">
        <v>3658974.07834</v>
      </c>
      <c r="J30" s="114">
        <v>3469877.84565</v>
      </c>
      <c r="K30" s="114">
        <v>3441496.1957899998</v>
      </c>
      <c r="L30" s="47"/>
      <c r="M30" s="47"/>
      <c r="N30" s="47"/>
      <c r="O30" s="47"/>
      <c r="P30" s="47"/>
    </row>
    <row r="31" spans="1:16" s="16" customFormat="1" ht="15" customHeight="1">
      <c r="A31" s="148" t="s">
        <v>600</v>
      </c>
      <c r="B31" s="114">
        <v>3045495.7264999999</v>
      </c>
      <c r="C31" s="114">
        <v>3556939.3172600004</v>
      </c>
      <c r="D31" s="114">
        <v>3576268.7871500002</v>
      </c>
      <c r="E31" s="114">
        <v>3827890.8126999997</v>
      </c>
      <c r="F31" s="114">
        <v>4458361.1240200009</v>
      </c>
      <c r="G31" s="114">
        <v>4346949.3152999999</v>
      </c>
      <c r="H31" s="114">
        <v>4696370.3793299999</v>
      </c>
      <c r="I31" s="114">
        <v>4488002.5546800001</v>
      </c>
      <c r="J31" s="114">
        <v>5119432.8266199995</v>
      </c>
      <c r="K31" s="114">
        <v>5129646.4356700005</v>
      </c>
      <c r="L31" s="47"/>
      <c r="M31" s="47"/>
      <c r="N31" s="47"/>
      <c r="O31" s="47"/>
      <c r="P31" s="47"/>
    </row>
    <row r="32" spans="1:16" s="16" customFormat="1" ht="15" customHeight="1">
      <c r="A32" s="148" t="s">
        <v>601</v>
      </c>
      <c r="B32" s="114">
        <v>88808.046489999993</v>
      </c>
      <c r="C32" s="114">
        <v>34785.454189999997</v>
      </c>
      <c r="D32" s="114">
        <v>21637.355500000001</v>
      </c>
      <c r="E32" s="114">
        <v>18361.25634</v>
      </c>
      <c r="F32" s="114">
        <v>6826.6130999999996</v>
      </c>
      <c r="G32" s="114">
        <v>4637.5106999999998</v>
      </c>
      <c r="H32" s="114">
        <v>2844.9284300000004</v>
      </c>
      <c r="I32" s="114">
        <v>2777.7970699999996</v>
      </c>
      <c r="J32" s="114">
        <v>2476.8326099999999</v>
      </c>
      <c r="K32" s="114">
        <v>2441.6334300000003</v>
      </c>
      <c r="L32" s="47"/>
      <c r="M32" s="47"/>
      <c r="N32" s="47"/>
      <c r="O32" s="47"/>
      <c r="P32" s="47"/>
    </row>
    <row r="33" spans="1:16" s="16" customFormat="1" ht="15" customHeight="1">
      <c r="A33" s="148" t="s">
        <v>602</v>
      </c>
      <c r="B33" s="114">
        <v>262915.93943000003</v>
      </c>
      <c r="C33" s="114">
        <v>520662.87589999998</v>
      </c>
      <c r="D33" s="114">
        <v>682068.10499999998</v>
      </c>
      <c r="E33" s="114">
        <v>396811.31868999999</v>
      </c>
      <c r="F33" s="114">
        <v>433142.61255000002</v>
      </c>
      <c r="G33" s="114">
        <v>478012.78674000001</v>
      </c>
      <c r="H33" s="114">
        <v>202567.22810000001</v>
      </c>
      <c r="I33" s="114">
        <v>202563.51586000001</v>
      </c>
      <c r="J33" s="114">
        <v>192490.72038999997</v>
      </c>
      <c r="K33" s="114">
        <v>195476.31456999999</v>
      </c>
      <c r="L33" s="47"/>
      <c r="M33" s="47"/>
      <c r="N33" s="47"/>
      <c r="O33" s="47"/>
      <c r="P33" s="47"/>
    </row>
    <row r="34" spans="1:16" s="16" customFormat="1" ht="15" customHeight="1">
      <c r="A34" s="148" t="s">
        <v>603</v>
      </c>
      <c r="B34" s="114">
        <v>3199110.3875300004</v>
      </c>
      <c r="C34" s="114">
        <v>4102470.64971</v>
      </c>
      <c r="D34" s="114">
        <v>4958371.9012700003</v>
      </c>
      <c r="E34" s="114">
        <v>7315302.5512299994</v>
      </c>
      <c r="F34" s="114">
        <v>7335001.4088100009</v>
      </c>
      <c r="G34" s="114">
        <v>6670243.5561099993</v>
      </c>
      <c r="H34" s="114">
        <v>7507774.4050900005</v>
      </c>
      <c r="I34" s="114">
        <v>7367544.5486700004</v>
      </c>
      <c r="J34" s="114">
        <v>7278847.3019300001</v>
      </c>
      <c r="K34" s="114">
        <v>7114849.0472999997</v>
      </c>
      <c r="L34" s="47"/>
      <c r="M34" s="47"/>
      <c r="N34" s="47"/>
      <c r="O34" s="47"/>
      <c r="P34" s="47"/>
    </row>
    <row r="35" spans="1:16" s="16" customFormat="1" ht="15" customHeight="1">
      <c r="A35" s="148" t="s">
        <v>604</v>
      </c>
      <c r="B35" s="114">
        <v>161452.67637</v>
      </c>
      <c r="C35" s="114">
        <v>232945.45043</v>
      </c>
      <c r="D35" s="114">
        <v>313842.80011000001</v>
      </c>
      <c r="E35" s="114">
        <v>459118.81581</v>
      </c>
      <c r="F35" s="114">
        <v>663369.02138000005</v>
      </c>
      <c r="G35" s="114">
        <v>762093.63049999997</v>
      </c>
      <c r="H35" s="114">
        <v>938286.58657000004</v>
      </c>
      <c r="I35" s="114">
        <v>940219.04382000002</v>
      </c>
      <c r="J35" s="114">
        <v>1093293.3880099999</v>
      </c>
      <c r="K35" s="114">
        <v>1110721.6508499999</v>
      </c>
      <c r="L35" s="47"/>
      <c r="M35" s="47"/>
      <c r="N35" s="47"/>
      <c r="O35" s="47"/>
      <c r="P35" s="47"/>
    </row>
    <row r="36" spans="1:16" s="16" customFormat="1" ht="15" customHeight="1">
      <c r="A36" s="147" t="s">
        <v>605</v>
      </c>
      <c r="B36" s="114">
        <v>609.07143999999994</v>
      </c>
      <c r="C36" s="114">
        <v>1512.91344</v>
      </c>
      <c r="D36" s="114">
        <v>2059.93444</v>
      </c>
      <c r="E36" s="114">
        <v>2186.9641900000001</v>
      </c>
      <c r="F36" s="114">
        <v>1495.39744</v>
      </c>
      <c r="G36" s="114">
        <v>1662.0328999999999</v>
      </c>
      <c r="H36" s="114">
        <v>951.72221999999999</v>
      </c>
      <c r="I36" s="114">
        <v>1128.1598600000002</v>
      </c>
      <c r="J36" s="114">
        <v>3263.27394</v>
      </c>
      <c r="K36" s="114">
        <v>50936.286939999998</v>
      </c>
      <c r="L36" s="47"/>
      <c r="M36" s="47"/>
      <c r="N36" s="47"/>
      <c r="O36" s="47"/>
      <c r="P36" s="47"/>
    </row>
    <row r="37" spans="1:16" s="16" customFormat="1" ht="15" customHeight="1">
      <c r="A37" s="147" t="s">
        <v>606</v>
      </c>
      <c r="B37" s="114">
        <v>105539.67512999999</v>
      </c>
      <c r="C37" s="114">
        <v>32623.934949999999</v>
      </c>
      <c r="D37" s="114">
        <v>1043088.78992</v>
      </c>
      <c r="E37" s="114">
        <v>1166487.42609</v>
      </c>
      <c r="F37" s="114">
        <v>1196052.47019</v>
      </c>
      <c r="G37" s="114">
        <v>2286904.09827</v>
      </c>
      <c r="H37" s="114">
        <v>2820614.3906799997</v>
      </c>
      <c r="I37" s="114">
        <v>3055493.7924000002</v>
      </c>
      <c r="J37" s="114">
        <v>3097277.2633600002</v>
      </c>
      <c r="K37" s="114">
        <v>3156911.8206100003</v>
      </c>
      <c r="L37" s="47"/>
      <c r="M37" s="47"/>
      <c r="N37" s="47"/>
      <c r="O37" s="47"/>
      <c r="P37" s="47"/>
    </row>
    <row r="38" spans="1:16" s="16" customFormat="1" ht="15" customHeight="1">
      <c r="A38" s="147" t="s">
        <v>607</v>
      </c>
      <c r="B38" s="114">
        <v>269795.86748000002</v>
      </c>
      <c r="C38" s="114">
        <v>264105.52532000002</v>
      </c>
      <c r="D38" s="114">
        <v>382648.17638000002</v>
      </c>
      <c r="E38" s="114">
        <v>353119.76981000003</v>
      </c>
      <c r="F38" s="114">
        <v>313120.39324</v>
      </c>
      <c r="G38" s="114">
        <v>347687.73989999999</v>
      </c>
      <c r="H38" s="114">
        <v>379452.60104000004</v>
      </c>
      <c r="I38" s="114">
        <v>407787.37695999997</v>
      </c>
      <c r="J38" s="114">
        <v>408303.66842</v>
      </c>
      <c r="K38" s="114">
        <v>457312.80351</v>
      </c>
      <c r="L38" s="47"/>
      <c r="M38" s="47"/>
      <c r="N38" s="47"/>
      <c r="O38" s="47"/>
      <c r="P38" s="47"/>
    </row>
    <row r="39" spans="1:16" s="16" customFormat="1" ht="15" customHeight="1">
      <c r="A39" s="147" t="s">
        <v>277</v>
      </c>
      <c r="B39" s="114">
        <v>171624.72297999999</v>
      </c>
      <c r="C39" s="114">
        <v>184480.59252000001</v>
      </c>
      <c r="D39" s="114">
        <v>170030.28258</v>
      </c>
      <c r="E39" s="114">
        <v>205410.58246000001</v>
      </c>
      <c r="F39" s="114">
        <v>179919.14452999999</v>
      </c>
      <c r="G39" s="114">
        <v>201818.79272999999</v>
      </c>
      <c r="H39" s="114">
        <v>220799.74027000001</v>
      </c>
      <c r="I39" s="114">
        <v>214094.16627000002</v>
      </c>
      <c r="J39" s="114">
        <v>277582.81052999996</v>
      </c>
      <c r="K39" s="114">
        <v>275608.58614999999</v>
      </c>
      <c r="L39" s="47"/>
      <c r="M39" s="47"/>
      <c r="N39" s="47"/>
      <c r="O39" s="47"/>
      <c r="P39" s="47"/>
    </row>
    <row r="40" spans="1:16" s="16" customFormat="1" ht="15" customHeight="1">
      <c r="A40" s="147" t="s">
        <v>283</v>
      </c>
      <c r="B40" s="114">
        <v>0</v>
      </c>
      <c r="C40" s="114">
        <v>0</v>
      </c>
      <c r="D40" s="114">
        <v>0</v>
      </c>
      <c r="E40" s="114">
        <v>0</v>
      </c>
      <c r="F40" s="114">
        <v>0</v>
      </c>
      <c r="G40" s="114">
        <v>0</v>
      </c>
      <c r="H40" s="114">
        <v>0</v>
      </c>
      <c r="I40" s="114">
        <v>0</v>
      </c>
      <c r="J40" s="114">
        <v>0</v>
      </c>
      <c r="K40" s="114">
        <v>0</v>
      </c>
      <c r="L40" s="47"/>
      <c r="M40" s="47"/>
      <c r="N40" s="47"/>
      <c r="O40" s="47"/>
      <c r="P40" s="47"/>
    </row>
    <row r="41" spans="1:16" s="16" customFormat="1" ht="15" customHeight="1">
      <c r="A41" s="147" t="s">
        <v>608</v>
      </c>
      <c r="B41" s="114">
        <v>70729.166670000006</v>
      </c>
      <c r="C41" s="114">
        <v>212873.33937</v>
      </c>
      <c r="D41" s="114">
        <v>210423.83050000001</v>
      </c>
      <c r="E41" s="114">
        <v>210584.63602000001</v>
      </c>
      <c r="F41" s="114">
        <v>210745.44155000002</v>
      </c>
      <c r="G41" s="114">
        <v>210906.24706999998</v>
      </c>
      <c r="H41" s="114">
        <v>312432.54702999996</v>
      </c>
      <c r="I41" s="114">
        <v>311711.88592000003</v>
      </c>
      <c r="J41" s="114">
        <v>312676.68591</v>
      </c>
      <c r="K41" s="114">
        <v>311956.02480999997</v>
      </c>
      <c r="L41" s="47"/>
      <c r="M41" s="47"/>
      <c r="N41" s="47"/>
      <c r="O41" s="47"/>
      <c r="P41" s="47"/>
    </row>
    <row r="42" spans="1:16" s="17" customFormat="1" ht="15" customHeight="1" thickBot="1">
      <c r="A42" s="147" t="s">
        <v>458</v>
      </c>
      <c r="B42" s="114">
        <v>781291.68773000001</v>
      </c>
      <c r="C42" s="114">
        <v>539675.45284000004</v>
      </c>
      <c r="D42" s="114">
        <v>496971.70554</v>
      </c>
      <c r="E42" s="114">
        <v>464295.46733999997</v>
      </c>
      <c r="F42" s="114">
        <v>922970.45317999995</v>
      </c>
      <c r="G42" s="114">
        <v>1918962.8582899999</v>
      </c>
      <c r="H42" s="114">
        <v>1588061.67264</v>
      </c>
      <c r="I42" s="114">
        <v>1298387.1280399999</v>
      </c>
      <c r="J42" s="114">
        <v>951218.27966</v>
      </c>
      <c r="K42" s="114">
        <v>1000369.4368200001</v>
      </c>
      <c r="L42" s="47"/>
      <c r="M42" s="47"/>
      <c r="N42" s="47"/>
      <c r="O42" s="47"/>
      <c r="P42" s="47"/>
    </row>
    <row r="43" spans="1:16" ht="15" customHeight="1" thickTop="1" thickBot="1">
      <c r="A43" s="394" t="s">
        <v>609</v>
      </c>
      <c r="B43" s="395">
        <v>1086566.32996</v>
      </c>
      <c r="C43" s="395">
        <v>1129790.4628599999</v>
      </c>
      <c r="D43" s="395">
        <v>1235279.2462500001</v>
      </c>
      <c r="E43" s="395">
        <v>1315563.1421300001</v>
      </c>
      <c r="F43" s="395">
        <v>1401263.06898</v>
      </c>
      <c r="G43" s="395">
        <v>1510077.6554400001</v>
      </c>
      <c r="H43" s="395">
        <v>1447764.3053900001</v>
      </c>
      <c r="I43" s="395">
        <v>1451985.9240599999</v>
      </c>
      <c r="J43" s="395">
        <v>1574978.5667000001</v>
      </c>
      <c r="K43" s="395">
        <v>1586984.3342800001</v>
      </c>
      <c r="L43" s="47"/>
      <c r="M43" s="47"/>
      <c r="N43" s="47"/>
      <c r="O43" s="47"/>
      <c r="P43" s="47"/>
    </row>
    <row r="44" spans="1:16" s="16" customFormat="1" ht="15" customHeight="1" thickTop="1">
      <c r="A44" s="147" t="s">
        <v>298</v>
      </c>
      <c r="B44" s="114">
        <v>294578</v>
      </c>
      <c r="C44" s="114">
        <v>294660</v>
      </c>
      <c r="D44" s="114">
        <v>902280</v>
      </c>
      <c r="E44" s="114">
        <v>902280</v>
      </c>
      <c r="F44" s="114">
        <v>902280</v>
      </c>
      <c r="G44" s="114">
        <v>902280</v>
      </c>
      <c r="H44" s="114">
        <v>902280</v>
      </c>
      <c r="I44" s="114">
        <v>902280</v>
      </c>
      <c r="J44" s="114">
        <v>934980</v>
      </c>
      <c r="K44" s="114">
        <v>934980</v>
      </c>
      <c r="L44" s="47"/>
      <c r="M44" s="47"/>
      <c r="N44" s="47"/>
      <c r="O44" s="47"/>
      <c r="P44" s="47"/>
    </row>
    <row r="45" spans="1:16" s="16" customFormat="1" ht="15" customHeight="1">
      <c r="A45" s="147" t="s">
        <v>302</v>
      </c>
      <c r="B45" s="114">
        <v>0</v>
      </c>
      <c r="C45" s="114">
        <v>8</v>
      </c>
      <c r="D45" s="114">
        <v>8</v>
      </c>
      <c r="E45" s="114">
        <v>8</v>
      </c>
      <c r="F45" s="114">
        <v>8</v>
      </c>
      <c r="G45" s="114">
        <v>8</v>
      </c>
      <c r="H45" s="114">
        <v>8</v>
      </c>
      <c r="I45" s="114">
        <v>8</v>
      </c>
      <c r="J45" s="114">
        <v>8</v>
      </c>
      <c r="K45" s="114">
        <v>8</v>
      </c>
      <c r="L45" s="47"/>
      <c r="M45" s="47"/>
      <c r="N45" s="47"/>
      <c r="O45" s="47"/>
      <c r="P45" s="47"/>
    </row>
    <row r="46" spans="1:16" s="16" customFormat="1" ht="15" customHeight="1">
      <c r="A46" s="147" t="s">
        <v>306</v>
      </c>
      <c r="B46" s="114">
        <v>0</v>
      </c>
      <c r="C46" s="114">
        <v>0</v>
      </c>
      <c r="D46" s="114">
        <v>0</v>
      </c>
      <c r="E46" s="114">
        <v>0</v>
      </c>
      <c r="F46" s="114">
        <v>0</v>
      </c>
      <c r="G46" s="114">
        <v>0</v>
      </c>
      <c r="H46" s="114">
        <v>0</v>
      </c>
      <c r="I46" s="114">
        <v>0</v>
      </c>
      <c r="J46" s="114">
        <v>0</v>
      </c>
      <c r="K46" s="114">
        <v>0</v>
      </c>
      <c r="L46" s="47"/>
      <c r="M46" s="47"/>
      <c r="N46" s="47"/>
      <c r="O46" s="47"/>
      <c r="P46" s="47"/>
    </row>
    <row r="47" spans="1:16" s="16" customFormat="1" ht="15" customHeight="1">
      <c r="A47" s="147" t="s">
        <v>610</v>
      </c>
      <c r="B47" s="114">
        <v>626924.31229999999</v>
      </c>
      <c r="C47" s="114">
        <v>695524.20683000004</v>
      </c>
      <c r="D47" s="114">
        <v>157769</v>
      </c>
      <c r="E47" s="114">
        <v>245380.34113999997</v>
      </c>
      <c r="F47" s="114">
        <v>329328.17939999996</v>
      </c>
      <c r="G47" s="114">
        <v>414151.97801999998</v>
      </c>
      <c r="H47" s="114">
        <v>495479.995</v>
      </c>
      <c r="I47" s="114">
        <v>495479.995</v>
      </c>
      <c r="J47" s="114">
        <v>499107.72677999997</v>
      </c>
      <c r="K47" s="114">
        <v>499107.72677999997</v>
      </c>
      <c r="L47" s="47"/>
      <c r="M47" s="47"/>
      <c r="N47" s="47"/>
      <c r="O47" s="47"/>
      <c r="P47" s="47"/>
    </row>
    <row r="48" spans="1:16" s="16" customFormat="1" ht="15" customHeight="1">
      <c r="A48" s="147" t="s">
        <v>312</v>
      </c>
      <c r="B48" s="114">
        <v>165064.01765999998</v>
      </c>
      <c r="C48" s="114">
        <v>139598.25602999999</v>
      </c>
      <c r="D48" s="114">
        <v>175222.24625</v>
      </c>
      <c r="E48" s="114">
        <v>167894.80099000002</v>
      </c>
      <c r="F48" s="114">
        <v>169646.88958000002</v>
      </c>
      <c r="G48" s="114">
        <v>193637.67741999999</v>
      </c>
      <c r="H48" s="114">
        <v>49996.310389999999</v>
      </c>
      <c r="I48" s="114">
        <v>54217.929060000002</v>
      </c>
      <c r="J48" s="114">
        <v>140882.83992</v>
      </c>
      <c r="K48" s="114">
        <v>152888.60750000001</v>
      </c>
      <c r="L48" s="47"/>
      <c r="M48" s="47"/>
      <c r="N48" s="47"/>
      <c r="O48" s="47"/>
      <c r="P48" s="47"/>
    </row>
    <row r="49" spans="1:16" s="16" customFormat="1" ht="15" customHeight="1">
      <c r="A49" s="148" t="s">
        <v>611</v>
      </c>
      <c r="B49" s="114">
        <v>0</v>
      </c>
      <c r="C49" s="114">
        <v>0</v>
      </c>
      <c r="D49" s="114">
        <v>0</v>
      </c>
      <c r="E49" s="114">
        <v>0</v>
      </c>
      <c r="F49" s="114">
        <v>0</v>
      </c>
      <c r="G49" s="114">
        <v>0</v>
      </c>
      <c r="H49" s="114">
        <v>13718.993050000001</v>
      </c>
      <c r="I49" s="114">
        <v>49996.310850000002</v>
      </c>
      <c r="J49" s="114">
        <v>13718.993050000001</v>
      </c>
      <c r="K49" s="114">
        <v>140882.83902000001</v>
      </c>
      <c r="L49" s="47"/>
      <c r="M49" s="47"/>
      <c r="N49" s="47"/>
      <c r="O49" s="47"/>
      <c r="P49" s="47"/>
    </row>
    <row r="50" spans="1:16" s="17" customFormat="1" ht="15" customHeight="1" thickBot="1">
      <c r="A50" s="148" t="s">
        <v>612</v>
      </c>
      <c r="B50" s="114">
        <v>165064.01765999998</v>
      </c>
      <c r="C50" s="114">
        <v>139598.25602999999</v>
      </c>
      <c r="D50" s="114">
        <v>175222.24625</v>
      </c>
      <c r="E50" s="114">
        <v>167894.80099000002</v>
      </c>
      <c r="F50" s="114">
        <v>169646.88958000002</v>
      </c>
      <c r="G50" s="114">
        <v>193637.67741999999</v>
      </c>
      <c r="H50" s="114">
        <v>36277.317340000001</v>
      </c>
      <c r="I50" s="114">
        <v>4221.6182099999996</v>
      </c>
      <c r="J50" s="114">
        <v>127163.84687000001</v>
      </c>
      <c r="K50" s="114">
        <v>12005.768480000001</v>
      </c>
      <c r="L50" s="47"/>
      <c r="M50" s="47"/>
      <c r="N50" s="47"/>
      <c r="O50" s="47"/>
      <c r="P50" s="47"/>
    </row>
    <row r="51" spans="1:16" ht="15" customHeight="1" thickTop="1" thickBot="1">
      <c r="A51" s="394" t="s">
        <v>613</v>
      </c>
      <c r="B51" s="395">
        <v>12081870.92825</v>
      </c>
      <c r="C51" s="395">
        <v>14605967.31435</v>
      </c>
      <c r="D51" s="395">
        <v>16340049.670499999</v>
      </c>
      <c r="E51" s="395">
        <v>19387325.79685</v>
      </c>
      <c r="F51" s="395">
        <v>20377489.63986</v>
      </c>
      <c r="G51" s="395">
        <v>21743542.672369998</v>
      </c>
      <c r="H51" s="395">
        <v>23647837.884950001</v>
      </c>
      <c r="I51" s="395">
        <v>23400669.971950002</v>
      </c>
      <c r="J51" s="395">
        <v>23781719.46373</v>
      </c>
      <c r="K51" s="395">
        <v>23834710.570730001</v>
      </c>
      <c r="L51" s="47"/>
      <c r="M51" s="47"/>
      <c r="N51" s="47"/>
      <c r="O51" s="47"/>
      <c r="P51" s="47"/>
    </row>
    <row r="52" spans="1:16" s="16" customFormat="1" ht="15" customHeight="1" thickTop="1">
      <c r="A52" s="113" t="s">
        <v>614</v>
      </c>
      <c r="B52" s="114">
        <v>1884535.6102199999</v>
      </c>
      <c r="C52" s="114">
        <v>2430208.22126</v>
      </c>
      <c r="D52" s="114">
        <v>3307542.34522</v>
      </c>
      <c r="E52" s="114">
        <v>3060668.5941900001</v>
      </c>
      <c r="F52" s="114">
        <v>4160588.7245900002</v>
      </c>
      <c r="G52" s="114">
        <v>4237002.1203800002</v>
      </c>
      <c r="H52" s="114">
        <v>2832813.37671</v>
      </c>
      <c r="I52" s="114">
        <v>2576997.14811</v>
      </c>
      <c r="J52" s="114">
        <v>3100260.53449</v>
      </c>
      <c r="K52" s="114">
        <v>3036252.9457899998</v>
      </c>
      <c r="L52" s="47"/>
      <c r="M52" s="47"/>
      <c r="N52" s="47"/>
      <c r="O52" s="47"/>
      <c r="P52" s="47"/>
    </row>
    <row r="53" spans="1:16" s="17" customFormat="1" ht="15" customHeight="1">
      <c r="A53" s="148" t="s">
        <v>615</v>
      </c>
      <c r="B53" s="114">
        <v>130224.11141</v>
      </c>
      <c r="C53" s="114">
        <v>92550.123859999992</v>
      </c>
      <c r="D53" s="114">
        <v>131353.83948</v>
      </c>
      <c r="E53" s="114">
        <v>256407.62756999998</v>
      </c>
      <c r="F53" s="114">
        <v>1058695.1754999999</v>
      </c>
      <c r="G53" s="114">
        <v>1067199.3127000001</v>
      </c>
      <c r="H53" s="114">
        <v>342863.47193</v>
      </c>
      <c r="I53" s="114">
        <v>235795.69887999998</v>
      </c>
      <c r="J53" s="114">
        <v>741418.29888999998</v>
      </c>
      <c r="K53" s="114">
        <v>766365.86669000005</v>
      </c>
      <c r="L53" s="47"/>
      <c r="M53" s="47"/>
      <c r="N53" s="47"/>
      <c r="O53" s="47"/>
      <c r="P53" s="47"/>
    </row>
    <row r="54" spans="1:16" s="17" customFormat="1" ht="15" customHeight="1">
      <c r="A54" s="148" t="s">
        <v>616</v>
      </c>
      <c r="B54" s="114">
        <v>1601578.6914900001</v>
      </c>
      <c r="C54" s="114">
        <v>2154078.5290000001</v>
      </c>
      <c r="D54" s="114">
        <v>2958358.41029</v>
      </c>
      <c r="E54" s="114">
        <v>2593867.9296500003</v>
      </c>
      <c r="F54" s="114">
        <v>2865745.3790899999</v>
      </c>
      <c r="G54" s="114">
        <v>2904520.9637600002</v>
      </c>
      <c r="H54" s="114">
        <v>2231034.6248000003</v>
      </c>
      <c r="I54" s="114">
        <v>2111780.4046199997</v>
      </c>
      <c r="J54" s="114">
        <v>2125335.1154700001</v>
      </c>
      <c r="K54" s="114">
        <v>2037493.0695799999</v>
      </c>
      <c r="L54" s="47"/>
      <c r="M54" s="47"/>
      <c r="N54" s="47"/>
      <c r="O54" s="47"/>
      <c r="P54" s="47"/>
    </row>
    <row r="55" spans="1:16" s="17" customFormat="1" ht="15" customHeight="1">
      <c r="A55" s="148" t="s">
        <v>617</v>
      </c>
      <c r="B55" s="114">
        <v>0</v>
      </c>
      <c r="C55" s="114">
        <v>0</v>
      </c>
      <c r="D55" s="114">
        <v>0</v>
      </c>
      <c r="E55" s="114">
        <v>0</v>
      </c>
      <c r="F55" s="114">
        <v>0</v>
      </c>
      <c r="G55" s="114">
        <v>0</v>
      </c>
      <c r="H55" s="114">
        <v>0</v>
      </c>
      <c r="I55" s="114">
        <v>0</v>
      </c>
      <c r="J55" s="114">
        <v>0</v>
      </c>
      <c r="K55" s="114">
        <v>0</v>
      </c>
      <c r="L55" s="47"/>
      <c r="M55" s="47"/>
      <c r="N55" s="47"/>
      <c r="O55" s="47"/>
      <c r="P55" s="47"/>
    </row>
    <row r="56" spans="1:16" s="17" customFormat="1" ht="15" customHeight="1">
      <c r="A56" s="148" t="s">
        <v>618</v>
      </c>
      <c r="B56" s="114">
        <v>126571.64234999999</v>
      </c>
      <c r="C56" s="114">
        <v>137372.1329</v>
      </c>
      <c r="D56" s="114">
        <v>171622.65995</v>
      </c>
      <c r="E56" s="114">
        <v>184522.68729</v>
      </c>
      <c r="F56" s="114">
        <v>235240.48910000001</v>
      </c>
      <c r="G56" s="114">
        <v>264284.16668000002</v>
      </c>
      <c r="H56" s="114">
        <v>257793.05944000001</v>
      </c>
      <c r="I56" s="114">
        <v>228298.82407</v>
      </c>
      <c r="J56" s="114">
        <v>232523.09428999998</v>
      </c>
      <c r="K56" s="114">
        <v>231409.98368</v>
      </c>
      <c r="L56" s="47"/>
      <c r="M56" s="47"/>
      <c r="N56" s="47"/>
      <c r="O56" s="47"/>
      <c r="P56" s="47"/>
    </row>
    <row r="57" spans="1:16" s="17" customFormat="1" ht="15" customHeight="1">
      <c r="A57" s="148" t="s">
        <v>619</v>
      </c>
      <c r="B57" s="114">
        <v>26161.164969999998</v>
      </c>
      <c r="C57" s="114">
        <v>46207.4355</v>
      </c>
      <c r="D57" s="114">
        <v>46207.4355</v>
      </c>
      <c r="E57" s="114">
        <v>25870.349679999999</v>
      </c>
      <c r="F57" s="114">
        <v>907.68090000000007</v>
      </c>
      <c r="G57" s="114">
        <v>997.67723999999998</v>
      </c>
      <c r="H57" s="114">
        <v>1122.22054</v>
      </c>
      <c r="I57" s="114">
        <v>1122.22054</v>
      </c>
      <c r="J57" s="114">
        <v>984.02584000000002</v>
      </c>
      <c r="K57" s="114">
        <v>984.02584000000002</v>
      </c>
      <c r="L57" s="47"/>
      <c r="M57" s="47"/>
      <c r="N57" s="47"/>
      <c r="O57" s="47"/>
      <c r="P57" s="47"/>
    </row>
    <row r="58" spans="1:16" s="17" customFormat="1" ht="15" customHeight="1">
      <c r="A58" s="147" t="s">
        <v>620</v>
      </c>
      <c r="B58" s="114">
        <v>30611953.370499998</v>
      </c>
      <c r="C58" s="114">
        <v>31497001.632900003</v>
      </c>
      <c r="D58" s="114">
        <v>42389213.882010005</v>
      </c>
      <c r="E58" s="114">
        <v>42271544.952809997</v>
      </c>
      <c r="F58" s="114">
        <v>43093935.200629994</v>
      </c>
      <c r="G58" s="114">
        <v>46138219.93609</v>
      </c>
      <c r="H58" s="114">
        <v>58547775.744220003</v>
      </c>
      <c r="I58" s="114">
        <v>59547366.301190004</v>
      </c>
      <c r="J58" s="114">
        <v>55104851.108070001</v>
      </c>
      <c r="K58" s="114">
        <v>51255000.078510001</v>
      </c>
      <c r="L58" s="47"/>
      <c r="M58" s="47"/>
      <c r="N58" s="47"/>
      <c r="O58" s="47"/>
      <c r="P58" s="47"/>
    </row>
    <row r="59" spans="1:16" ht="30" customHeight="1">
      <c r="A59" s="396" t="s">
        <v>621</v>
      </c>
      <c r="B59" s="397">
        <v>746716.37260999996</v>
      </c>
      <c r="C59" s="397">
        <v>812397.73669000005</v>
      </c>
      <c r="D59" s="397">
        <v>935768.18222000008</v>
      </c>
      <c r="E59" s="397">
        <v>1137249.243</v>
      </c>
      <c r="F59" s="397">
        <v>1280641.72279</v>
      </c>
      <c r="G59" s="397">
        <v>1369211.8528800001</v>
      </c>
      <c r="H59" s="397">
        <v>1382880.7117000001</v>
      </c>
      <c r="I59" s="397">
        <v>220447.68062999999</v>
      </c>
      <c r="J59" s="397">
        <v>1313200.8982200001</v>
      </c>
      <c r="K59" s="397">
        <v>201692.99752999999</v>
      </c>
      <c r="L59" s="47"/>
      <c r="M59" s="47"/>
      <c r="N59" s="47"/>
      <c r="O59" s="47"/>
      <c r="P59" s="47"/>
    </row>
    <row r="60" spans="1:16" ht="15" customHeight="1">
      <c r="A60" s="148" t="s">
        <v>622</v>
      </c>
      <c r="B60" s="114">
        <v>-151749.38738</v>
      </c>
      <c r="C60" s="114">
        <v>-190844.57633000001</v>
      </c>
      <c r="D60" s="114">
        <v>-207031.62544</v>
      </c>
      <c r="E60" s="114">
        <v>-318648.51182000001</v>
      </c>
      <c r="F60" s="114">
        <v>-454932.35414000001</v>
      </c>
      <c r="G60" s="114">
        <v>-506735.74063000001</v>
      </c>
      <c r="H60" s="114">
        <v>-579345.00055</v>
      </c>
      <c r="I60" s="114">
        <v>-100685.22391</v>
      </c>
      <c r="J60" s="114">
        <v>-607943.08035000006</v>
      </c>
      <c r="K60" s="114">
        <v>-95881.559769999993</v>
      </c>
      <c r="L60" s="47"/>
      <c r="M60" s="47"/>
      <c r="N60" s="47"/>
      <c r="O60" s="47"/>
      <c r="P60" s="47"/>
    </row>
    <row r="61" spans="1:16" ht="15" customHeight="1">
      <c r="A61" s="147" t="s">
        <v>623</v>
      </c>
      <c r="B61" s="114">
        <v>594966.98522999999</v>
      </c>
      <c r="C61" s="114">
        <v>621553.16035999998</v>
      </c>
      <c r="D61" s="114">
        <v>728736.55677999998</v>
      </c>
      <c r="E61" s="114">
        <v>818600.73118</v>
      </c>
      <c r="F61" s="114">
        <v>825709.36864999996</v>
      </c>
      <c r="G61" s="114">
        <v>862476.11225000001</v>
      </c>
      <c r="H61" s="114">
        <v>803535.71114999999</v>
      </c>
      <c r="I61" s="114">
        <v>119762.45672</v>
      </c>
      <c r="J61" s="114">
        <v>705257.81787000003</v>
      </c>
      <c r="K61" s="114">
        <v>105811.43776</v>
      </c>
      <c r="L61" s="47"/>
      <c r="M61" s="47"/>
      <c r="N61" s="47"/>
      <c r="O61" s="47"/>
      <c r="P61" s="47"/>
    </row>
    <row r="62" spans="1:16" ht="15" customHeight="1">
      <c r="A62" s="116" t="s">
        <v>624</v>
      </c>
      <c r="B62" s="114">
        <v>229926.00722999999</v>
      </c>
      <c r="C62" s="114">
        <v>230284.88915999999</v>
      </c>
      <c r="D62" s="114">
        <v>268010.8775</v>
      </c>
      <c r="E62" s="114">
        <v>481137.17657000001</v>
      </c>
      <c r="F62" s="114">
        <v>476468.82746</v>
      </c>
      <c r="G62" s="114">
        <v>541442.6986</v>
      </c>
      <c r="H62" s="114">
        <v>423540.51165</v>
      </c>
      <c r="I62" s="114">
        <v>72808.553899999999</v>
      </c>
      <c r="J62" s="114">
        <v>479720.89467000001</v>
      </c>
      <c r="K62" s="114">
        <v>66498.963499999998</v>
      </c>
      <c r="L62" s="47"/>
      <c r="M62" s="47"/>
      <c r="N62" s="47"/>
      <c r="O62" s="47"/>
      <c r="P62" s="47"/>
    </row>
    <row r="63" spans="1:16" ht="15" customHeight="1">
      <c r="A63" s="148" t="s">
        <v>625</v>
      </c>
      <c r="B63" s="114">
        <v>-85505.973830000003</v>
      </c>
      <c r="C63" s="114">
        <v>-117677.95231000001</v>
      </c>
      <c r="D63" s="114">
        <v>-156852.11702999999</v>
      </c>
      <c r="E63" s="114">
        <v>-356802.95496</v>
      </c>
      <c r="F63" s="114">
        <v>-390810.14345999999</v>
      </c>
      <c r="G63" s="114">
        <v>-485567.2121</v>
      </c>
      <c r="H63" s="114">
        <v>-354873.45908999996</v>
      </c>
      <c r="I63" s="114">
        <v>-56211.785349999998</v>
      </c>
      <c r="J63" s="114">
        <v>-410316.10067000001</v>
      </c>
      <c r="K63" s="114">
        <v>-37843.754890000004</v>
      </c>
      <c r="L63" s="47"/>
      <c r="M63" s="47"/>
      <c r="N63" s="47"/>
      <c r="O63" s="47"/>
      <c r="P63" s="47"/>
    </row>
    <row r="64" spans="1:16" ht="15" customHeight="1">
      <c r="A64" s="117" t="s">
        <v>626</v>
      </c>
      <c r="B64" s="114">
        <v>739387.01862999995</v>
      </c>
      <c r="C64" s="114">
        <v>734160.09721000004</v>
      </c>
      <c r="D64" s="114">
        <v>839895.31724999996</v>
      </c>
      <c r="E64" s="114">
        <v>942934.95279000001</v>
      </c>
      <c r="F64" s="114">
        <v>911368.05264999997</v>
      </c>
      <c r="G64" s="114">
        <v>918351.59875</v>
      </c>
      <c r="H64" s="114">
        <v>872202.76371000009</v>
      </c>
      <c r="I64" s="114">
        <v>136359.22527000002</v>
      </c>
      <c r="J64" s="114">
        <v>774662.61187000002</v>
      </c>
      <c r="K64" s="114">
        <v>134466.64637</v>
      </c>
      <c r="L64" s="47"/>
      <c r="M64" s="47"/>
      <c r="N64" s="47"/>
      <c r="O64" s="47"/>
      <c r="P64" s="47"/>
    </row>
    <row r="65" spans="1:16" ht="15" customHeight="1">
      <c r="A65" s="116" t="s">
        <v>627</v>
      </c>
      <c r="B65" s="114">
        <v>96960.455370000011</v>
      </c>
      <c r="C65" s="114">
        <v>137785.99553000001</v>
      </c>
      <c r="D65" s="114">
        <v>176041.32522999999</v>
      </c>
      <c r="E65" s="114">
        <v>110745.41157</v>
      </c>
      <c r="F65" s="114">
        <v>135620.29443000001</v>
      </c>
      <c r="G65" s="114">
        <v>178466.40249000001</v>
      </c>
      <c r="H65" s="114">
        <v>153055.28786000001</v>
      </c>
      <c r="I65" s="114">
        <v>30585.00375</v>
      </c>
      <c r="J65" s="114">
        <v>204787.55593999999</v>
      </c>
      <c r="K65" s="114">
        <v>25819.611379999998</v>
      </c>
      <c r="L65" s="47"/>
      <c r="M65" s="47"/>
      <c r="N65" s="47"/>
      <c r="O65" s="47"/>
      <c r="P65" s="47"/>
    </row>
    <row r="66" spans="1:16" ht="15" customHeight="1">
      <c r="A66" s="116" t="s">
        <v>628</v>
      </c>
      <c r="B66" s="114">
        <v>-148608.72018999999</v>
      </c>
      <c r="C66" s="114">
        <v>-206404.67382</v>
      </c>
      <c r="D66" s="114">
        <v>-281396.99206999998</v>
      </c>
      <c r="E66" s="114">
        <v>-294400.07931</v>
      </c>
      <c r="F66" s="114">
        <v>-289822.85422000004</v>
      </c>
      <c r="G66" s="114">
        <v>-290251.85639999999</v>
      </c>
      <c r="H66" s="114">
        <v>-385865.46788000001</v>
      </c>
      <c r="I66" s="114">
        <v>-71177.859400000001</v>
      </c>
      <c r="J66" s="114">
        <v>-225149.85887</v>
      </c>
      <c r="K66" s="114">
        <v>-47673.161979999997</v>
      </c>
      <c r="L66" s="47"/>
      <c r="M66" s="47"/>
      <c r="N66" s="47"/>
      <c r="O66" s="47"/>
      <c r="P66" s="47"/>
    </row>
    <row r="67" spans="1:16" ht="15" customHeight="1">
      <c r="A67" s="147" t="s">
        <v>629</v>
      </c>
      <c r="B67" s="114">
        <v>687738.75380999991</v>
      </c>
      <c r="C67" s="114">
        <v>665541.41891999997</v>
      </c>
      <c r="D67" s="114">
        <v>734539.65041</v>
      </c>
      <c r="E67" s="114">
        <v>759280.28504999995</v>
      </c>
      <c r="F67" s="114">
        <v>757165.49286</v>
      </c>
      <c r="G67" s="114">
        <v>806566.14484000008</v>
      </c>
      <c r="H67" s="114">
        <v>639392.58369</v>
      </c>
      <c r="I67" s="114">
        <v>95766.369619999998</v>
      </c>
      <c r="J67" s="114">
        <v>754300.30894000002</v>
      </c>
      <c r="K67" s="114">
        <v>112613.09577</v>
      </c>
      <c r="L67" s="47"/>
      <c r="M67" s="47"/>
      <c r="N67" s="47"/>
      <c r="O67" s="47"/>
      <c r="P67" s="47"/>
    </row>
    <row r="68" spans="1:16" ht="15" customHeight="1">
      <c r="A68" s="148" t="s">
        <v>630</v>
      </c>
      <c r="B68" s="114">
        <v>-443402.74620999995</v>
      </c>
      <c r="C68" s="114">
        <v>-470338.05349000002</v>
      </c>
      <c r="D68" s="114">
        <v>-472642.93050000002</v>
      </c>
      <c r="E68" s="114">
        <v>-529483.67932999996</v>
      </c>
      <c r="F68" s="114">
        <v>-562081.27110999997</v>
      </c>
      <c r="G68" s="114">
        <v>-536324.80420000001</v>
      </c>
      <c r="H68" s="114">
        <v>-488676.65089999995</v>
      </c>
      <c r="I68" s="114">
        <v>-88989.574790000013</v>
      </c>
      <c r="J68" s="114">
        <v>-518024.51861999999</v>
      </c>
      <c r="K68" s="114">
        <v>-95629.272639999996</v>
      </c>
      <c r="L68" s="47"/>
      <c r="M68" s="47"/>
      <c r="N68" s="47"/>
      <c r="O68" s="47"/>
      <c r="P68" s="47"/>
    </row>
    <row r="69" spans="1:16" ht="15" customHeight="1">
      <c r="A69" s="117" t="s">
        <v>631</v>
      </c>
      <c r="B69" s="114">
        <v>244336.00759999998</v>
      </c>
      <c r="C69" s="114">
        <v>195203.36543000001</v>
      </c>
      <c r="D69" s="114">
        <v>261896.71990999999</v>
      </c>
      <c r="E69" s="114">
        <v>229796.60571999999</v>
      </c>
      <c r="F69" s="114">
        <v>195084.22175</v>
      </c>
      <c r="G69" s="114">
        <v>270241.34064000001</v>
      </c>
      <c r="H69" s="114">
        <v>150715.93278999999</v>
      </c>
      <c r="I69" s="114">
        <v>6776.7948299999998</v>
      </c>
      <c r="J69" s="114">
        <v>236275.79032</v>
      </c>
      <c r="K69" s="114">
        <v>16983.823130000001</v>
      </c>
      <c r="L69" s="47"/>
      <c r="M69" s="47"/>
      <c r="N69" s="47"/>
      <c r="O69" s="47"/>
      <c r="P69" s="47"/>
    </row>
    <row r="70" spans="1:16" ht="15" customHeight="1">
      <c r="A70" s="117" t="s">
        <v>632</v>
      </c>
      <c r="B70" s="114">
        <v>-768.19606999999996</v>
      </c>
      <c r="C70" s="114">
        <v>-964.99037999999996</v>
      </c>
      <c r="D70" s="114">
        <v>-646.49045999999998</v>
      </c>
      <c r="E70" s="114">
        <v>-218.46256</v>
      </c>
      <c r="F70" s="114">
        <v>-332.91888</v>
      </c>
      <c r="G70" s="114">
        <v>45.81991</v>
      </c>
      <c r="H70" s="114">
        <v>275.68606</v>
      </c>
      <c r="I70" s="114">
        <v>-21.25282</v>
      </c>
      <c r="J70" s="114">
        <v>-127.72950999999999</v>
      </c>
      <c r="K70" s="114">
        <v>19.69894</v>
      </c>
      <c r="L70" s="47"/>
      <c r="M70" s="47"/>
      <c r="N70" s="47"/>
      <c r="O70" s="47"/>
      <c r="P70" s="47"/>
    </row>
    <row r="71" spans="1:16" ht="15" customHeight="1">
      <c r="A71" s="115" t="s">
        <v>981</v>
      </c>
      <c r="B71" s="114">
        <v>-1130.7436200000002</v>
      </c>
      <c r="C71" s="114">
        <v>-969.18436999999994</v>
      </c>
      <c r="D71" s="114">
        <v>-650.43453</v>
      </c>
      <c r="E71" s="114">
        <v>-221.93956</v>
      </c>
      <c r="F71" s="114">
        <v>-336.05010999999996</v>
      </c>
      <c r="G71" s="114">
        <v>42.911029999999997</v>
      </c>
      <c r="H71" s="114">
        <v>275.73573999999996</v>
      </c>
      <c r="I71" s="114">
        <v>-21.77366</v>
      </c>
      <c r="J71" s="114">
        <v>-129.02083999999999</v>
      </c>
      <c r="K71" s="114">
        <v>19.16694</v>
      </c>
      <c r="L71" s="47"/>
      <c r="M71" s="47"/>
      <c r="N71" s="47"/>
      <c r="O71" s="47"/>
      <c r="P71" s="47"/>
    </row>
    <row r="72" spans="1:16" ht="15" customHeight="1">
      <c r="A72" s="115" t="s">
        <v>982</v>
      </c>
      <c r="B72" s="114">
        <v>362.54755</v>
      </c>
      <c r="C72" s="114">
        <v>4.1939899999999994</v>
      </c>
      <c r="D72" s="114">
        <v>3.94407</v>
      </c>
      <c r="E72" s="114">
        <v>3.4769999999999999</v>
      </c>
      <c r="F72" s="114">
        <v>3.13123</v>
      </c>
      <c r="G72" s="114">
        <v>2.9088799999999999</v>
      </c>
      <c r="H72" s="114">
        <v>-4.9680000000000002E-2</v>
      </c>
      <c r="I72" s="114">
        <v>0.52084000000000008</v>
      </c>
      <c r="J72" s="114">
        <v>1.2913299999999999</v>
      </c>
      <c r="K72" s="114">
        <v>0.53200000000000003</v>
      </c>
      <c r="L72" s="47"/>
      <c r="M72" s="47"/>
      <c r="N72" s="47"/>
      <c r="O72" s="47"/>
      <c r="P72" s="47"/>
    </row>
    <row r="73" spans="1:16" ht="15" customHeight="1">
      <c r="A73" s="147" t="s">
        <v>633</v>
      </c>
      <c r="B73" s="114">
        <v>-11.052100000000001</v>
      </c>
      <c r="C73" s="114">
        <v>52.45496</v>
      </c>
      <c r="D73" s="114">
        <v>-8.6009700000000002</v>
      </c>
      <c r="E73" s="114">
        <v>-77.906910000000011</v>
      </c>
      <c r="F73" s="114">
        <v>-57.945589999999996</v>
      </c>
      <c r="G73" s="114">
        <v>-2.7287699999999999</v>
      </c>
      <c r="H73" s="114">
        <v>-18.373759999999997</v>
      </c>
      <c r="I73" s="114">
        <v>1.80654</v>
      </c>
      <c r="J73" s="114">
        <v>15.539339999999999</v>
      </c>
      <c r="K73" s="114">
        <v>3.8238499999999997</v>
      </c>
      <c r="L73" s="47"/>
      <c r="M73" s="47"/>
      <c r="N73" s="47"/>
      <c r="O73" s="47"/>
      <c r="P73" s="47"/>
    </row>
    <row r="74" spans="1:16" ht="15" customHeight="1">
      <c r="A74" s="147" t="s">
        <v>1314</v>
      </c>
      <c r="B74" s="114">
        <v>17.521180000000001</v>
      </c>
      <c r="C74" s="114">
        <v>57.247699999999995</v>
      </c>
      <c r="D74" s="114">
        <v>9.4644899999999996</v>
      </c>
      <c r="E74" s="114">
        <v>-70.932600000000008</v>
      </c>
      <c r="F74" s="114">
        <v>-41.589440000000003</v>
      </c>
      <c r="G74" s="114">
        <v>2.7620399999999998</v>
      </c>
      <c r="H74" s="114">
        <v>-14.80241</v>
      </c>
      <c r="I74" s="114">
        <v>2.0422099999999999</v>
      </c>
      <c r="J74" s="114">
        <v>17.7943</v>
      </c>
      <c r="K74" s="114">
        <v>4.3337500000000002</v>
      </c>
      <c r="L74" s="47"/>
      <c r="M74" s="47"/>
      <c r="N74" s="47"/>
      <c r="O74" s="47"/>
      <c r="P74" s="47"/>
    </row>
    <row r="75" spans="1:16" ht="15" customHeight="1">
      <c r="A75" s="148" t="s">
        <v>436</v>
      </c>
      <c r="B75" s="114">
        <v>-28.57328</v>
      </c>
      <c r="C75" s="114">
        <v>-4.7927400000000002</v>
      </c>
      <c r="D75" s="114">
        <v>-18.065459999999998</v>
      </c>
      <c r="E75" s="114">
        <v>-6.97431</v>
      </c>
      <c r="F75" s="114">
        <v>-16.35615</v>
      </c>
      <c r="G75" s="114">
        <v>-5.4908100000000006</v>
      </c>
      <c r="H75" s="114">
        <v>-3.5713499999999998</v>
      </c>
      <c r="I75" s="114">
        <v>-0.23566999999999999</v>
      </c>
      <c r="J75" s="114">
        <v>-2.2549600000000001</v>
      </c>
      <c r="K75" s="114">
        <v>-0.50990000000000002</v>
      </c>
      <c r="L75" s="47"/>
      <c r="M75" s="47"/>
      <c r="N75" s="47"/>
      <c r="O75" s="47"/>
      <c r="P75" s="47"/>
    </row>
    <row r="76" spans="1:16" ht="15" customHeight="1">
      <c r="A76" s="147" t="s">
        <v>634</v>
      </c>
      <c r="B76" s="114">
        <v>243556.75943000001</v>
      </c>
      <c r="C76" s="114">
        <v>194290.83000999998</v>
      </c>
      <c r="D76" s="114">
        <v>261241.62847999998</v>
      </c>
      <c r="E76" s="114">
        <v>229500.23624999999</v>
      </c>
      <c r="F76" s="114">
        <v>194693.35728</v>
      </c>
      <c r="G76" s="114">
        <v>270284.43177999998</v>
      </c>
      <c r="H76" s="114">
        <v>150973.24509000001</v>
      </c>
      <c r="I76" s="114">
        <v>6757.3485499999997</v>
      </c>
      <c r="J76" s="114">
        <v>236163.60015000001</v>
      </c>
      <c r="K76" s="114">
        <v>17007.345920000003</v>
      </c>
      <c r="L76" s="47"/>
      <c r="M76" s="47"/>
      <c r="N76" s="47"/>
      <c r="O76" s="47"/>
      <c r="P76" s="47"/>
    </row>
    <row r="77" spans="1:16" ht="15" customHeight="1">
      <c r="A77" s="149" t="s">
        <v>972</v>
      </c>
      <c r="B77" s="114">
        <v>-2.3440000000000003E-2</v>
      </c>
      <c r="C77" s="114">
        <v>1121.36043</v>
      </c>
      <c r="D77" s="114">
        <v>14063.71451</v>
      </c>
      <c r="E77" s="114">
        <v>5480.72552</v>
      </c>
      <c r="F77" s="114">
        <v>37772.643530000001</v>
      </c>
      <c r="G77" s="114">
        <v>3418.45723</v>
      </c>
      <c r="H77" s="114">
        <v>-445.55464000000001</v>
      </c>
      <c r="I77" s="114">
        <v>-211.37074999999999</v>
      </c>
      <c r="J77" s="114">
        <v>-1368.3083200000001</v>
      </c>
      <c r="K77" s="114">
        <v>-1142.19577</v>
      </c>
      <c r="L77" s="47"/>
      <c r="M77" s="47"/>
      <c r="N77" s="47"/>
      <c r="O77" s="47"/>
      <c r="P77" s="47"/>
    </row>
    <row r="78" spans="1:16" ht="15" customHeight="1">
      <c r="A78" s="117" t="s">
        <v>635</v>
      </c>
      <c r="B78" s="114">
        <v>243556.73599000002</v>
      </c>
      <c r="C78" s="114">
        <v>195412.19044000001</v>
      </c>
      <c r="D78" s="114">
        <v>275305.34299000003</v>
      </c>
      <c r="E78" s="114">
        <v>234980.96177000002</v>
      </c>
      <c r="F78" s="114">
        <v>232466.00081</v>
      </c>
      <c r="G78" s="114">
        <v>273702.88900999998</v>
      </c>
      <c r="H78" s="114">
        <v>150527.69044999999</v>
      </c>
      <c r="I78" s="114">
        <v>6545.9777999999997</v>
      </c>
      <c r="J78" s="114">
        <v>234795.29183</v>
      </c>
      <c r="K78" s="114">
        <v>15865.150149999999</v>
      </c>
      <c r="L78" s="47"/>
      <c r="M78" s="47"/>
      <c r="N78" s="47"/>
      <c r="O78" s="47"/>
      <c r="P78" s="47"/>
    </row>
    <row r="79" spans="1:16" ht="15" customHeight="1">
      <c r="A79" s="116" t="s">
        <v>636</v>
      </c>
      <c r="B79" s="114">
        <v>2149.4786600000002</v>
      </c>
      <c r="C79" s="114">
        <v>2384.6495800000002</v>
      </c>
      <c r="D79" s="114">
        <v>3673.9967000000001</v>
      </c>
      <c r="E79" s="114">
        <v>1787.2292199999999</v>
      </c>
      <c r="F79" s="114">
        <v>3114.4447700000001</v>
      </c>
      <c r="G79" s="114">
        <v>3950.7584100000004</v>
      </c>
      <c r="H79" s="114">
        <v>1319.8728899999999</v>
      </c>
      <c r="I79" s="114">
        <v>409.00540999999998</v>
      </c>
      <c r="J79" s="114">
        <v>-6679.5409600000003</v>
      </c>
      <c r="K79" s="114">
        <v>-90.497669999999999</v>
      </c>
      <c r="L79" s="47"/>
      <c r="M79" s="47"/>
      <c r="N79" s="47"/>
      <c r="O79" s="47"/>
      <c r="P79" s="47"/>
    </row>
    <row r="80" spans="1:16" ht="15" customHeight="1">
      <c r="A80" s="147" t="s">
        <v>637</v>
      </c>
      <c r="B80" s="114">
        <v>245706.21465000001</v>
      </c>
      <c r="C80" s="114">
        <v>197796.84002</v>
      </c>
      <c r="D80" s="114">
        <v>278979.33968999999</v>
      </c>
      <c r="E80" s="114">
        <v>236768.19099</v>
      </c>
      <c r="F80" s="114">
        <v>235580.44558</v>
      </c>
      <c r="G80" s="114">
        <v>277653.64741999999</v>
      </c>
      <c r="H80" s="114">
        <v>151847.56333999999</v>
      </c>
      <c r="I80" s="114">
        <v>6954.9832100000003</v>
      </c>
      <c r="J80" s="114">
        <v>228115.75087000002</v>
      </c>
      <c r="K80" s="114">
        <v>15774.652480000001</v>
      </c>
      <c r="L80" s="47"/>
      <c r="M80" s="47"/>
      <c r="N80" s="47"/>
      <c r="O80" s="47"/>
      <c r="P80" s="47"/>
    </row>
    <row r="81" spans="1:16" ht="15" customHeight="1">
      <c r="A81" s="116" t="s">
        <v>638</v>
      </c>
      <c r="B81" s="114">
        <v>0</v>
      </c>
      <c r="C81" s="114">
        <v>0</v>
      </c>
      <c r="D81" s="114">
        <v>0</v>
      </c>
      <c r="E81" s="114">
        <v>0</v>
      </c>
      <c r="F81" s="114">
        <v>0</v>
      </c>
      <c r="G81" s="114">
        <v>0</v>
      </c>
      <c r="H81" s="114">
        <v>0</v>
      </c>
      <c r="I81" s="114">
        <v>0</v>
      </c>
      <c r="J81" s="114">
        <v>0</v>
      </c>
      <c r="K81" s="114">
        <v>0</v>
      </c>
      <c r="L81" s="47"/>
      <c r="M81" s="47"/>
      <c r="N81" s="47"/>
      <c r="O81" s="47"/>
      <c r="P81" s="47"/>
    </row>
    <row r="82" spans="1:16" ht="15" customHeight="1">
      <c r="A82" s="147" t="s">
        <v>639</v>
      </c>
      <c r="B82" s="114">
        <v>245706.21465000001</v>
      </c>
      <c r="C82" s="114">
        <v>197796.84002</v>
      </c>
      <c r="D82" s="114">
        <v>278979.33968999999</v>
      </c>
      <c r="E82" s="114">
        <v>236768.19099</v>
      </c>
      <c r="F82" s="114">
        <v>235580.44558</v>
      </c>
      <c r="G82" s="114">
        <v>277653.64741999999</v>
      </c>
      <c r="H82" s="114">
        <v>151847.56333999999</v>
      </c>
      <c r="I82" s="114">
        <v>6954.9832100000003</v>
      </c>
      <c r="J82" s="114">
        <v>228115.75087000002</v>
      </c>
      <c r="K82" s="114">
        <v>15774.652480000001</v>
      </c>
      <c r="L82" s="47"/>
      <c r="M82" s="47"/>
      <c r="N82" s="47"/>
      <c r="O82" s="47"/>
      <c r="P82" s="47"/>
    </row>
    <row r="83" spans="1:16" ht="15" customHeight="1" thickBot="1">
      <c r="A83" s="116" t="s">
        <v>640</v>
      </c>
      <c r="B83" s="114">
        <v>-80642.197040000014</v>
      </c>
      <c r="C83" s="114">
        <v>-58198.584000000003</v>
      </c>
      <c r="D83" s="114">
        <v>-103757.09344</v>
      </c>
      <c r="E83" s="114">
        <v>-68873.39</v>
      </c>
      <c r="F83" s="114">
        <v>-65933.555999999997</v>
      </c>
      <c r="G83" s="114">
        <v>-84015.97</v>
      </c>
      <c r="H83" s="114">
        <v>-115570.246</v>
      </c>
      <c r="I83" s="114">
        <v>-2733.3649999999998</v>
      </c>
      <c r="J83" s="114">
        <v>-100951.90399999999</v>
      </c>
      <c r="K83" s="114">
        <v>-3768.884</v>
      </c>
      <c r="L83" s="47"/>
      <c r="M83" s="47"/>
      <c r="N83" s="47"/>
      <c r="O83" s="47"/>
      <c r="P83" s="47"/>
    </row>
    <row r="84" spans="1:16" ht="15" customHeight="1" thickTop="1" thickBot="1">
      <c r="A84" s="394" t="s">
        <v>641</v>
      </c>
      <c r="B84" s="395">
        <v>165064.01761000001</v>
      </c>
      <c r="C84" s="395">
        <v>139598.25602</v>
      </c>
      <c r="D84" s="395">
        <v>175222.24625</v>
      </c>
      <c r="E84" s="395">
        <v>167894.80099000002</v>
      </c>
      <c r="F84" s="395">
        <v>169646.88958000002</v>
      </c>
      <c r="G84" s="395">
        <v>193637.67741999999</v>
      </c>
      <c r="H84" s="395">
        <v>36277.317340000001</v>
      </c>
      <c r="I84" s="395">
        <v>4221.6182099999996</v>
      </c>
      <c r="J84" s="395">
        <v>127163.84687000001</v>
      </c>
      <c r="K84" s="395">
        <v>12005.768480000001</v>
      </c>
      <c r="L84" s="47"/>
      <c r="M84" s="47"/>
      <c r="N84" s="47"/>
      <c r="O84" s="47"/>
      <c r="P84" s="47"/>
    </row>
    <row r="85" spans="1:16" ht="3.75" customHeight="1" thickTop="1" thickBot="1">
      <c r="A85" s="118"/>
      <c r="B85" s="119"/>
      <c r="C85" s="119"/>
      <c r="D85" s="119"/>
      <c r="E85" s="119"/>
      <c r="F85" s="119"/>
      <c r="G85" s="119"/>
      <c r="H85" s="119"/>
      <c r="I85" s="119"/>
      <c r="J85" s="119"/>
      <c r="K85" s="119"/>
      <c r="L85" s="47"/>
      <c r="M85" s="47"/>
      <c r="N85" s="47"/>
      <c r="O85" s="47"/>
      <c r="P85" s="47"/>
    </row>
    <row r="86" spans="1:16" ht="15" customHeight="1" thickTop="1">
      <c r="A86" s="70"/>
      <c r="B86" s="25"/>
      <c r="C86" s="25"/>
      <c r="D86" s="25"/>
      <c r="E86" s="25"/>
      <c r="F86" s="25"/>
      <c r="G86" s="25"/>
      <c r="H86" s="25"/>
      <c r="I86" s="25"/>
      <c r="J86" s="25"/>
      <c r="K86" s="25"/>
      <c r="L86" s="47"/>
      <c r="M86" s="47"/>
      <c r="N86" s="47"/>
      <c r="O86" s="47"/>
      <c r="P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4" t="s">
        <v>442</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15" customHeight="1">
      <c r="A3" s="745" t="s">
        <v>646</v>
      </c>
      <c r="B3" s="745"/>
      <c r="C3" s="745"/>
      <c r="D3" s="745"/>
      <c r="E3" s="745"/>
      <c r="F3" s="745"/>
      <c r="G3" s="745"/>
      <c r="H3" s="745"/>
      <c r="I3" s="745"/>
      <c r="J3" s="745"/>
      <c r="K3" s="745"/>
    </row>
    <row r="4" spans="1:11" ht="30" customHeight="1">
      <c r="A4" s="746" t="s">
        <v>515</v>
      </c>
      <c r="B4" s="746"/>
      <c r="C4" s="746"/>
      <c r="D4" s="746"/>
      <c r="E4" s="746"/>
      <c r="F4" s="746"/>
      <c r="G4" s="746"/>
      <c r="H4" s="746"/>
      <c r="I4" s="746"/>
      <c r="J4" s="746"/>
      <c r="K4" s="746"/>
    </row>
    <row r="5" spans="1:11" ht="3.75" customHeight="1" thickBot="1">
      <c r="A5" s="47"/>
      <c r="B5" s="47"/>
      <c r="C5" s="47"/>
      <c r="D5" s="47"/>
      <c r="E5" s="47"/>
      <c r="F5" s="47"/>
      <c r="G5" s="47"/>
      <c r="H5" s="47"/>
      <c r="I5" s="47"/>
      <c r="J5" s="47"/>
      <c r="K5" s="47"/>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7499554.8753699996</v>
      </c>
      <c r="C7" s="395">
        <v>8890891.9743600003</v>
      </c>
      <c r="D7" s="395">
        <v>9946224.7572800014</v>
      </c>
      <c r="E7" s="395">
        <v>11248468.165469998</v>
      </c>
      <c r="F7" s="395">
        <v>12260063.947590001</v>
      </c>
      <c r="G7" s="395">
        <v>13446210.742110001</v>
      </c>
      <c r="H7" s="395">
        <v>14278045.18863</v>
      </c>
      <c r="I7" s="395">
        <v>14715251.017819999</v>
      </c>
      <c r="J7" s="395">
        <v>16311151.10245</v>
      </c>
      <c r="K7" s="395">
        <v>16199507.04376</v>
      </c>
    </row>
    <row r="8" spans="1:11" s="16" customFormat="1" ht="15" customHeight="1" thickTop="1">
      <c r="A8" s="147" t="s">
        <v>162</v>
      </c>
      <c r="B8" s="114">
        <v>1058357.29565</v>
      </c>
      <c r="C8" s="114">
        <v>1359285.0713599999</v>
      </c>
      <c r="D8" s="114">
        <v>1446579.6166400001</v>
      </c>
      <c r="E8" s="114">
        <v>1294486.36384</v>
      </c>
      <c r="F8" s="114">
        <v>991270.88586000004</v>
      </c>
      <c r="G8" s="114">
        <v>973782.78133000003</v>
      </c>
      <c r="H8" s="114">
        <v>1121870.29697</v>
      </c>
      <c r="I8" s="114">
        <v>1252748.8735</v>
      </c>
      <c r="J8" s="114">
        <v>1744742.8119900001</v>
      </c>
      <c r="K8" s="114">
        <v>1524170.97092</v>
      </c>
    </row>
    <row r="9" spans="1:11" s="16" customFormat="1" ht="15" customHeight="1">
      <c r="A9" s="147" t="s">
        <v>171</v>
      </c>
      <c r="B9" s="114">
        <v>1358266.7296099998</v>
      </c>
      <c r="C9" s="114">
        <v>1234817.22967</v>
      </c>
      <c r="D9" s="114">
        <v>1331980.78302</v>
      </c>
      <c r="E9" s="114">
        <v>1626790.98911</v>
      </c>
      <c r="F9" s="114">
        <v>1364576.8665799999</v>
      </c>
      <c r="G9" s="114">
        <v>1290835.1632000001</v>
      </c>
      <c r="H9" s="114">
        <v>1118149.5042300001</v>
      </c>
      <c r="I9" s="114">
        <v>1301599.6663900001</v>
      </c>
      <c r="J9" s="114">
        <v>1226409.90301</v>
      </c>
      <c r="K9" s="114">
        <v>1443716.8772799999</v>
      </c>
    </row>
    <row r="10" spans="1:11" s="16" customFormat="1" ht="15" customHeight="1">
      <c r="A10" s="147" t="s">
        <v>180</v>
      </c>
      <c r="B10" s="114">
        <v>4807827.9422899997</v>
      </c>
      <c r="C10" s="114">
        <v>6014617.2437500004</v>
      </c>
      <c r="D10" s="114">
        <v>6837839.5897700004</v>
      </c>
      <c r="E10" s="114">
        <v>7784432.0359799992</v>
      </c>
      <c r="F10" s="114">
        <v>8864442.8062900007</v>
      </c>
      <c r="G10" s="114">
        <v>9733880.2526099999</v>
      </c>
      <c r="H10" s="114">
        <v>10300365.82443</v>
      </c>
      <c r="I10" s="114">
        <v>10234048.657709999</v>
      </c>
      <c r="J10" s="114">
        <v>10908688.96343</v>
      </c>
      <c r="K10" s="114">
        <v>10939981.14284</v>
      </c>
    </row>
    <row r="11" spans="1:11" s="16" customFormat="1" ht="15" customHeight="1">
      <c r="A11" s="148" t="s">
        <v>585</v>
      </c>
      <c r="B11" s="114">
        <v>4789751.4607499996</v>
      </c>
      <c r="C11" s="114">
        <v>5975000.9772399999</v>
      </c>
      <c r="D11" s="114">
        <v>6784963.0622800002</v>
      </c>
      <c r="E11" s="114">
        <v>7730949.3006300004</v>
      </c>
      <c r="F11" s="114">
        <v>8781850.1155400015</v>
      </c>
      <c r="G11" s="114">
        <v>9635314.345350001</v>
      </c>
      <c r="H11" s="114">
        <v>9984091.6947099995</v>
      </c>
      <c r="I11" s="114">
        <v>9915016.073520001</v>
      </c>
      <c r="J11" s="114">
        <v>10478787.185559999</v>
      </c>
      <c r="K11" s="114">
        <v>10470858.88548</v>
      </c>
    </row>
    <row r="12" spans="1:11" s="16" customFormat="1" ht="15" customHeight="1">
      <c r="A12" s="148" t="s">
        <v>586</v>
      </c>
      <c r="B12" s="114">
        <v>4695609.6548000006</v>
      </c>
      <c r="C12" s="114">
        <v>5847484.3177299993</v>
      </c>
      <c r="D12" s="114">
        <v>6652530.7353299996</v>
      </c>
      <c r="E12" s="114">
        <v>7613477.9515399998</v>
      </c>
      <c r="F12" s="114">
        <v>8497550.1076100003</v>
      </c>
      <c r="G12" s="114">
        <v>9309835.2844999991</v>
      </c>
      <c r="H12" s="114">
        <v>9555102.9116900004</v>
      </c>
      <c r="I12" s="114">
        <v>9507434.6843299996</v>
      </c>
      <c r="J12" s="114">
        <v>8059057.5575200003</v>
      </c>
      <c r="K12" s="114">
        <v>7989545.6338100005</v>
      </c>
    </row>
    <row r="13" spans="1:11" s="16" customFormat="1" ht="15" customHeight="1">
      <c r="A13" s="148" t="s">
        <v>587</v>
      </c>
      <c r="B13" s="114">
        <v>94141.805950000009</v>
      </c>
      <c r="C13" s="114">
        <v>127516.65951000001</v>
      </c>
      <c r="D13" s="114">
        <v>132432.32695000002</v>
      </c>
      <c r="E13" s="114">
        <v>117471.34909</v>
      </c>
      <c r="F13" s="114">
        <v>284300.00793000002</v>
      </c>
      <c r="G13" s="114">
        <v>325479.06085000001</v>
      </c>
      <c r="H13" s="114">
        <v>428988.78301999997</v>
      </c>
      <c r="I13" s="114">
        <v>407581.38919000002</v>
      </c>
      <c r="J13" s="114">
        <v>2419729.6280399999</v>
      </c>
      <c r="K13" s="114">
        <v>2481313.2516700001</v>
      </c>
    </row>
    <row r="14" spans="1:11" s="16" customFormat="1" ht="15" customHeight="1">
      <c r="A14" s="148" t="s">
        <v>588</v>
      </c>
      <c r="B14" s="114">
        <v>9403.6785600000003</v>
      </c>
      <c r="C14" s="114">
        <v>15933.887779999999</v>
      </c>
      <c r="D14" s="114">
        <v>15028.29456</v>
      </c>
      <c r="E14" s="114">
        <v>18115.513309999998</v>
      </c>
      <c r="F14" s="114">
        <v>33347.85944</v>
      </c>
      <c r="G14" s="114">
        <v>26476.410789999998</v>
      </c>
      <c r="H14" s="114">
        <v>0</v>
      </c>
      <c r="I14" s="114">
        <v>11586.11491</v>
      </c>
      <c r="J14" s="114">
        <v>14598.487810000001</v>
      </c>
      <c r="K14" s="114">
        <v>44921.518329999999</v>
      </c>
    </row>
    <row r="15" spans="1:11" s="16" customFormat="1" ht="15" customHeight="1">
      <c r="A15" s="148" t="s">
        <v>589</v>
      </c>
      <c r="B15" s="114">
        <v>9403.6785600000003</v>
      </c>
      <c r="C15" s="114">
        <v>15705.63392</v>
      </c>
      <c r="D15" s="114">
        <v>13675.807359999999</v>
      </c>
      <c r="E15" s="114">
        <v>17986.17151</v>
      </c>
      <c r="F15" s="114">
        <v>28256.428800000002</v>
      </c>
      <c r="G15" s="114">
        <v>25676.851449999998</v>
      </c>
      <c r="H15" s="114">
        <v>0</v>
      </c>
      <c r="I15" s="114">
        <v>3256.5429900000004</v>
      </c>
      <c r="J15" s="114">
        <v>11117.52232</v>
      </c>
      <c r="K15" s="114">
        <v>29186.433699999998</v>
      </c>
    </row>
    <row r="16" spans="1:11" s="16" customFormat="1" ht="15" customHeight="1">
      <c r="A16" s="148" t="s">
        <v>590</v>
      </c>
      <c r="B16" s="114">
        <v>0</v>
      </c>
      <c r="C16" s="114">
        <v>228.25385999999997</v>
      </c>
      <c r="D16" s="114">
        <v>1352.4872</v>
      </c>
      <c r="E16" s="114">
        <v>129.34180000000001</v>
      </c>
      <c r="F16" s="114">
        <v>5091.4306399999996</v>
      </c>
      <c r="G16" s="114">
        <v>799.55934000000002</v>
      </c>
      <c r="H16" s="114">
        <v>0</v>
      </c>
      <c r="I16" s="114">
        <v>8329.5719200000003</v>
      </c>
      <c r="J16" s="114">
        <v>3480.96549</v>
      </c>
      <c r="K16" s="114">
        <v>15735.084630000001</v>
      </c>
    </row>
    <row r="17" spans="1:11" s="16" customFormat="1" ht="15" customHeight="1">
      <c r="A17" s="148" t="s">
        <v>591</v>
      </c>
      <c r="B17" s="114">
        <v>50336.93015</v>
      </c>
      <c r="C17" s="114">
        <v>60138.856350000002</v>
      </c>
      <c r="D17" s="114">
        <v>86668.982980000001</v>
      </c>
      <c r="E17" s="114">
        <v>96418.17916</v>
      </c>
      <c r="F17" s="114">
        <v>100901.31013</v>
      </c>
      <c r="G17" s="114">
        <v>145483.04136999999</v>
      </c>
      <c r="H17" s="114">
        <v>124454.16545999999</v>
      </c>
      <c r="I17" s="114">
        <v>119757.92569</v>
      </c>
      <c r="J17" s="114">
        <v>108237.67995999999</v>
      </c>
      <c r="K17" s="114">
        <v>109522.79987999999</v>
      </c>
    </row>
    <row r="18" spans="1:11" s="16" customFormat="1" ht="15" customHeight="1">
      <c r="A18" s="148" t="s">
        <v>592</v>
      </c>
      <c r="B18" s="114">
        <v>33237.073799999998</v>
      </c>
      <c r="C18" s="114">
        <v>41966.292609999997</v>
      </c>
      <c r="D18" s="114">
        <v>69216.538840000008</v>
      </c>
      <c r="E18" s="114">
        <v>77621.577099999995</v>
      </c>
      <c r="F18" s="114">
        <v>89386.138149999999</v>
      </c>
      <c r="G18" s="114">
        <v>117304.41168999999</v>
      </c>
      <c r="H18" s="114">
        <v>80568.734180000014</v>
      </c>
      <c r="I18" s="114">
        <v>77493.850659999996</v>
      </c>
      <c r="J18" s="114">
        <v>65909.400819999995</v>
      </c>
      <c r="K18" s="114">
        <v>67118.404219999997</v>
      </c>
    </row>
    <row r="19" spans="1:11" s="16" customFormat="1" ht="15" customHeight="1">
      <c r="A19" s="148" t="s">
        <v>593</v>
      </c>
      <c r="B19" s="114">
        <v>17099.856350000002</v>
      </c>
      <c r="C19" s="114">
        <v>18172.563739999998</v>
      </c>
      <c r="D19" s="114">
        <v>17452.44414</v>
      </c>
      <c r="E19" s="114">
        <v>18796.602059999997</v>
      </c>
      <c r="F19" s="114">
        <v>11515.171980000001</v>
      </c>
      <c r="G19" s="114">
        <v>28178.629679999998</v>
      </c>
      <c r="H19" s="114">
        <v>43885.431280000004</v>
      </c>
      <c r="I19" s="114">
        <v>42264.07503</v>
      </c>
      <c r="J19" s="114">
        <v>42328.279139999999</v>
      </c>
      <c r="K19" s="114">
        <v>42404.395659999995</v>
      </c>
    </row>
    <row r="20" spans="1:11" s="16" customFormat="1" ht="15" customHeight="1">
      <c r="A20" s="148" t="s">
        <v>193</v>
      </c>
      <c r="B20" s="114">
        <v>43691.724689999995</v>
      </c>
      <c r="C20" s="114">
        <v>46591.840920000002</v>
      </c>
      <c r="D20" s="114">
        <v>57526.52562</v>
      </c>
      <c r="E20" s="114">
        <v>68545.559359999999</v>
      </c>
      <c r="F20" s="114">
        <v>81345.086569999999</v>
      </c>
      <c r="G20" s="114">
        <v>89342.440680000014</v>
      </c>
      <c r="H20" s="114">
        <v>369111.68347000005</v>
      </c>
      <c r="I20" s="114">
        <v>374016.05179</v>
      </c>
      <c r="J20" s="114">
        <v>488887.62398000003</v>
      </c>
      <c r="K20" s="114">
        <v>505803.74414999998</v>
      </c>
    </row>
    <row r="21" spans="1:11" s="16" customFormat="1" ht="15" customHeight="1">
      <c r="A21" s="148" t="s">
        <v>594</v>
      </c>
      <c r="B21" s="114">
        <v>-85355.851859999995</v>
      </c>
      <c r="C21" s="114">
        <v>-83048.318540000007</v>
      </c>
      <c r="D21" s="114">
        <v>-106347.27567</v>
      </c>
      <c r="E21" s="114">
        <v>-129596.51648000001</v>
      </c>
      <c r="F21" s="114">
        <v>-133001.56539</v>
      </c>
      <c r="G21" s="114">
        <v>-162735.98558000001</v>
      </c>
      <c r="H21" s="114">
        <v>-177291.71921000001</v>
      </c>
      <c r="I21" s="114">
        <v>-186327.50819999998</v>
      </c>
      <c r="J21" s="114">
        <v>-181822.01387999998</v>
      </c>
      <c r="K21" s="114">
        <v>-191125.80499999999</v>
      </c>
    </row>
    <row r="22" spans="1:11" s="16" customFormat="1" ht="15" customHeight="1">
      <c r="A22" s="147" t="s">
        <v>206</v>
      </c>
      <c r="B22" s="114">
        <v>62364.712509999998</v>
      </c>
      <c r="C22" s="114">
        <v>66134.483319999999</v>
      </c>
      <c r="D22" s="114">
        <v>56742.09418</v>
      </c>
      <c r="E22" s="114">
        <v>74804.708129999999</v>
      </c>
      <c r="F22" s="114">
        <v>60978.951740000004</v>
      </c>
      <c r="G22" s="114">
        <v>77189.320999999996</v>
      </c>
      <c r="H22" s="114">
        <v>91996.017219999994</v>
      </c>
      <c r="I22" s="114">
        <v>112362.33756999999</v>
      </c>
      <c r="J22" s="114">
        <v>119262.14454000001</v>
      </c>
      <c r="K22" s="114">
        <v>118715.99217</v>
      </c>
    </row>
    <row r="23" spans="1:11" s="16" customFormat="1" ht="15" customHeight="1">
      <c r="A23" s="147" t="s">
        <v>212</v>
      </c>
      <c r="B23" s="114">
        <v>17413.33481</v>
      </c>
      <c r="C23" s="114">
        <v>2890.1803300000001</v>
      </c>
      <c r="D23" s="114">
        <v>7524.6868099999992</v>
      </c>
      <c r="E23" s="114">
        <v>10778.056779999999</v>
      </c>
      <c r="F23" s="114">
        <v>12240.81681</v>
      </c>
      <c r="G23" s="114">
        <v>11269.93391</v>
      </c>
      <c r="H23" s="114">
        <v>6476.0268499999993</v>
      </c>
      <c r="I23" s="114">
        <v>5792.5510300000005</v>
      </c>
      <c r="J23" s="114">
        <v>5354.4374900000003</v>
      </c>
      <c r="K23" s="114">
        <v>4637.7414400000007</v>
      </c>
    </row>
    <row r="24" spans="1:11" s="16" customFormat="1" ht="15" customHeight="1">
      <c r="A24" s="147" t="s">
        <v>595</v>
      </c>
      <c r="B24" s="114">
        <v>10634.38337</v>
      </c>
      <c r="C24" s="114">
        <v>12325.175140000001</v>
      </c>
      <c r="D24" s="114">
        <v>34083.052170000003</v>
      </c>
      <c r="E24" s="114">
        <v>204045.7948</v>
      </c>
      <c r="F24" s="114">
        <v>627410.56959000009</v>
      </c>
      <c r="G24" s="114">
        <v>969606.06283000007</v>
      </c>
      <c r="H24" s="114">
        <v>1196480.1663900001</v>
      </c>
      <c r="I24" s="114">
        <v>1381040.9777800001</v>
      </c>
      <c r="J24" s="114">
        <v>1785029.70101</v>
      </c>
      <c r="K24" s="114">
        <v>1670762.0318800001</v>
      </c>
    </row>
    <row r="25" spans="1:11" s="16" customFormat="1" ht="15" customHeight="1">
      <c r="A25" s="147" t="s">
        <v>223</v>
      </c>
      <c r="B25" s="114">
        <v>160333.91204</v>
      </c>
      <c r="C25" s="114">
        <v>176191.06834999999</v>
      </c>
      <c r="D25" s="114">
        <v>192358.94662</v>
      </c>
      <c r="E25" s="114">
        <v>222388.05480000001</v>
      </c>
      <c r="F25" s="114">
        <v>298716.21043000004</v>
      </c>
      <c r="G25" s="114">
        <v>317042.99323999998</v>
      </c>
      <c r="H25" s="114">
        <v>344904.11268000002</v>
      </c>
      <c r="I25" s="114">
        <v>345480.86791000003</v>
      </c>
      <c r="J25" s="114">
        <v>373368.64711999998</v>
      </c>
      <c r="K25" s="114">
        <v>376040.70419000002</v>
      </c>
    </row>
    <row r="26" spans="1:11" s="16" customFormat="1" ht="15" customHeight="1">
      <c r="A26" s="147" t="s">
        <v>596</v>
      </c>
      <c r="B26" s="114">
        <v>24356.56509</v>
      </c>
      <c r="C26" s="114">
        <v>24631.522440000001</v>
      </c>
      <c r="D26" s="114">
        <v>39115.988069999999</v>
      </c>
      <c r="E26" s="114">
        <v>30742.16203</v>
      </c>
      <c r="F26" s="114">
        <v>40426.84029</v>
      </c>
      <c r="G26" s="114">
        <v>72604.233989999993</v>
      </c>
      <c r="H26" s="114">
        <v>97803.239860000001</v>
      </c>
      <c r="I26" s="114">
        <v>82177.085930000001</v>
      </c>
      <c r="J26" s="114">
        <v>148294.49386000002</v>
      </c>
      <c r="K26" s="114">
        <v>121481.58304000001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597</v>
      </c>
      <c r="B28" s="395">
        <v>7052918.5333599998</v>
      </c>
      <c r="C28" s="395">
        <v>8346160.2538100006</v>
      </c>
      <c r="D28" s="395">
        <v>9323443.8616200015</v>
      </c>
      <c r="E28" s="395">
        <v>10555024.006620001</v>
      </c>
      <c r="F28" s="395">
        <v>11506504.141530002</v>
      </c>
      <c r="G28" s="395">
        <v>12628618.041370001</v>
      </c>
      <c r="H28" s="395">
        <v>13420426.04744</v>
      </c>
      <c r="I28" s="395">
        <v>13838729.23996</v>
      </c>
      <c r="J28" s="395">
        <v>15338199.08546</v>
      </c>
      <c r="K28" s="395">
        <v>15263280.821950002</v>
      </c>
    </row>
    <row r="29" spans="1:11" s="16" customFormat="1" ht="15" customHeight="1" thickTop="1">
      <c r="A29" s="147" t="s">
        <v>598</v>
      </c>
      <c r="B29" s="114">
        <v>6260263.4055000003</v>
      </c>
      <c r="C29" s="114">
        <v>7117676.5008199997</v>
      </c>
      <c r="D29" s="114">
        <v>7576914.5012499997</v>
      </c>
      <c r="E29" s="114">
        <v>8695001.1132199988</v>
      </c>
      <c r="F29" s="114">
        <v>8897457.1287600007</v>
      </c>
      <c r="G29" s="114">
        <v>9315132.9022400007</v>
      </c>
      <c r="H29" s="114">
        <v>10137005.414009999</v>
      </c>
      <c r="I29" s="114">
        <v>10236185.822719999</v>
      </c>
      <c r="J29" s="114">
        <v>10979437.177860001</v>
      </c>
      <c r="K29" s="114">
        <v>10960908.148739999</v>
      </c>
    </row>
    <row r="30" spans="1:11" s="16" customFormat="1" ht="15" customHeight="1">
      <c r="A30" s="148" t="s">
        <v>599</v>
      </c>
      <c r="B30" s="114">
        <v>2028891.6802000001</v>
      </c>
      <c r="C30" s="114">
        <v>2074003.56681</v>
      </c>
      <c r="D30" s="114">
        <v>1950325.5014200001</v>
      </c>
      <c r="E30" s="114">
        <v>2189832.7924899999</v>
      </c>
      <c r="F30" s="114">
        <v>1845234.4015500001</v>
      </c>
      <c r="G30" s="114">
        <v>1579214.1733900001</v>
      </c>
      <c r="H30" s="114">
        <v>1916652.3442599999</v>
      </c>
      <c r="I30" s="114">
        <v>1889972.96747</v>
      </c>
      <c r="J30" s="114">
        <v>2132945.1191699998</v>
      </c>
      <c r="K30" s="114">
        <v>2114530.96667</v>
      </c>
    </row>
    <row r="31" spans="1:11" s="16" customFormat="1" ht="15" customHeight="1">
      <c r="A31" s="148" t="s">
        <v>600</v>
      </c>
      <c r="B31" s="114">
        <v>1775447.9323499999</v>
      </c>
      <c r="C31" s="114">
        <v>1783557.10362</v>
      </c>
      <c r="D31" s="114">
        <v>1908850.1929300001</v>
      </c>
      <c r="E31" s="114">
        <v>2098191.0874200002</v>
      </c>
      <c r="F31" s="114">
        <v>2178516.4921399998</v>
      </c>
      <c r="G31" s="114">
        <v>2101124.2488000002</v>
      </c>
      <c r="H31" s="114">
        <v>2267287.6346100001</v>
      </c>
      <c r="I31" s="114">
        <v>2309911.4194200002</v>
      </c>
      <c r="J31" s="114">
        <v>2673462.0824099998</v>
      </c>
      <c r="K31" s="114">
        <v>2689870.3695200002</v>
      </c>
    </row>
    <row r="32" spans="1:11" s="16" customFormat="1" ht="15" customHeight="1">
      <c r="A32" s="148" t="s">
        <v>601</v>
      </c>
      <c r="B32" s="114">
        <v>1534510.42882</v>
      </c>
      <c r="C32" s="114">
        <v>1318754.97474</v>
      </c>
      <c r="D32" s="114">
        <v>12281.937759999999</v>
      </c>
      <c r="E32" s="114">
        <v>4747.29216</v>
      </c>
      <c r="F32" s="114">
        <v>2821.9459100000004</v>
      </c>
      <c r="G32" s="114">
        <v>2496.4558700000002</v>
      </c>
      <c r="H32" s="114">
        <v>2028.12102</v>
      </c>
      <c r="I32" s="114">
        <v>1846.7063700000001</v>
      </c>
      <c r="J32" s="114">
        <v>960.25268999999992</v>
      </c>
      <c r="K32" s="114">
        <v>960.29259999999999</v>
      </c>
    </row>
    <row r="33" spans="1:11" s="16" customFormat="1" ht="15" customHeight="1">
      <c r="A33" s="148" t="s">
        <v>602</v>
      </c>
      <c r="B33" s="114">
        <v>145410.78580000001</v>
      </c>
      <c r="C33" s="114">
        <v>129468.88363</v>
      </c>
      <c r="D33" s="114">
        <v>228680.7414</v>
      </c>
      <c r="E33" s="114">
        <v>299705.86281999998</v>
      </c>
      <c r="F33" s="114">
        <v>425990.49338</v>
      </c>
      <c r="G33" s="114">
        <v>173037.3836</v>
      </c>
      <c r="H33" s="114">
        <v>134502.93938</v>
      </c>
      <c r="I33" s="114">
        <v>127338.65576000001</v>
      </c>
      <c r="J33" s="114">
        <v>176746.62781999999</v>
      </c>
      <c r="K33" s="114">
        <v>162585.15127</v>
      </c>
    </row>
    <row r="34" spans="1:11" s="16" customFormat="1" ht="15" customHeight="1">
      <c r="A34" s="148" t="s">
        <v>603</v>
      </c>
      <c r="B34" s="114">
        <v>638853.92287999997</v>
      </c>
      <c r="C34" s="114">
        <v>1625518.9230499999</v>
      </c>
      <c r="D34" s="114">
        <v>3212169.5048200004</v>
      </c>
      <c r="E34" s="114">
        <v>3751479.38038</v>
      </c>
      <c r="F34" s="114">
        <v>3985595.54312</v>
      </c>
      <c r="G34" s="114">
        <v>4909974.8577500004</v>
      </c>
      <c r="H34" s="114">
        <v>5104371.7802299997</v>
      </c>
      <c r="I34" s="114">
        <v>5174143.2724599997</v>
      </c>
      <c r="J34" s="114">
        <v>5235873.6881899992</v>
      </c>
      <c r="K34" s="114">
        <v>5219202.0792200007</v>
      </c>
    </row>
    <row r="35" spans="1:11" s="16" customFormat="1" ht="15" customHeight="1">
      <c r="A35" s="148" t="s">
        <v>604</v>
      </c>
      <c r="B35" s="114">
        <v>137148.65544999999</v>
      </c>
      <c r="C35" s="114">
        <v>186373.04897</v>
      </c>
      <c r="D35" s="114">
        <v>264606.62291999999</v>
      </c>
      <c r="E35" s="114">
        <v>351044.69795</v>
      </c>
      <c r="F35" s="114">
        <v>459298.25266</v>
      </c>
      <c r="G35" s="114">
        <v>549285.78283000004</v>
      </c>
      <c r="H35" s="114">
        <v>712162.59450999997</v>
      </c>
      <c r="I35" s="114">
        <v>732972.80124000006</v>
      </c>
      <c r="J35" s="114">
        <v>759449.40758</v>
      </c>
      <c r="K35" s="114">
        <v>773759.28946</v>
      </c>
    </row>
    <row r="36" spans="1:11" s="16" customFormat="1" ht="15" customHeight="1">
      <c r="A36" s="147" t="s">
        <v>605</v>
      </c>
      <c r="B36" s="114">
        <v>7.0000000000000007E-5</v>
      </c>
      <c r="C36" s="114">
        <v>0</v>
      </c>
      <c r="D36" s="114">
        <v>0</v>
      </c>
      <c r="E36" s="114">
        <v>0</v>
      </c>
      <c r="F36" s="114">
        <v>0</v>
      </c>
      <c r="G36" s="114">
        <v>0</v>
      </c>
      <c r="H36" s="114">
        <v>26414.256550000002</v>
      </c>
      <c r="I36" s="114">
        <v>19757.81911</v>
      </c>
      <c r="J36" s="114">
        <v>13205.52605</v>
      </c>
      <c r="K36" s="114">
        <v>6790.4086799999995</v>
      </c>
    </row>
    <row r="37" spans="1:11" s="16" customFormat="1" ht="15" customHeight="1">
      <c r="A37" s="147" t="s">
        <v>606</v>
      </c>
      <c r="B37" s="114">
        <v>363034.10850999999</v>
      </c>
      <c r="C37" s="114">
        <v>639866.81617999997</v>
      </c>
      <c r="D37" s="114">
        <v>1017752.4026199999</v>
      </c>
      <c r="E37" s="114">
        <v>1123556.80241</v>
      </c>
      <c r="F37" s="114">
        <v>1655154.78406</v>
      </c>
      <c r="G37" s="114">
        <v>2180011.4118600003</v>
      </c>
      <c r="H37" s="114">
        <v>1671170.1821900001</v>
      </c>
      <c r="I37" s="114">
        <v>2170505.5677300002</v>
      </c>
      <c r="J37" s="114">
        <v>2954355.9434600002</v>
      </c>
      <c r="K37" s="114">
        <v>2799036.0052899998</v>
      </c>
    </row>
    <row r="38" spans="1:11" s="16" customFormat="1" ht="15" customHeight="1">
      <c r="A38" s="147" t="s">
        <v>607</v>
      </c>
      <c r="B38" s="114">
        <v>115873.72559999999</v>
      </c>
      <c r="C38" s="114">
        <v>130011.68701000001</v>
      </c>
      <c r="D38" s="114">
        <v>231775.20845999999</v>
      </c>
      <c r="E38" s="114">
        <v>230682.66161000001</v>
      </c>
      <c r="F38" s="114">
        <v>215055.10561000003</v>
      </c>
      <c r="G38" s="114">
        <v>233695.38266999999</v>
      </c>
      <c r="H38" s="114">
        <v>285027.19481999998</v>
      </c>
      <c r="I38" s="114">
        <v>258537.46084000001</v>
      </c>
      <c r="J38" s="114">
        <v>382094.06049</v>
      </c>
      <c r="K38" s="114">
        <v>492450.82523000002</v>
      </c>
    </row>
    <row r="39" spans="1:11" s="16" customFormat="1" ht="15" customHeight="1">
      <c r="A39" s="147" t="s">
        <v>277</v>
      </c>
      <c r="B39" s="114">
        <v>77830.075019999989</v>
      </c>
      <c r="C39" s="114">
        <v>90852.565459999998</v>
      </c>
      <c r="D39" s="114">
        <v>95044.034510000012</v>
      </c>
      <c r="E39" s="114">
        <v>100884.01565999999</v>
      </c>
      <c r="F39" s="114">
        <v>109900.49112000001</v>
      </c>
      <c r="G39" s="114">
        <v>112971.2859</v>
      </c>
      <c r="H39" s="114">
        <v>113035.22565000001</v>
      </c>
      <c r="I39" s="114">
        <v>112694.73011</v>
      </c>
      <c r="J39" s="114">
        <v>124321.14404000001</v>
      </c>
      <c r="K39" s="114">
        <v>123271.94890999999</v>
      </c>
    </row>
    <row r="40" spans="1:11" s="16" customFormat="1" ht="15" customHeight="1">
      <c r="A40" s="147" t="s">
        <v>283</v>
      </c>
      <c r="B40" s="114">
        <v>0</v>
      </c>
      <c r="C40" s="114">
        <v>0</v>
      </c>
      <c r="D40" s="114">
        <v>0</v>
      </c>
      <c r="E40" s="114">
        <v>0</v>
      </c>
      <c r="F40" s="114">
        <v>170571.55556000001</v>
      </c>
      <c r="G40" s="114">
        <v>170660.86111000003</v>
      </c>
      <c r="H40" s="114">
        <v>544782.78824999998</v>
      </c>
      <c r="I40" s="114">
        <v>539791.15483000001</v>
      </c>
      <c r="J40" s="114">
        <v>545121.9053300001</v>
      </c>
      <c r="K40" s="114">
        <v>494102.88029</v>
      </c>
    </row>
    <row r="41" spans="1:11" s="16" customFormat="1" ht="15" customHeight="1">
      <c r="A41" s="147" t="s">
        <v>608</v>
      </c>
      <c r="B41" s="114">
        <v>123907.72706999999</v>
      </c>
      <c r="C41" s="114">
        <v>148134.94921000002</v>
      </c>
      <c r="D41" s="114">
        <v>212686.28762000002</v>
      </c>
      <c r="E41" s="114">
        <v>212845.98611000003</v>
      </c>
      <c r="F41" s="114">
        <v>205890.61111000003</v>
      </c>
      <c r="G41" s="114">
        <v>269941.42777999997</v>
      </c>
      <c r="H41" s="114">
        <v>186042.14222000001</v>
      </c>
      <c r="I41" s="114">
        <v>182554.88221000001</v>
      </c>
      <c r="J41" s="114">
        <v>207537.69633999999</v>
      </c>
      <c r="K41" s="114">
        <v>205705.16246000002</v>
      </c>
    </row>
    <row r="42" spans="1:11" s="17" customFormat="1" ht="15" customHeight="1" thickBot="1">
      <c r="A42" s="147" t="s">
        <v>458</v>
      </c>
      <c r="B42" s="114">
        <v>112009.49159000001</v>
      </c>
      <c r="C42" s="114">
        <v>219617.73512999999</v>
      </c>
      <c r="D42" s="114">
        <v>189271.42715999999</v>
      </c>
      <c r="E42" s="114">
        <v>192053.42761000001</v>
      </c>
      <c r="F42" s="114">
        <v>252474.46531</v>
      </c>
      <c r="G42" s="114">
        <v>346204.76981000003</v>
      </c>
      <c r="H42" s="114">
        <v>456948.84375</v>
      </c>
      <c r="I42" s="114">
        <v>318701.80241</v>
      </c>
      <c r="J42" s="114">
        <v>132125.63188999999</v>
      </c>
      <c r="K42" s="114">
        <v>181015.44235</v>
      </c>
    </row>
    <row r="43" spans="1:11" ht="15" customHeight="1" thickTop="1" thickBot="1">
      <c r="A43" s="394" t="s">
        <v>609</v>
      </c>
      <c r="B43" s="395">
        <v>446636.34164999996</v>
      </c>
      <c r="C43" s="395">
        <v>544731.72075999994</v>
      </c>
      <c r="D43" s="395">
        <v>622780.89541</v>
      </c>
      <c r="E43" s="395">
        <v>693444.15846000006</v>
      </c>
      <c r="F43" s="395">
        <v>753559.80726999999</v>
      </c>
      <c r="G43" s="395">
        <v>817592.70004999998</v>
      </c>
      <c r="H43" s="395">
        <v>857619.14134000009</v>
      </c>
      <c r="I43" s="395">
        <v>876521.77804</v>
      </c>
      <c r="J43" s="395">
        <v>972952.01711999997</v>
      </c>
      <c r="K43" s="395">
        <v>936226.22193</v>
      </c>
    </row>
    <row r="44" spans="1:11" s="16" customFormat="1" ht="15" customHeight="1" thickTop="1">
      <c r="A44" s="147" t="s">
        <v>298</v>
      </c>
      <c r="B44" s="114">
        <v>307353.5</v>
      </c>
      <c r="C44" s="114">
        <v>393588</v>
      </c>
      <c r="D44" s="114">
        <v>444867</v>
      </c>
      <c r="E44" s="114">
        <v>489467</v>
      </c>
      <c r="F44" s="114">
        <v>527597</v>
      </c>
      <c r="G44" s="114">
        <v>565283</v>
      </c>
      <c r="H44" s="114">
        <v>579143</v>
      </c>
      <c r="I44" s="114">
        <v>700473</v>
      </c>
      <c r="J44" s="114">
        <v>700473</v>
      </c>
      <c r="K44" s="114">
        <v>700473</v>
      </c>
    </row>
    <row r="45" spans="1:11" s="16" customFormat="1" ht="15" customHeight="1">
      <c r="A45" s="147" t="s">
        <v>302</v>
      </c>
      <c r="B45" s="114">
        <v>23927.163250000001</v>
      </c>
      <c r="C45" s="114">
        <v>16399.52605</v>
      </c>
      <c r="D45" s="114">
        <v>0.52604999999999991</v>
      </c>
      <c r="E45" s="114">
        <v>0.52604999999999991</v>
      </c>
      <c r="F45" s="114">
        <v>7000.5260499999995</v>
      </c>
      <c r="G45" s="114">
        <v>7000.5260499999995</v>
      </c>
      <c r="H45" s="114">
        <v>82600.52605</v>
      </c>
      <c r="I45" s="114">
        <v>3500.5260499999999</v>
      </c>
      <c r="J45" s="114">
        <v>47600.52605</v>
      </c>
      <c r="K45" s="114">
        <v>51100.52605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312</v>
      </c>
      <c r="B48" s="114">
        <v>71368.278709999999</v>
      </c>
      <c r="C48" s="114">
        <v>83976.170760000008</v>
      </c>
      <c r="D48" s="114">
        <v>119803.9663</v>
      </c>
      <c r="E48" s="114">
        <v>135903.66518000001</v>
      </c>
      <c r="F48" s="114">
        <v>140498.44046000001</v>
      </c>
      <c r="G48" s="114">
        <v>157423.96336000002</v>
      </c>
      <c r="H48" s="114">
        <v>94654.439809999996</v>
      </c>
      <c r="I48" s="114">
        <v>63071.428359999998</v>
      </c>
      <c r="J48" s="114">
        <v>115401.66744</v>
      </c>
      <c r="K48" s="114">
        <v>63624.996469999998</v>
      </c>
    </row>
    <row r="49" spans="1:11" s="16" customFormat="1" ht="15" customHeight="1">
      <c r="A49" s="148" t="s">
        <v>611</v>
      </c>
      <c r="B49" s="114">
        <v>3568.3604</v>
      </c>
      <c r="C49" s="114">
        <v>10568.791650000001</v>
      </c>
      <c r="D49" s="114">
        <v>20193.791649999999</v>
      </c>
      <c r="E49" s="114">
        <v>32093.791649999999</v>
      </c>
      <c r="F49" s="114">
        <v>46293.791649999999</v>
      </c>
      <c r="G49" s="114">
        <v>46293.791649999999</v>
      </c>
      <c r="H49" s="114">
        <v>12143.791660000001</v>
      </c>
      <c r="I49" s="114">
        <v>44168.791659999995</v>
      </c>
      <c r="J49" s="114">
        <v>68.791660000000007</v>
      </c>
      <c r="K49" s="114">
        <v>48820.791659999995</v>
      </c>
    </row>
    <row r="50" spans="1:11" s="17" customFormat="1" ht="15" customHeight="1" thickBot="1">
      <c r="A50" s="148" t="s">
        <v>612</v>
      </c>
      <c r="B50" s="114">
        <v>67799.918310000008</v>
      </c>
      <c r="C50" s="114">
        <v>73407.379109999994</v>
      </c>
      <c r="D50" s="114">
        <v>99610.174650000001</v>
      </c>
      <c r="E50" s="114">
        <v>103809.87353</v>
      </c>
      <c r="F50" s="114">
        <v>94204.648809999999</v>
      </c>
      <c r="G50" s="114">
        <v>111130.17171</v>
      </c>
      <c r="H50" s="114">
        <v>82510.648150000008</v>
      </c>
      <c r="I50" s="114">
        <v>18902.636699999999</v>
      </c>
      <c r="J50" s="114">
        <v>115332.87578</v>
      </c>
      <c r="K50" s="114">
        <v>14804.204810000001</v>
      </c>
    </row>
    <row r="51" spans="1:11" ht="15" customHeight="1" thickTop="1" thickBot="1">
      <c r="A51" s="394" t="s">
        <v>613</v>
      </c>
      <c r="B51" s="395">
        <v>7499554.8750100005</v>
      </c>
      <c r="C51" s="395">
        <v>8890891.9745700005</v>
      </c>
      <c r="D51" s="395">
        <v>9946224.7570300009</v>
      </c>
      <c r="E51" s="395">
        <v>11248468.16508</v>
      </c>
      <c r="F51" s="395">
        <v>12260063.948799999</v>
      </c>
      <c r="G51" s="395">
        <v>13446210.741420001</v>
      </c>
      <c r="H51" s="395">
        <v>14278045.18878</v>
      </c>
      <c r="I51" s="395">
        <v>14715251.017999999</v>
      </c>
      <c r="J51" s="395">
        <v>16311151.10258</v>
      </c>
      <c r="K51" s="395">
        <v>16199507.043879999</v>
      </c>
    </row>
    <row r="52" spans="1:11" s="16" customFormat="1" ht="15" customHeight="1" thickTop="1">
      <c r="A52" s="113" t="s">
        <v>614</v>
      </c>
      <c r="B52" s="114">
        <v>711432.95513000002</v>
      </c>
      <c r="C52" s="114">
        <v>576714.29308000009</v>
      </c>
      <c r="D52" s="114">
        <v>481237.08393999998</v>
      </c>
      <c r="E52" s="114">
        <v>447788.21677</v>
      </c>
      <c r="F52" s="114">
        <v>488392.02611999999</v>
      </c>
      <c r="G52" s="114">
        <v>307907.16181000002</v>
      </c>
      <c r="H52" s="114">
        <v>269631.84630000003</v>
      </c>
      <c r="I52" s="114">
        <v>262886.64955999999</v>
      </c>
      <c r="J52" s="114">
        <v>335408.88043999998</v>
      </c>
      <c r="K52" s="114">
        <v>321156.27970999997</v>
      </c>
    </row>
    <row r="53" spans="1:11" s="17" customFormat="1" ht="15" customHeight="1">
      <c r="A53" s="148" t="s">
        <v>615</v>
      </c>
      <c r="B53" s="114">
        <v>87945.154989999995</v>
      </c>
      <c r="C53" s="114">
        <v>46337.236340000003</v>
      </c>
      <c r="D53" s="114">
        <v>51343.293720000001</v>
      </c>
      <c r="E53" s="114">
        <v>37387.866679999999</v>
      </c>
      <c r="F53" s="114">
        <v>50410.105020000003</v>
      </c>
      <c r="G53" s="114">
        <v>34167.845799999996</v>
      </c>
      <c r="H53" s="114">
        <v>8918</v>
      </c>
      <c r="I53" s="114">
        <v>13331.154829999999</v>
      </c>
      <c r="J53" s="114">
        <v>19596.70393</v>
      </c>
      <c r="K53" s="114">
        <v>19705.665559999998</v>
      </c>
    </row>
    <row r="54" spans="1:11" s="17" customFormat="1" ht="15" customHeight="1">
      <c r="A54" s="148" t="s">
        <v>616</v>
      </c>
      <c r="B54" s="114">
        <v>526726.07487999997</v>
      </c>
      <c r="C54" s="114">
        <v>430654.06419</v>
      </c>
      <c r="D54" s="114">
        <v>317236.19867000001</v>
      </c>
      <c r="E54" s="114">
        <v>293872.80273</v>
      </c>
      <c r="F54" s="114">
        <v>316639.79698000004</v>
      </c>
      <c r="G54" s="114">
        <v>152946.54227999999</v>
      </c>
      <c r="H54" s="114">
        <v>135761.44927000001</v>
      </c>
      <c r="I54" s="114">
        <v>123507.72603000001</v>
      </c>
      <c r="J54" s="114">
        <v>147146.91205000001</v>
      </c>
      <c r="K54" s="114">
        <v>137671.46612999999</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96761.725260000007</v>
      </c>
      <c r="C56" s="114">
        <v>99722.992549999995</v>
      </c>
      <c r="D56" s="114">
        <v>112657.59155</v>
      </c>
      <c r="E56" s="114">
        <v>116527.54736</v>
      </c>
      <c r="F56" s="114">
        <v>121342.12412000001</v>
      </c>
      <c r="G56" s="114">
        <v>120792.77373</v>
      </c>
      <c r="H56" s="114">
        <v>124952.39703000001</v>
      </c>
      <c r="I56" s="114">
        <v>126047.7687</v>
      </c>
      <c r="J56" s="114">
        <v>168665.26446000001</v>
      </c>
      <c r="K56" s="114">
        <v>163779.14802000002</v>
      </c>
    </row>
    <row r="57" spans="1:11" s="17" customFormat="1" ht="15" customHeight="1">
      <c r="A57" s="148" t="s">
        <v>619</v>
      </c>
      <c r="B57" s="114">
        <v>0</v>
      </c>
      <c r="C57" s="114">
        <v>0</v>
      </c>
      <c r="D57" s="114">
        <v>0</v>
      </c>
      <c r="E57" s="114">
        <v>0</v>
      </c>
      <c r="F57" s="114">
        <v>0</v>
      </c>
      <c r="G57" s="114">
        <v>0</v>
      </c>
      <c r="H57" s="114">
        <v>0</v>
      </c>
      <c r="I57" s="114">
        <v>0</v>
      </c>
      <c r="J57" s="114">
        <v>0</v>
      </c>
      <c r="K57" s="114">
        <v>0</v>
      </c>
    </row>
    <row r="58" spans="1:11" s="17" customFormat="1" ht="15" customHeight="1">
      <c r="A58" s="147" t="s">
        <v>620</v>
      </c>
      <c r="B58" s="114">
        <v>11928612.026799999</v>
      </c>
      <c r="C58" s="114">
        <v>15486910.321520001</v>
      </c>
      <c r="D58" s="114">
        <v>17617920.223470002</v>
      </c>
      <c r="E58" s="114">
        <v>18927260.483709998</v>
      </c>
      <c r="F58" s="114">
        <v>20930770.58382</v>
      </c>
      <c r="G58" s="114">
        <v>21723923.713799998</v>
      </c>
      <c r="H58" s="114">
        <v>21675070.585700002</v>
      </c>
      <c r="I58" s="114">
        <v>21691339.860479999</v>
      </c>
      <c r="J58" s="114">
        <v>22994469.525109999</v>
      </c>
      <c r="K58" s="114">
        <v>23407860.665479999</v>
      </c>
    </row>
    <row r="59" spans="1:11" ht="30" customHeight="1">
      <c r="A59" s="396" t="s">
        <v>621</v>
      </c>
      <c r="B59" s="397">
        <v>373740.0148</v>
      </c>
      <c r="C59" s="397">
        <v>427670.76536000002</v>
      </c>
      <c r="D59" s="397">
        <v>489889.65632999997</v>
      </c>
      <c r="E59" s="397">
        <v>560165.50988999999</v>
      </c>
      <c r="F59" s="397">
        <v>647566.04058999999</v>
      </c>
      <c r="G59" s="397">
        <v>731469.21158</v>
      </c>
      <c r="H59" s="397">
        <v>753769.58221000002</v>
      </c>
      <c r="I59" s="397">
        <v>123095.12269</v>
      </c>
      <c r="J59" s="397">
        <v>786682.76503999997</v>
      </c>
      <c r="K59" s="397">
        <v>133061.99737</v>
      </c>
    </row>
    <row r="60" spans="1:11" ht="15" customHeight="1">
      <c r="A60" s="148" t="s">
        <v>622</v>
      </c>
      <c r="B60" s="114">
        <v>-100103.43517</v>
      </c>
      <c r="C60" s="114">
        <v>-129166.92169</v>
      </c>
      <c r="D60" s="114">
        <v>-156046.05353999999</v>
      </c>
      <c r="E60" s="114">
        <v>-195428.48540000001</v>
      </c>
      <c r="F60" s="114">
        <v>-264051.24843000004</v>
      </c>
      <c r="G60" s="114">
        <v>-303244.64643000002</v>
      </c>
      <c r="H60" s="114">
        <v>-356753.01237999997</v>
      </c>
      <c r="I60" s="114">
        <v>-55507.812290000002</v>
      </c>
      <c r="J60" s="114">
        <v>-352469.58613000001</v>
      </c>
      <c r="K60" s="114">
        <v>-58677.973539999999</v>
      </c>
    </row>
    <row r="61" spans="1:11" ht="15" customHeight="1">
      <c r="A61" s="147" t="s">
        <v>623</v>
      </c>
      <c r="B61" s="114">
        <v>273636.57962999999</v>
      </c>
      <c r="C61" s="114">
        <v>298503.84367000003</v>
      </c>
      <c r="D61" s="114">
        <v>333843.60279000003</v>
      </c>
      <c r="E61" s="114">
        <v>364737.02448999998</v>
      </c>
      <c r="F61" s="114">
        <v>383514.79216000001</v>
      </c>
      <c r="G61" s="114">
        <v>428224.56514999998</v>
      </c>
      <c r="H61" s="114">
        <v>397016.56982999999</v>
      </c>
      <c r="I61" s="114">
        <v>67587.310400000002</v>
      </c>
      <c r="J61" s="114">
        <v>434213.17891000002</v>
      </c>
      <c r="K61" s="114">
        <v>74384.023829999991</v>
      </c>
    </row>
    <row r="62" spans="1:11" ht="15" customHeight="1">
      <c r="A62" s="116" t="s">
        <v>624</v>
      </c>
      <c r="B62" s="114">
        <v>202171.77968000001</v>
      </c>
      <c r="C62" s="114">
        <v>208918.09609000001</v>
      </c>
      <c r="D62" s="114">
        <v>344578.64941000001</v>
      </c>
      <c r="E62" s="114">
        <v>422846.43283999996</v>
      </c>
      <c r="F62" s="114">
        <v>453622.94631000003</v>
      </c>
      <c r="G62" s="114">
        <v>495109.07163999998</v>
      </c>
      <c r="H62" s="114">
        <v>414362.03554000001</v>
      </c>
      <c r="I62" s="114">
        <v>79028.187569999995</v>
      </c>
      <c r="J62" s="114">
        <v>425744.38650999998</v>
      </c>
      <c r="K62" s="114">
        <v>64038.44975</v>
      </c>
    </row>
    <row r="63" spans="1:11" ht="15" customHeight="1">
      <c r="A63" s="148" t="s">
        <v>625</v>
      </c>
      <c r="B63" s="114">
        <v>-90341.470109999995</v>
      </c>
      <c r="C63" s="114">
        <v>-111550.92534</v>
      </c>
      <c r="D63" s="114">
        <v>-210295.67293999999</v>
      </c>
      <c r="E63" s="114">
        <v>-285745.35876999999</v>
      </c>
      <c r="F63" s="114">
        <v>-341198.21318000002</v>
      </c>
      <c r="G63" s="114">
        <v>-364178.94126999995</v>
      </c>
      <c r="H63" s="114">
        <v>-286090.08442999999</v>
      </c>
      <c r="I63" s="114">
        <v>-44053.38235</v>
      </c>
      <c r="J63" s="114">
        <v>-229009.59530000002</v>
      </c>
      <c r="K63" s="114">
        <v>-35791.887649999997</v>
      </c>
    </row>
    <row r="64" spans="1:11" ht="15" customHeight="1">
      <c r="A64" s="117" t="s">
        <v>626</v>
      </c>
      <c r="B64" s="114">
        <v>385466.88919999998</v>
      </c>
      <c r="C64" s="114">
        <v>395871.01442000002</v>
      </c>
      <c r="D64" s="114">
        <v>468126.57925999997</v>
      </c>
      <c r="E64" s="114">
        <v>501838.09856000001</v>
      </c>
      <c r="F64" s="114">
        <v>495939.52529000002</v>
      </c>
      <c r="G64" s="114">
        <v>559154.69551999995</v>
      </c>
      <c r="H64" s="114">
        <v>525288.52093999996</v>
      </c>
      <c r="I64" s="114">
        <v>102562.11562000001</v>
      </c>
      <c r="J64" s="114">
        <v>630947.97011999995</v>
      </c>
      <c r="K64" s="114">
        <v>102630.58593</v>
      </c>
    </row>
    <row r="65" spans="1:11" ht="15" customHeight="1">
      <c r="A65" s="116" t="s">
        <v>627</v>
      </c>
      <c r="B65" s="114">
        <v>16903.555319999999</v>
      </c>
      <c r="C65" s="114">
        <v>15682.636269999999</v>
      </c>
      <c r="D65" s="114">
        <v>47939.389739999999</v>
      </c>
      <c r="E65" s="114">
        <v>18687.082030000001</v>
      </c>
      <c r="F65" s="114">
        <v>15761.787470000001</v>
      </c>
      <c r="G65" s="114">
        <v>31680.65569</v>
      </c>
      <c r="H65" s="114">
        <v>74908.284249999997</v>
      </c>
      <c r="I65" s="114">
        <v>6119.1282300000003</v>
      </c>
      <c r="J65" s="114">
        <v>84322.02506</v>
      </c>
      <c r="K65" s="114">
        <v>6340.0329599999995</v>
      </c>
    </row>
    <row r="66" spans="1:11" ht="15" customHeight="1">
      <c r="A66" s="116" t="s">
        <v>628</v>
      </c>
      <c r="B66" s="114">
        <v>-42383.482609999999</v>
      </c>
      <c r="C66" s="114">
        <v>-29749.046600000001</v>
      </c>
      <c r="D66" s="114">
        <v>-77609.67001999999</v>
      </c>
      <c r="E66" s="114">
        <v>-63074.10067</v>
      </c>
      <c r="F66" s="114">
        <v>-43733.136079999997</v>
      </c>
      <c r="G66" s="114">
        <v>-85222.62301000001</v>
      </c>
      <c r="H66" s="114">
        <v>-115340.00318000001</v>
      </c>
      <c r="I66" s="114">
        <v>-15152.706199999999</v>
      </c>
      <c r="J66" s="114">
        <v>-117008.97843</v>
      </c>
      <c r="K66" s="114">
        <v>-15537.850060000001</v>
      </c>
    </row>
    <row r="67" spans="1:11" ht="15" customHeight="1">
      <c r="A67" s="147" t="s">
        <v>629</v>
      </c>
      <c r="B67" s="114">
        <v>359986.96191000001</v>
      </c>
      <c r="C67" s="114">
        <v>381804.60408999998</v>
      </c>
      <c r="D67" s="114">
        <v>438456.29898000002</v>
      </c>
      <c r="E67" s="114">
        <v>457451.07991999999</v>
      </c>
      <c r="F67" s="114">
        <v>467968.17668000003</v>
      </c>
      <c r="G67" s="114">
        <v>505612.72820000001</v>
      </c>
      <c r="H67" s="114">
        <v>484856.80200999998</v>
      </c>
      <c r="I67" s="114">
        <v>93528.537650000013</v>
      </c>
      <c r="J67" s="114">
        <v>598261.01674999995</v>
      </c>
      <c r="K67" s="114">
        <v>93432.768830000001</v>
      </c>
    </row>
    <row r="68" spans="1:11" ht="15" customHeight="1">
      <c r="A68" s="148" t="s">
        <v>630</v>
      </c>
      <c r="B68" s="114">
        <v>-255528.74184</v>
      </c>
      <c r="C68" s="114">
        <v>-268026.84928000002</v>
      </c>
      <c r="D68" s="114">
        <v>-262335.86384000001</v>
      </c>
      <c r="E68" s="114">
        <v>-272453.34378</v>
      </c>
      <c r="F68" s="114">
        <v>-305502.68341</v>
      </c>
      <c r="G68" s="114">
        <v>-302949.41879000003</v>
      </c>
      <c r="H68" s="114">
        <v>-320669.27750999999</v>
      </c>
      <c r="I68" s="114">
        <v>-56162.622609999999</v>
      </c>
      <c r="J68" s="114">
        <v>-366939.77126999997</v>
      </c>
      <c r="K68" s="114">
        <v>-63797.605759999999</v>
      </c>
    </row>
    <row r="69" spans="1:11" ht="15" customHeight="1">
      <c r="A69" s="117" t="s">
        <v>631</v>
      </c>
      <c r="B69" s="114">
        <v>104458.22007</v>
      </c>
      <c r="C69" s="114">
        <v>113777.75481</v>
      </c>
      <c r="D69" s="114">
        <v>176120.43513999999</v>
      </c>
      <c r="E69" s="114">
        <v>184997.73613999999</v>
      </c>
      <c r="F69" s="114">
        <v>162465.49327000001</v>
      </c>
      <c r="G69" s="114">
        <v>202663.30940999999</v>
      </c>
      <c r="H69" s="114">
        <v>164187.5245</v>
      </c>
      <c r="I69" s="114">
        <v>37365.91504</v>
      </c>
      <c r="J69" s="114">
        <v>231321.24547999998</v>
      </c>
      <c r="K69" s="114">
        <v>29635.163069999999</v>
      </c>
    </row>
    <row r="70" spans="1:11" ht="15" customHeight="1">
      <c r="A70" s="117" t="s">
        <v>632</v>
      </c>
      <c r="B70" s="114">
        <v>-16753.44355</v>
      </c>
      <c r="C70" s="114">
        <v>-19879.644370000002</v>
      </c>
      <c r="D70" s="114">
        <v>21676.648789999999</v>
      </c>
      <c r="E70" s="114">
        <v>81176.030680000011</v>
      </c>
      <c r="F70" s="114">
        <v>5198.9771300000002</v>
      </c>
      <c r="G70" s="114">
        <v>-5104.5992000000006</v>
      </c>
      <c r="H70" s="114">
        <v>61982.972609999997</v>
      </c>
      <c r="I70" s="114">
        <v>-12011.7505</v>
      </c>
      <c r="J70" s="114">
        <v>-63792.54062</v>
      </c>
      <c r="K70" s="114">
        <v>-3813.1302400000004</v>
      </c>
    </row>
    <row r="71" spans="1:11" ht="15" customHeight="1">
      <c r="A71" s="115" t="s">
        <v>981</v>
      </c>
      <c r="B71" s="114">
        <v>-16814.31266</v>
      </c>
      <c r="C71" s="114">
        <v>-19952.124370000001</v>
      </c>
      <c r="D71" s="114">
        <v>21555.074410000001</v>
      </c>
      <c r="E71" s="114">
        <v>81061.893489999988</v>
      </c>
      <c r="F71" s="114">
        <v>5080.4631200000003</v>
      </c>
      <c r="G71" s="114">
        <v>-5175.8182000000006</v>
      </c>
      <c r="H71" s="114">
        <v>61925.295409999999</v>
      </c>
      <c r="I71" s="114">
        <v>-12018.83934</v>
      </c>
      <c r="J71" s="114">
        <v>-63844.662830000001</v>
      </c>
      <c r="K71" s="114">
        <v>-3825.0034799999999</v>
      </c>
    </row>
    <row r="72" spans="1:11" ht="15" customHeight="1">
      <c r="A72" s="115" t="s">
        <v>982</v>
      </c>
      <c r="B72" s="114">
        <v>60.869109999999999</v>
      </c>
      <c r="C72" s="114">
        <v>72.48</v>
      </c>
      <c r="D72" s="114">
        <v>121.57438</v>
      </c>
      <c r="E72" s="114">
        <v>114.13719</v>
      </c>
      <c r="F72" s="114">
        <v>118.51401</v>
      </c>
      <c r="G72" s="114">
        <v>71.218999999999994</v>
      </c>
      <c r="H72" s="114">
        <v>57.677199999999999</v>
      </c>
      <c r="I72" s="114">
        <v>7.0888400000000003</v>
      </c>
      <c r="J72" s="114">
        <v>52.122210000000003</v>
      </c>
      <c r="K72" s="114">
        <v>11.873239999999999</v>
      </c>
    </row>
    <row r="73" spans="1:11" ht="15" customHeight="1">
      <c r="A73" s="147" t="s">
        <v>633</v>
      </c>
      <c r="B73" s="114">
        <v>16754.34835</v>
      </c>
      <c r="C73" s="114">
        <v>20368.164670000002</v>
      </c>
      <c r="D73" s="114">
        <v>-21991.51828</v>
      </c>
      <c r="E73" s="114">
        <v>-81144.871310000002</v>
      </c>
      <c r="F73" s="114">
        <v>-5128.2146199999997</v>
      </c>
      <c r="G73" s="114">
        <v>5154.9114</v>
      </c>
      <c r="H73" s="114">
        <v>-62170.648959999999</v>
      </c>
      <c r="I73" s="114">
        <v>11997.67416</v>
      </c>
      <c r="J73" s="114">
        <v>63652.662189999995</v>
      </c>
      <c r="K73" s="114">
        <v>3786.3799800000002</v>
      </c>
    </row>
    <row r="74" spans="1:11" ht="15" customHeight="1">
      <c r="A74" s="147" t="s">
        <v>1314</v>
      </c>
      <c r="B74" s="114">
        <v>16872.264420000003</v>
      </c>
      <c r="C74" s="114">
        <v>20438.844120000002</v>
      </c>
      <c r="D74" s="114">
        <v>-21866.65136</v>
      </c>
      <c r="E74" s="114">
        <v>-81028.233240000001</v>
      </c>
      <c r="F74" s="114">
        <v>-5011.3729599999997</v>
      </c>
      <c r="G74" s="114">
        <v>5225.4042499999996</v>
      </c>
      <c r="H74" s="114">
        <v>-62117.076159999997</v>
      </c>
      <c r="I74" s="114">
        <v>12002.228640000001</v>
      </c>
      <c r="J74" s="114">
        <v>63691.617039999997</v>
      </c>
      <c r="K74" s="114">
        <v>3796.5800099999997</v>
      </c>
    </row>
    <row r="75" spans="1:11" ht="15" customHeight="1">
      <c r="A75" s="148" t="s">
        <v>436</v>
      </c>
      <c r="B75" s="114">
        <v>-117.91607</v>
      </c>
      <c r="C75" s="114">
        <v>-70.679450000000003</v>
      </c>
      <c r="D75" s="114">
        <v>-124.86691999999999</v>
      </c>
      <c r="E75" s="114">
        <v>-116.63807000000001</v>
      </c>
      <c r="F75" s="114">
        <v>-116.84166</v>
      </c>
      <c r="G75" s="114">
        <v>-70.492850000000004</v>
      </c>
      <c r="H75" s="114">
        <v>-53.572800000000001</v>
      </c>
      <c r="I75" s="114">
        <v>-4.5544799999999999</v>
      </c>
      <c r="J75" s="114">
        <v>-38.95485</v>
      </c>
      <c r="K75" s="114">
        <v>-10.20003</v>
      </c>
    </row>
    <row r="76" spans="1:11" ht="15" customHeight="1">
      <c r="A76" s="147" t="s">
        <v>634</v>
      </c>
      <c r="B76" s="114">
        <v>104459.12487</v>
      </c>
      <c r="C76" s="114">
        <v>114266.27511</v>
      </c>
      <c r="D76" s="114">
        <v>175805.56565</v>
      </c>
      <c r="E76" s="114">
        <v>185028.89551</v>
      </c>
      <c r="F76" s="114">
        <v>162536.25578000001</v>
      </c>
      <c r="G76" s="114">
        <v>202713.62161</v>
      </c>
      <c r="H76" s="114">
        <v>163999.84815000001</v>
      </c>
      <c r="I76" s="114">
        <v>37351.8387</v>
      </c>
      <c r="J76" s="114">
        <v>231181.36705</v>
      </c>
      <c r="K76" s="114">
        <v>29608.412809999998</v>
      </c>
    </row>
    <row r="77" spans="1:11" ht="15" customHeight="1">
      <c r="A77" s="149" t="s">
        <v>972</v>
      </c>
      <c r="B77" s="114">
        <v>0</v>
      </c>
      <c r="C77" s="114">
        <v>0</v>
      </c>
      <c r="D77" s="114">
        <v>0</v>
      </c>
      <c r="E77" s="114">
        <v>1.81002</v>
      </c>
      <c r="F77" s="114">
        <v>2.8730300000000004</v>
      </c>
      <c r="G77" s="114">
        <v>0</v>
      </c>
      <c r="H77" s="114">
        <v>0</v>
      </c>
      <c r="I77" s="114">
        <v>0</v>
      </c>
      <c r="J77" s="114">
        <v>0</v>
      </c>
      <c r="K77" s="114">
        <v>0</v>
      </c>
    </row>
    <row r="78" spans="1:11" ht="15" customHeight="1">
      <c r="A78" s="117" t="s">
        <v>635</v>
      </c>
      <c r="B78" s="114">
        <v>104459.12487</v>
      </c>
      <c r="C78" s="114">
        <v>114266.27511</v>
      </c>
      <c r="D78" s="114">
        <v>175805.56565</v>
      </c>
      <c r="E78" s="114">
        <v>185030.70553000001</v>
      </c>
      <c r="F78" s="114">
        <v>162539.12880999999</v>
      </c>
      <c r="G78" s="114">
        <v>202713.62161</v>
      </c>
      <c r="H78" s="114">
        <v>163999.84815000001</v>
      </c>
      <c r="I78" s="114">
        <v>37351.8387</v>
      </c>
      <c r="J78" s="114">
        <v>231181.36705</v>
      </c>
      <c r="K78" s="114">
        <v>29608.412809999998</v>
      </c>
    </row>
    <row r="79" spans="1:11" ht="15" customHeight="1">
      <c r="A79" s="116" t="s">
        <v>636</v>
      </c>
      <c r="B79" s="114">
        <v>1156.52244</v>
      </c>
      <c r="C79" s="114">
        <v>0</v>
      </c>
      <c r="D79" s="114">
        <v>-243.779</v>
      </c>
      <c r="E79" s="114">
        <v>0</v>
      </c>
      <c r="F79" s="114">
        <v>0</v>
      </c>
      <c r="G79" s="114">
        <v>0</v>
      </c>
      <c r="H79" s="114">
        <v>0</v>
      </c>
      <c r="I79" s="114">
        <v>0</v>
      </c>
      <c r="J79" s="114">
        <v>2634.23873</v>
      </c>
      <c r="K79" s="114">
        <v>0</v>
      </c>
    </row>
    <row r="80" spans="1:11" ht="15" customHeight="1">
      <c r="A80" s="147" t="s">
        <v>637</v>
      </c>
      <c r="B80" s="114">
        <v>105615.64731</v>
      </c>
      <c r="C80" s="114">
        <v>114266.27511</v>
      </c>
      <c r="D80" s="114">
        <v>175561.78664999999</v>
      </c>
      <c r="E80" s="114">
        <v>185030.70553000001</v>
      </c>
      <c r="F80" s="114">
        <v>162539.12880999999</v>
      </c>
      <c r="G80" s="114">
        <v>202713.62161</v>
      </c>
      <c r="H80" s="114">
        <v>163999.84815000001</v>
      </c>
      <c r="I80" s="114">
        <v>37351.8387</v>
      </c>
      <c r="J80" s="114">
        <v>233815.60578000001</v>
      </c>
      <c r="K80" s="114">
        <v>29608.412809999998</v>
      </c>
    </row>
    <row r="81" spans="1:11" ht="15" customHeight="1">
      <c r="A81" s="116" t="s">
        <v>638</v>
      </c>
      <c r="B81" s="114">
        <v>0</v>
      </c>
      <c r="C81" s="114">
        <v>0</v>
      </c>
      <c r="D81" s="114">
        <v>0</v>
      </c>
      <c r="E81" s="114">
        <v>0</v>
      </c>
      <c r="F81" s="114">
        <v>0</v>
      </c>
      <c r="G81" s="114">
        <v>0</v>
      </c>
      <c r="H81" s="114">
        <v>0</v>
      </c>
      <c r="I81" s="114">
        <v>0</v>
      </c>
      <c r="J81" s="114">
        <v>0</v>
      </c>
      <c r="K81" s="114">
        <v>0</v>
      </c>
    </row>
    <row r="82" spans="1:11" ht="15" customHeight="1">
      <c r="A82" s="147" t="s">
        <v>639</v>
      </c>
      <c r="B82" s="114">
        <v>105615.64731</v>
      </c>
      <c r="C82" s="114">
        <v>114266.27511</v>
      </c>
      <c r="D82" s="114">
        <v>175561.78664999999</v>
      </c>
      <c r="E82" s="114">
        <v>185030.70553000001</v>
      </c>
      <c r="F82" s="114">
        <v>162539.12880999999</v>
      </c>
      <c r="G82" s="114">
        <v>202713.62161</v>
      </c>
      <c r="H82" s="114">
        <v>163999.84815000001</v>
      </c>
      <c r="I82" s="114">
        <v>37351.8387</v>
      </c>
      <c r="J82" s="114">
        <v>233815.60578000001</v>
      </c>
      <c r="K82" s="114">
        <v>29608.412809999998</v>
      </c>
    </row>
    <row r="83" spans="1:11" ht="15" customHeight="1" thickBot="1">
      <c r="A83" s="116" t="s">
        <v>640</v>
      </c>
      <c r="B83" s="114">
        <v>-37815.728999999999</v>
      </c>
      <c r="C83" s="114">
        <v>-40858.896000000001</v>
      </c>
      <c r="D83" s="114">
        <v>-75951.611999999994</v>
      </c>
      <c r="E83" s="114">
        <v>-81220.831999999995</v>
      </c>
      <c r="F83" s="114">
        <v>-68334.48</v>
      </c>
      <c r="G83" s="114">
        <v>-91583.449900000007</v>
      </c>
      <c r="H83" s="114">
        <v>-81489.2</v>
      </c>
      <c r="I83" s="114">
        <v>-18449.202000000001</v>
      </c>
      <c r="J83" s="114">
        <v>-118482.73</v>
      </c>
      <c r="K83" s="114">
        <v>-14804.208000000001</v>
      </c>
    </row>
    <row r="84" spans="1:11" ht="15" customHeight="1" thickTop="1" thickBot="1">
      <c r="A84" s="394" t="s">
        <v>641</v>
      </c>
      <c r="B84" s="395">
        <v>67799.918310000008</v>
      </c>
      <c r="C84" s="395">
        <v>73407.379109999994</v>
      </c>
      <c r="D84" s="395">
        <v>99610.174650000001</v>
      </c>
      <c r="E84" s="395">
        <v>103809.87353</v>
      </c>
      <c r="F84" s="395">
        <v>94204.648809999999</v>
      </c>
      <c r="G84" s="395">
        <v>111130.17171</v>
      </c>
      <c r="H84" s="395">
        <v>82510.648150000008</v>
      </c>
      <c r="I84" s="395">
        <v>18902.636699999999</v>
      </c>
      <c r="J84" s="395">
        <v>115332.87578</v>
      </c>
      <c r="K84" s="395">
        <v>14804.204810000001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4" t="s">
        <v>442</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15" customHeight="1">
      <c r="A3" s="745" t="s">
        <v>647</v>
      </c>
      <c r="B3" s="745"/>
      <c r="C3" s="745"/>
      <c r="D3" s="745"/>
      <c r="E3" s="745"/>
      <c r="F3" s="745"/>
      <c r="G3" s="745"/>
      <c r="H3" s="745"/>
      <c r="I3" s="745"/>
      <c r="J3" s="745"/>
      <c r="K3" s="745"/>
    </row>
    <row r="4" spans="1:11" ht="30" customHeight="1">
      <c r="A4" s="746" t="s">
        <v>515</v>
      </c>
      <c r="B4" s="746"/>
      <c r="C4" s="746"/>
      <c r="D4" s="746"/>
      <c r="E4" s="746"/>
      <c r="F4" s="746"/>
      <c r="G4" s="746"/>
      <c r="H4" s="746"/>
      <c r="I4" s="746"/>
      <c r="J4" s="746"/>
      <c r="K4" s="746"/>
    </row>
    <row r="5" spans="1:11" ht="3.75" customHeight="1" thickBot="1">
      <c r="K5" s="14"/>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7223308.3173700003</v>
      </c>
      <c r="C7" s="395">
        <v>7842731.3683599997</v>
      </c>
      <c r="D7" s="395">
        <v>9235270.4148399998</v>
      </c>
      <c r="E7" s="395">
        <v>10253531.655440001</v>
      </c>
      <c r="F7" s="395">
        <v>10538299.414940001</v>
      </c>
      <c r="G7" s="395">
        <v>11107875.534559999</v>
      </c>
      <c r="H7" s="395">
        <v>11882423.19973</v>
      </c>
      <c r="I7" s="395">
        <v>11895700.55164</v>
      </c>
      <c r="J7" s="395">
        <v>12358505.800299998</v>
      </c>
      <c r="K7" s="395">
        <v>12412526.308259999</v>
      </c>
    </row>
    <row r="8" spans="1:11" s="16" customFormat="1" ht="15" customHeight="1" thickTop="1">
      <c r="A8" s="147" t="s">
        <v>162</v>
      </c>
      <c r="B8" s="114">
        <v>897949.87373999995</v>
      </c>
      <c r="C8" s="114">
        <v>975643.83765</v>
      </c>
      <c r="D8" s="114">
        <v>881227.46496000001</v>
      </c>
      <c r="E8" s="114">
        <v>1091391.3767899999</v>
      </c>
      <c r="F8" s="114">
        <v>1084039.86048</v>
      </c>
      <c r="G8" s="114">
        <v>1169392.3503699999</v>
      </c>
      <c r="H8" s="114">
        <v>1528196.3073900002</v>
      </c>
      <c r="I8" s="114">
        <v>1485792.6875400001</v>
      </c>
      <c r="J8" s="114">
        <v>1280264.2090699999</v>
      </c>
      <c r="K8" s="114">
        <v>1088600.9336700002</v>
      </c>
    </row>
    <row r="9" spans="1:11" s="16" customFormat="1" ht="15" customHeight="1">
      <c r="A9" s="147" t="s">
        <v>171</v>
      </c>
      <c r="B9" s="114">
        <v>1338002.37087</v>
      </c>
      <c r="C9" s="114">
        <v>1074834.42805</v>
      </c>
      <c r="D9" s="114">
        <v>1600733.6845999998</v>
      </c>
      <c r="E9" s="114">
        <v>1682069.7639600001</v>
      </c>
      <c r="F9" s="114">
        <v>1220596.2469600001</v>
      </c>
      <c r="G9" s="114">
        <v>987565.80467999994</v>
      </c>
      <c r="H9" s="114">
        <v>921771.61235000007</v>
      </c>
      <c r="I9" s="114">
        <v>1062940.46805</v>
      </c>
      <c r="J9" s="114">
        <v>1022775.52862</v>
      </c>
      <c r="K9" s="114">
        <v>1080400.7309900001</v>
      </c>
    </row>
    <row r="10" spans="1:11" s="16" customFormat="1" ht="15" customHeight="1">
      <c r="A10" s="147" t="s">
        <v>180</v>
      </c>
      <c r="B10" s="114">
        <v>4820726.0470600007</v>
      </c>
      <c r="C10" s="114">
        <v>5586924.29801</v>
      </c>
      <c r="D10" s="114">
        <v>6523537.0690900004</v>
      </c>
      <c r="E10" s="114">
        <v>7084655.6577299992</v>
      </c>
      <c r="F10" s="114">
        <v>7770232.8568700003</v>
      </c>
      <c r="G10" s="114">
        <v>8316734.6212399993</v>
      </c>
      <c r="H10" s="114">
        <v>8590879.5456499998</v>
      </c>
      <c r="I10" s="114">
        <v>8504529.5561500005</v>
      </c>
      <c r="J10" s="114">
        <v>9023484.7857299987</v>
      </c>
      <c r="K10" s="114">
        <v>9114396.2794799991</v>
      </c>
    </row>
    <row r="11" spans="1:11" s="16" customFormat="1" ht="15" customHeight="1">
      <c r="A11" s="148" t="s">
        <v>585</v>
      </c>
      <c r="B11" s="114">
        <v>4850331.6453599995</v>
      </c>
      <c r="C11" s="114">
        <v>5617567.9817599999</v>
      </c>
      <c r="D11" s="114">
        <v>6557454.6520600002</v>
      </c>
      <c r="E11" s="114">
        <v>7114552.6969799995</v>
      </c>
      <c r="F11" s="114">
        <v>7790039.4369099997</v>
      </c>
      <c r="G11" s="114">
        <v>8318955.2788399998</v>
      </c>
      <c r="H11" s="114">
        <v>8329562.4731899993</v>
      </c>
      <c r="I11" s="114">
        <v>8211285.8135500001</v>
      </c>
      <c r="J11" s="114">
        <v>8622399.8933700006</v>
      </c>
      <c r="K11" s="114">
        <v>8699214.6555700004</v>
      </c>
    </row>
    <row r="12" spans="1:11" s="16" customFormat="1" ht="15" customHeight="1">
      <c r="A12" s="148" t="s">
        <v>586</v>
      </c>
      <c r="B12" s="114">
        <v>4764561.2368999999</v>
      </c>
      <c r="C12" s="114">
        <v>5443248.7034099996</v>
      </c>
      <c r="D12" s="114">
        <v>6382989.2288599992</v>
      </c>
      <c r="E12" s="114">
        <v>6923968.0471299998</v>
      </c>
      <c r="F12" s="114">
        <v>7561448.3668999998</v>
      </c>
      <c r="G12" s="114">
        <v>7775482.71416</v>
      </c>
      <c r="H12" s="114">
        <v>7920920.9096499998</v>
      </c>
      <c r="I12" s="114">
        <v>7810499.3433599994</v>
      </c>
      <c r="J12" s="114">
        <v>6628435.7765699998</v>
      </c>
      <c r="K12" s="114">
        <v>6542385.6894799992</v>
      </c>
    </row>
    <row r="13" spans="1:11" s="16" customFormat="1" ht="15" customHeight="1">
      <c r="A13" s="148" t="s">
        <v>587</v>
      </c>
      <c r="B13" s="114">
        <v>85770.408459999991</v>
      </c>
      <c r="C13" s="114">
        <v>174319.27835000001</v>
      </c>
      <c r="D13" s="114">
        <v>174465.42319999999</v>
      </c>
      <c r="E13" s="114">
        <v>190584.64984999999</v>
      </c>
      <c r="F13" s="114">
        <v>228591.07001</v>
      </c>
      <c r="G13" s="114">
        <v>543472.56467999995</v>
      </c>
      <c r="H13" s="114">
        <v>408641.56354</v>
      </c>
      <c r="I13" s="114">
        <v>400786.47019000002</v>
      </c>
      <c r="J13" s="114">
        <v>1993964.1168</v>
      </c>
      <c r="K13" s="114">
        <v>2156828.9660900002</v>
      </c>
    </row>
    <row r="14" spans="1:11" s="16" customFormat="1" ht="15" customHeight="1">
      <c r="A14" s="148" t="s">
        <v>588</v>
      </c>
      <c r="B14" s="114">
        <v>12668.696840000001</v>
      </c>
      <c r="C14" s="114">
        <v>23989.08596</v>
      </c>
      <c r="D14" s="114">
        <v>19524.553449999999</v>
      </c>
      <c r="E14" s="114">
        <v>31371.718129999997</v>
      </c>
      <c r="F14" s="114">
        <v>31207.318629999998</v>
      </c>
      <c r="G14" s="114">
        <v>35031.550579999996</v>
      </c>
      <c r="H14" s="114">
        <v>12952.499310000001</v>
      </c>
      <c r="I14" s="114">
        <v>22107.118670000003</v>
      </c>
      <c r="J14" s="114">
        <v>58198.664899999996</v>
      </c>
      <c r="K14" s="114">
        <v>41530.890119999996</v>
      </c>
    </row>
    <row r="15" spans="1:11" s="16" customFormat="1" ht="15" customHeight="1">
      <c r="A15" s="148" t="s">
        <v>589</v>
      </c>
      <c r="B15" s="114">
        <v>11854.44859</v>
      </c>
      <c r="C15" s="114">
        <v>21233.137620000001</v>
      </c>
      <c r="D15" s="114">
        <v>16597.17123</v>
      </c>
      <c r="E15" s="114">
        <v>24516.231319999999</v>
      </c>
      <c r="F15" s="114">
        <v>24590.347559999998</v>
      </c>
      <c r="G15" s="114">
        <v>26163.190170000002</v>
      </c>
      <c r="H15" s="114">
        <v>10123.31616</v>
      </c>
      <c r="I15" s="114">
        <v>15245.89106</v>
      </c>
      <c r="J15" s="114">
        <v>32613.480050000002</v>
      </c>
      <c r="K15" s="114">
        <v>21591.570769999998</v>
      </c>
    </row>
    <row r="16" spans="1:11" s="16" customFormat="1" ht="15" customHeight="1">
      <c r="A16" s="148" t="s">
        <v>590</v>
      </c>
      <c r="B16" s="114">
        <v>814.24824999999998</v>
      </c>
      <c r="C16" s="114">
        <v>2755.9483399999999</v>
      </c>
      <c r="D16" s="114">
        <v>2927.3822200000004</v>
      </c>
      <c r="E16" s="114">
        <v>6855.4868099999994</v>
      </c>
      <c r="F16" s="114">
        <v>6616.9710700000005</v>
      </c>
      <c r="G16" s="114">
        <v>8868.3604099999993</v>
      </c>
      <c r="H16" s="114">
        <v>2829.1831499999998</v>
      </c>
      <c r="I16" s="114">
        <v>6861.2276099999999</v>
      </c>
      <c r="J16" s="114">
        <v>25585.184850000001</v>
      </c>
      <c r="K16" s="114">
        <v>19939.319350000002</v>
      </c>
    </row>
    <row r="17" spans="1:11" s="16" customFormat="1" ht="15" customHeight="1">
      <c r="A17" s="148" t="s">
        <v>591</v>
      </c>
      <c r="B17" s="114">
        <v>52509.15322</v>
      </c>
      <c r="C17" s="114">
        <v>58235.36608</v>
      </c>
      <c r="D17" s="114">
        <v>76135.38291</v>
      </c>
      <c r="E17" s="114">
        <v>83348.606569999989</v>
      </c>
      <c r="F17" s="114">
        <v>94769.83438</v>
      </c>
      <c r="G17" s="114">
        <v>100682.64201000001</v>
      </c>
      <c r="H17" s="114">
        <v>99996.51367</v>
      </c>
      <c r="I17" s="114">
        <v>96894.593900000007</v>
      </c>
      <c r="J17" s="114">
        <v>103518.38303</v>
      </c>
      <c r="K17" s="114">
        <v>112751.92875000001</v>
      </c>
    </row>
    <row r="18" spans="1:11" s="16" customFormat="1" ht="15" customHeight="1">
      <c r="A18" s="148" t="s">
        <v>592</v>
      </c>
      <c r="B18" s="114">
        <v>48407.304689999997</v>
      </c>
      <c r="C18" s="114">
        <v>55099.944069999998</v>
      </c>
      <c r="D18" s="114">
        <v>61806.025350000004</v>
      </c>
      <c r="E18" s="114">
        <v>63989.835290000003</v>
      </c>
      <c r="F18" s="114">
        <v>64721.410779999998</v>
      </c>
      <c r="G18" s="114">
        <v>65923.741580000002</v>
      </c>
      <c r="H18" s="114">
        <v>62714.432509999999</v>
      </c>
      <c r="I18" s="114">
        <v>60728.777740000005</v>
      </c>
      <c r="J18" s="114">
        <v>54316.111840000005</v>
      </c>
      <c r="K18" s="114">
        <v>57613.849579999995</v>
      </c>
    </row>
    <row r="19" spans="1:11" s="16" customFormat="1" ht="15" customHeight="1">
      <c r="A19" s="148" t="s">
        <v>593</v>
      </c>
      <c r="B19" s="114">
        <v>4101.8485300000002</v>
      </c>
      <c r="C19" s="114">
        <v>3135.4220099999998</v>
      </c>
      <c r="D19" s="114">
        <v>14329.35756</v>
      </c>
      <c r="E19" s="114">
        <v>19358.771280000001</v>
      </c>
      <c r="F19" s="114">
        <v>30048.423600000002</v>
      </c>
      <c r="G19" s="114">
        <v>34758.900430000002</v>
      </c>
      <c r="H19" s="114">
        <v>37282.081159999994</v>
      </c>
      <c r="I19" s="114">
        <v>36165.816159999995</v>
      </c>
      <c r="J19" s="114">
        <v>49202.271189999999</v>
      </c>
      <c r="K19" s="114">
        <v>55138.079170000005</v>
      </c>
    </row>
    <row r="20" spans="1:11" s="16" customFormat="1" ht="15" customHeight="1">
      <c r="A20" s="148" t="s">
        <v>193</v>
      </c>
      <c r="B20" s="114">
        <v>49778.598229999996</v>
      </c>
      <c r="C20" s="114">
        <v>55156.156069999997</v>
      </c>
      <c r="D20" s="114">
        <v>63560.720630000003</v>
      </c>
      <c r="E20" s="114">
        <v>66983.575440000001</v>
      </c>
      <c r="F20" s="114">
        <v>72981.89304000001</v>
      </c>
      <c r="G20" s="114">
        <v>89913.244780000008</v>
      </c>
      <c r="H20" s="114">
        <v>385225.53942000004</v>
      </c>
      <c r="I20" s="114">
        <v>407648.50511000003</v>
      </c>
      <c r="J20" s="114">
        <v>502398.82581000001</v>
      </c>
      <c r="K20" s="114">
        <v>515042.20209999999</v>
      </c>
    </row>
    <row r="21" spans="1:11" s="16" customFormat="1" ht="15" customHeight="1">
      <c r="A21" s="148" t="s">
        <v>594</v>
      </c>
      <c r="B21" s="114">
        <v>-144562.04659000001</v>
      </c>
      <c r="C21" s="114">
        <v>-168024.29186000003</v>
      </c>
      <c r="D21" s="114">
        <v>-193138.23996000001</v>
      </c>
      <c r="E21" s="114">
        <v>-211600.93938999998</v>
      </c>
      <c r="F21" s="114">
        <v>-218765.62609000001</v>
      </c>
      <c r="G21" s="114">
        <v>-227848.09497000001</v>
      </c>
      <c r="H21" s="114">
        <v>-236857.47993999999</v>
      </c>
      <c r="I21" s="114">
        <v>-233406.47508</v>
      </c>
      <c r="J21" s="114">
        <v>-263030.98138000001</v>
      </c>
      <c r="K21" s="114">
        <v>-254143.39705999999</v>
      </c>
    </row>
    <row r="22" spans="1:11" s="16" customFormat="1" ht="15" customHeight="1">
      <c r="A22" s="147" t="s">
        <v>206</v>
      </c>
      <c r="B22" s="114">
        <v>50201.881430000001</v>
      </c>
      <c r="C22" s="114">
        <v>68217.99179</v>
      </c>
      <c r="D22" s="114">
        <v>71151.329769999997</v>
      </c>
      <c r="E22" s="114">
        <v>96586.277050000004</v>
      </c>
      <c r="F22" s="114">
        <v>117490.71656</v>
      </c>
      <c r="G22" s="114">
        <v>100538.53173</v>
      </c>
      <c r="H22" s="114">
        <v>152801.56822999998</v>
      </c>
      <c r="I22" s="114">
        <v>152493.8628</v>
      </c>
      <c r="J22" s="114">
        <v>161168.63467</v>
      </c>
      <c r="K22" s="114">
        <v>163647.13443000001</v>
      </c>
    </row>
    <row r="23" spans="1:11" s="16" customFormat="1" ht="15" customHeight="1">
      <c r="A23" s="147" t="s">
        <v>212</v>
      </c>
      <c r="B23" s="114">
        <v>107.37781</v>
      </c>
      <c r="C23" s="114">
        <v>802.87522999999999</v>
      </c>
      <c r="D23" s="114">
        <v>774.5249399999999</v>
      </c>
      <c r="E23" s="114">
        <v>217.45935</v>
      </c>
      <c r="F23" s="114">
        <v>14702.92633</v>
      </c>
      <c r="G23" s="114">
        <v>4377.7575199999992</v>
      </c>
      <c r="H23" s="114">
        <v>2249.8952999999997</v>
      </c>
      <c r="I23" s="114">
        <v>2533.8926099999999</v>
      </c>
      <c r="J23" s="114">
        <v>3022.4547200000002</v>
      </c>
      <c r="K23" s="114">
        <v>3505.7895899999999</v>
      </c>
    </row>
    <row r="24" spans="1:11" s="16" customFormat="1" ht="15" customHeight="1">
      <c r="A24" s="147" t="s">
        <v>595</v>
      </c>
      <c r="B24" s="114">
        <v>5561.5434800000003</v>
      </c>
      <c r="C24" s="114">
        <v>6145.9994800000004</v>
      </c>
      <c r="D24" s="114">
        <v>7406.5659599999999</v>
      </c>
      <c r="E24" s="114">
        <v>109452.79794</v>
      </c>
      <c r="F24" s="114">
        <v>145815.33447999999</v>
      </c>
      <c r="G24" s="114">
        <v>291744.09567000001</v>
      </c>
      <c r="H24" s="114">
        <v>451175.23726999998</v>
      </c>
      <c r="I24" s="114">
        <v>473932.26201000001</v>
      </c>
      <c r="J24" s="114">
        <v>627789.64877999993</v>
      </c>
      <c r="K24" s="114">
        <v>724833.41828999994</v>
      </c>
    </row>
    <row r="25" spans="1:11" s="16" customFormat="1" ht="15" customHeight="1">
      <c r="A25" s="147" t="s">
        <v>223</v>
      </c>
      <c r="B25" s="114">
        <v>95026.110610000003</v>
      </c>
      <c r="C25" s="114">
        <v>109212.29884999999</v>
      </c>
      <c r="D25" s="114">
        <v>119937.14044</v>
      </c>
      <c r="E25" s="114">
        <v>125444.43909999999</v>
      </c>
      <c r="F25" s="114">
        <v>136357.38650999998</v>
      </c>
      <c r="G25" s="114">
        <v>183327.78938</v>
      </c>
      <c r="H25" s="114">
        <v>189127.1029</v>
      </c>
      <c r="I25" s="114">
        <v>187245.78331999999</v>
      </c>
      <c r="J25" s="114">
        <v>197109.32596000002</v>
      </c>
      <c r="K25" s="114">
        <v>194782.14716999998</v>
      </c>
    </row>
    <row r="26" spans="1:11" s="16" customFormat="1" ht="15" customHeight="1">
      <c r="A26" s="147" t="s">
        <v>596</v>
      </c>
      <c r="B26" s="114">
        <v>15733.112369999999</v>
      </c>
      <c r="C26" s="114">
        <v>20949.639300000003</v>
      </c>
      <c r="D26" s="114">
        <v>30502.63508</v>
      </c>
      <c r="E26" s="114">
        <v>63713.883520000003</v>
      </c>
      <c r="F26" s="114">
        <v>49064.086750000002</v>
      </c>
      <c r="G26" s="114">
        <v>54194.58397</v>
      </c>
      <c r="H26" s="114">
        <v>46221.930639999999</v>
      </c>
      <c r="I26" s="114">
        <v>26232.03916</v>
      </c>
      <c r="J26" s="114">
        <v>42891.212749999999</v>
      </c>
      <c r="K26" s="114">
        <v>42359.874640000002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597</v>
      </c>
      <c r="B28" s="395">
        <v>6769528.1249599997</v>
      </c>
      <c r="C28" s="395">
        <v>7343811.2807799997</v>
      </c>
      <c r="D28" s="395">
        <v>8680731.9509999994</v>
      </c>
      <c r="E28" s="395">
        <v>9627167.1735499986</v>
      </c>
      <c r="F28" s="395">
        <v>9861719.1519900002</v>
      </c>
      <c r="G28" s="395">
        <v>10371930.459100001</v>
      </c>
      <c r="H28" s="395">
        <v>11130604.68266</v>
      </c>
      <c r="I28" s="395">
        <v>11138513.660799999</v>
      </c>
      <c r="J28" s="395">
        <v>11531488.74546</v>
      </c>
      <c r="K28" s="395">
        <v>11599144.142589999</v>
      </c>
    </row>
    <row r="29" spans="1:11" s="16" customFormat="1" ht="15" customHeight="1" thickTop="1">
      <c r="A29" s="147" t="s">
        <v>598</v>
      </c>
      <c r="B29" s="114">
        <v>5973126.0757100005</v>
      </c>
      <c r="C29" s="114">
        <v>6453670.8342700005</v>
      </c>
      <c r="D29" s="114">
        <v>7431700.9958100002</v>
      </c>
      <c r="E29" s="114">
        <v>8203038.6017399998</v>
      </c>
      <c r="F29" s="114">
        <v>8281147.6344300006</v>
      </c>
      <c r="G29" s="114">
        <v>8364578.02563</v>
      </c>
      <c r="H29" s="114">
        <v>8812392.2032900006</v>
      </c>
      <c r="I29" s="114">
        <v>8731251.1020899992</v>
      </c>
      <c r="J29" s="114">
        <v>8974598.0903899986</v>
      </c>
      <c r="K29" s="114">
        <v>9009642.9727099985</v>
      </c>
    </row>
    <row r="30" spans="1:11" s="16" customFormat="1" ht="15" customHeight="1">
      <c r="A30" s="148" t="s">
        <v>599</v>
      </c>
      <c r="B30" s="114">
        <v>1028010.2229500001</v>
      </c>
      <c r="C30" s="114">
        <v>1315468.93802</v>
      </c>
      <c r="D30" s="114">
        <v>1435862.49223</v>
      </c>
      <c r="E30" s="114">
        <v>1285123.3313499999</v>
      </c>
      <c r="F30" s="114">
        <v>1375349.7096199999</v>
      </c>
      <c r="G30" s="114">
        <v>1060864.4136300001</v>
      </c>
      <c r="H30" s="114">
        <v>1251795.5850899999</v>
      </c>
      <c r="I30" s="114">
        <v>1206448.5557299999</v>
      </c>
      <c r="J30" s="114">
        <v>1294791.6651400002</v>
      </c>
      <c r="K30" s="114">
        <v>1241841.8204699999</v>
      </c>
    </row>
    <row r="31" spans="1:11" s="16" customFormat="1" ht="15" customHeight="1">
      <c r="A31" s="148" t="s">
        <v>600</v>
      </c>
      <c r="B31" s="114">
        <v>1362471.05067</v>
      </c>
      <c r="C31" s="114">
        <v>1585340.17866</v>
      </c>
      <c r="D31" s="114">
        <v>1731606.61301</v>
      </c>
      <c r="E31" s="114">
        <v>1763928.1807200001</v>
      </c>
      <c r="F31" s="114">
        <v>1765670.4951099998</v>
      </c>
      <c r="G31" s="114">
        <v>1552488.8249100002</v>
      </c>
      <c r="H31" s="114">
        <v>1565335.0885399999</v>
      </c>
      <c r="I31" s="114">
        <v>1588758.1885299999</v>
      </c>
      <c r="J31" s="114">
        <v>1620178.86732</v>
      </c>
      <c r="K31" s="114">
        <v>1652942.956</v>
      </c>
    </row>
    <row r="32" spans="1:11" s="16" customFormat="1" ht="15" customHeight="1">
      <c r="A32" s="148" t="s">
        <v>601</v>
      </c>
      <c r="B32" s="114">
        <v>120810.28158</v>
      </c>
      <c r="C32" s="114">
        <v>46620.450450000004</v>
      </c>
      <c r="D32" s="114">
        <v>25154.70318</v>
      </c>
      <c r="E32" s="114">
        <v>22135.81322</v>
      </c>
      <c r="F32" s="114">
        <v>16021.18326</v>
      </c>
      <c r="G32" s="114">
        <v>5099.9520899999998</v>
      </c>
      <c r="H32" s="114">
        <v>4610.6847400000006</v>
      </c>
      <c r="I32" s="114">
        <v>4444.4221200000002</v>
      </c>
      <c r="J32" s="114">
        <v>3523.8932999999997</v>
      </c>
      <c r="K32" s="114">
        <v>3523.94137</v>
      </c>
    </row>
    <row r="33" spans="1:11" s="16" customFormat="1" ht="15" customHeight="1">
      <c r="A33" s="148" t="s">
        <v>602</v>
      </c>
      <c r="B33" s="114">
        <v>74456.599900000001</v>
      </c>
      <c r="C33" s="114">
        <v>88427.482499999998</v>
      </c>
      <c r="D33" s="114">
        <v>81577.913680000012</v>
      </c>
      <c r="E33" s="114">
        <v>127668.30354000001</v>
      </c>
      <c r="F33" s="114">
        <v>145908.53308000002</v>
      </c>
      <c r="G33" s="114">
        <v>125665.55807</v>
      </c>
      <c r="H33" s="114">
        <v>111386.25168</v>
      </c>
      <c r="I33" s="114">
        <v>113382.62483</v>
      </c>
      <c r="J33" s="114">
        <v>154737.87958000001</v>
      </c>
      <c r="K33" s="114">
        <v>166445.44732000001</v>
      </c>
    </row>
    <row r="34" spans="1:11" s="16" customFormat="1" ht="15" customHeight="1">
      <c r="A34" s="148" t="s">
        <v>603</v>
      </c>
      <c r="B34" s="114">
        <v>3208242.70939</v>
      </c>
      <c r="C34" s="114">
        <v>3179102.3071500002</v>
      </c>
      <c r="D34" s="114">
        <v>3847708.9607699998</v>
      </c>
      <c r="E34" s="114">
        <v>4597529.1383400001</v>
      </c>
      <c r="F34" s="114">
        <v>4482922.1085100006</v>
      </c>
      <c r="G34" s="114">
        <v>4989532.0665899999</v>
      </c>
      <c r="H34" s="114">
        <v>5115903.8352899998</v>
      </c>
      <c r="I34" s="114">
        <v>5031887.5114500001</v>
      </c>
      <c r="J34" s="114">
        <v>5024884.6424799999</v>
      </c>
      <c r="K34" s="114">
        <v>5036217.9014999997</v>
      </c>
    </row>
    <row r="35" spans="1:11" s="16" customFormat="1" ht="15" customHeight="1">
      <c r="A35" s="148" t="s">
        <v>604</v>
      </c>
      <c r="B35" s="114">
        <v>179135.21122</v>
      </c>
      <c r="C35" s="114">
        <v>238711.47749000002</v>
      </c>
      <c r="D35" s="114">
        <v>309790.31293999997</v>
      </c>
      <c r="E35" s="114">
        <v>406653.83457000001</v>
      </c>
      <c r="F35" s="114">
        <v>495275.60485</v>
      </c>
      <c r="G35" s="114">
        <v>630927.21033999999</v>
      </c>
      <c r="H35" s="114">
        <v>763360.75795</v>
      </c>
      <c r="I35" s="114">
        <v>786329.7994299999</v>
      </c>
      <c r="J35" s="114">
        <v>876481.14257000003</v>
      </c>
      <c r="K35" s="114">
        <v>908670.90604999999</v>
      </c>
    </row>
    <row r="36" spans="1:11" s="16" customFormat="1" ht="15" customHeight="1">
      <c r="A36" s="147" t="s">
        <v>605</v>
      </c>
      <c r="B36" s="114">
        <v>299.78474999999997</v>
      </c>
      <c r="C36" s="114">
        <v>1006.40185</v>
      </c>
      <c r="D36" s="114">
        <v>1407.06782</v>
      </c>
      <c r="E36" s="114">
        <v>788.56786</v>
      </c>
      <c r="F36" s="114">
        <v>472.66217999999998</v>
      </c>
      <c r="G36" s="114">
        <v>482.48257000000001</v>
      </c>
      <c r="H36" s="114">
        <v>110821.98066</v>
      </c>
      <c r="I36" s="114">
        <v>82976.13463</v>
      </c>
      <c r="J36" s="114">
        <v>57232.572329999995</v>
      </c>
      <c r="K36" s="114">
        <v>27989.85183</v>
      </c>
    </row>
    <row r="37" spans="1:11" s="16" customFormat="1" ht="15" customHeight="1">
      <c r="A37" s="147" t="s">
        <v>606</v>
      </c>
      <c r="B37" s="114">
        <v>382489.65025999997</v>
      </c>
      <c r="C37" s="114">
        <v>411513.61619999999</v>
      </c>
      <c r="D37" s="114">
        <v>677231.78346000006</v>
      </c>
      <c r="E37" s="114">
        <v>877957.00421000004</v>
      </c>
      <c r="F37" s="114">
        <v>1020381.20667</v>
      </c>
      <c r="G37" s="114">
        <v>1499939.3615899999</v>
      </c>
      <c r="H37" s="114">
        <v>1463555.38451</v>
      </c>
      <c r="I37" s="114">
        <v>1543540.38433</v>
      </c>
      <c r="J37" s="114">
        <v>1838591.2217300001</v>
      </c>
      <c r="K37" s="114">
        <v>1850300.5599200001</v>
      </c>
    </row>
    <row r="38" spans="1:11" s="16" customFormat="1" ht="15" customHeight="1">
      <c r="A38" s="147" t="s">
        <v>607</v>
      </c>
      <c r="B38" s="114">
        <v>159346.66347999999</v>
      </c>
      <c r="C38" s="114">
        <v>170452.63537999999</v>
      </c>
      <c r="D38" s="114">
        <v>197332.48530999999</v>
      </c>
      <c r="E38" s="114">
        <v>215294.12547</v>
      </c>
      <c r="F38" s="114">
        <v>233424.46649000002</v>
      </c>
      <c r="G38" s="114">
        <v>215107.07136999999</v>
      </c>
      <c r="H38" s="114">
        <v>216643.55074999999</v>
      </c>
      <c r="I38" s="114">
        <v>248689.68153</v>
      </c>
      <c r="J38" s="114">
        <v>223583.20872</v>
      </c>
      <c r="K38" s="114">
        <v>274240.68223000003</v>
      </c>
    </row>
    <row r="39" spans="1:11" s="16" customFormat="1" ht="15" customHeight="1">
      <c r="A39" s="147" t="s">
        <v>277</v>
      </c>
      <c r="B39" s="114">
        <v>73810.89516</v>
      </c>
      <c r="C39" s="114">
        <v>80658.394540000008</v>
      </c>
      <c r="D39" s="114">
        <v>88561.332730000009</v>
      </c>
      <c r="E39" s="114">
        <v>86152.372739999992</v>
      </c>
      <c r="F39" s="114">
        <v>90597.630310000008</v>
      </c>
      <c r="G39" s="114">
        <v>99541.223180000001</v>
      </c>
      <c r="H39" s="114">
        <v>104394.77972000001</v>
      </c>
      <c r="I39" s="114">
        <v>103207.22433</v>
      </c>
      <c r="J39" s="114">
        <v>108268.08991</v>
      </c>
      <c r="K39" s="114">
        <v>109325.44811</v>
      </c>
    </row>
    <row r="40" spans="1:11" s="16" customFormat="1" ht="15" customHeight="1">
      <c r="A40" s="147" t="s">
        <v>283</v>
      </c>
      <c r="B40" s="114">
        <v>0</v>
      </c>
      <c r="C40" s="114">
        <v>0</v>
      </c>
      <c r="D40" s="114">
        <v>0</v>
      </c>
      <c r="E40" s="114">
        <v>0</v>
      </c>
      <c r="F40" s="114">
        <v>0</v>
      </c>
      <c r="G40" s="114">
        <v>0</v>
      </c>
      <c r="H40" s="114">
        <v>129104.3</v>
      </c>
      <c r="I40" s="114">
        <v>130129.91666</v>
      </c>
      <c r="J40" s="114">
        <v>129191.21667000001</v>
      </c>
      <c r="K40" s="114">
        <v>130216.83332999999</v>
      </c>
    </row>
    <row r="41" spans="1:11" s="16" customFormat="1" ht="15" customHeight="1">
      <c r="A41" s="147" t="s">
        <v>608</v>
      </c>
      <c r="B41" s="114">
        <v>173169.87084000002</v>
      </c>
      <c r="C41" s="114">
        <v>190268.00143</v>
      </c>
      <c r="D41" s="114">
        <v>235412.0612</v>
      </c>
      <c r="E41" s="114">
        <v>206491.40437</v>
      </c>
      <c r="F41" s="114">
        <v>224346.85443000001</v>
      </c>
      <c r="G41" s="114">
        <v>186356.65327000001</v>
      </c>
      <c r="H41" s="114">
        <v>145413.21952000001</v>
      </c>
      <c r="I41" s="114">
        <v>146336.27574000001</v>
      </c>
      <c r="J41" s="114">
        <v>153197.79741999999</v>
      </c>
      <c r="K41" s="114">
        <v>154307.01818000001</v>
      </c>
    </row>
    <row r="42" spans="1:11" s="17" customFormat="1" ht="15" customHeight="1" thickBot="1">
      <c r="A42" s="147" t="s">
        <v>458</v>
      </c>
      <c r="B42" s="114">
        <v>7285.1847600000001</v>
      </c>
      <c r="C42" s="114">
        <v>36241.397109999998</v>
      </c>
      <c r="D42" s="114">
        <v>49086.224670000003</v>
      </c>
      <c r="E42" s="114">
        <v>37445.097159999998</v>
      </c>
      <c r="F42" s="114">
        <v>11348.697480000001</v>
      </c>
      <c r="G42" s="114">
        <v>5925.64149</v>
      </c>
      <c r="H42" s="114">
        <v>148279.26420999999</v>
      </c>
      <c r="I42" s="114">
        <v>152382.94149</v>
      </c>
      <c r="J42" s="114">
        <v>46826.548289999999</v>
      </c>
      <c r="K42" s="114">
        <v>43120.776279999998</v>
      </c>
    </row>
    <row r="43" spans="1:11" ht="15" customHeight="1" thickTop="1" thickBot="1">
      <c r="A43" s="394" t="s">
        <v>609</v>
      </c>
      <c r="B43" s="395">
        <v>453780.19185</v>
      </c>
      <c r="C43" s="395">
        <v>498920.08754000004</v>
      </c>
      <c r="D43" s="395">
        <v>554538.46307000006</v>
      </c>
      <c r="E43" s="395">
        <v>626364.48169000004</v>
      </c>
      <c r="F43" s="395">
        <v>676580.26266999997</v>
      </c>
      <c r="G43" s="395">
        <v>735945.07503999991</v>
      </c>
      <c r="H43" s="395">
        <v>751818.51651999995</v>
      </c>
      <c r="I43" s="395">
        <v>757186.89026000001</v>
      </c>
      <c r="J43" s="395">
        <v>827017.05417999998</v>
      </c>
      <c r="K43" s="395">
        <v>813382.16501</v>
      </c>
    </row>
    <row r="44" spans="1:11" s="16" customFormat="1" ht="15" customHeight="1" thickTop="1">
      <c r="A44" s="147" t="s">
        <v>298</v>
      </c>
      <c r="B44" s="114">
        <v>311563</v>
      </c>
      <c r="C44" s="114">
        <v>348993</v>
      </c>
      <c r="D44" s="114">
        <v>394323</v>
      </c>
      <c r="E44" s="114">
        <v>452173</v>
      </c>
      <c r="F44" s="114">
        <v>506063</v>
      </c>
      <c r="G44" s="114">
        <v>551823</v>
      </c>
      <c r="H44" s="114">
        <v>598253</v>
      </c>
      <c r="I44" s="114">
        <v>598253</v>
      </c>
      <c r="J44" s="114">
        <v>643653</v>
      </c>
      <c r="K44" s="114">
        <v>643653</v>
      </c>
    </row>
    <row r="45" spans="1:11" s="16" customFormat="1" ht="15" customHeight="1">
      <c r="A45" s="147" t="s">
        <v>302</v>
      </c>
      <c r="B45" s="114">
        <v>0</v>
      </c>
      <c r="C45" s="114">
        <v>0</v>
      </c>
      <c r="D45" s="114">
        <v>5</v>
      </c>
      <c r="E45" s="114">
        <v>0</v>
      </c>
      <c r="F45" s="114">
        <v>2.5</v>
      </c>
      <c r="G45" s="114">
        <v>0</v>
      </c>
      <c r="H45" s="114">
        <v>2.5</v>
      </c>
      <c r="I45" s="114">
        <v>2.5</v>
      </c>
      <c r="J45" s="114">
        <v>2.5</v>
      </c>
      <c r="K45" s="114">
        <v>2.5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108163.00742000001</v>
      </c>
      <c r="K47" s="114">
        <v>115682.86119</v>
      </c>
    </row>
    <row r="48" spans="1:11" s="16" customFormat="1" ht="15" customHeight="1">
      <c r="A48" s="147" t="s">
        <v>312</v>
      </c>
      <c r="B48" s="114">
        <v>83165.781419999999</v>
      </c>
      <c r="C48" s="114">
        <v>82559.72245999999</v>
      </c>
      <c r="D48" s="114">
        <v>84587.246870000003</v>
      </c>
      <c r="E48" s="114">
        <v>100920.07687</v>
      </c>
      <c r="F48" s="114">
        <v>87152.264670000004</v>
      </c>
      <c r="G48" s="114">
        <v>92045.533349999998</v>
      </c>
      <c r="H48" s="114">
        <v>50442.486199999999</v>
      </c>
      <c r="I48" s="114">
        <v>50768.382840000006</v>
      </c>
      <c r="J48" s="114">
        <v>75198.546760000012</v>
      </c>
      <c r="K48" s="114">
        <v>54043.803820000001</v>
      </c>
    </row>
    <row r="49" spans="1:11" s="16" customFormat="1" ht="15" customHeight="1">
      <c r="A49" s="148" t="s">
        <v>611</v>
      </c>
      <c r="B49" s="114">
        <v>6.2349199999999998</v>
      </c>
      <c r="C49" s="114">
        <v>1.21126</v>
      </c>
      <c r="D49" s="114">
        <v>5.3606699999999998</v>
      </c>
      <c r="E49" s="114">
        <v>9.1450800000000001</v>
      </c>
      <c r="F49" s="114">
        <v>11.827780000000001</v>
      </c>
      <c r="G49" s="114">
        <v>12.29477</v>
      </c>
      <c r="H49" s="114">
        <v>17.71518</v>
      </c>
      <c r="I49" s="114">
        <v>45400.009100000003</v>
      </c>
      <c r="J49" s="114">
        <v>9.1000000000000004E-3</v>
      </c>
      <c r="K49" s="114">
        <v>42586.780729999999</v>
      </c>
    </row>
    <row r="50" spans="1:11" s="17" customFormat="1" ht="15" customHeight="1" thickBot="1">
      <c r="A50" s="148" t="s">
        <v>612</v>
      </c>
      <c r="B50" s="114">
        <v>83159.546499999997</v>
      </c>
      <c r="C50" s="114">
        <v>82558.511200000008</v>
      </c>
      <c r="D50" s="114">
        <v>84581.886200000008</v>
      </c>
      <c r="E50" s="114">
        <v>100910.93179</v>
      </c>
      <c r="F50" s="114">
        <v>87140.436889999997</v>
      </c>
      <c r="G50" s="114">
        <v>92033.238580000005</v>
      </c>
      <c r="H50" s="114">
        <v>50424.77102</v>
      </c>
      <c r="I50" s="114">
        <v>5368.37374</v>
      </c>
      <c r="J50" s="114">
        <v>75198.537660000002</v>
      </c>
      <c r="K50" s="114">
        <v>11457.023090000001</v>
      </c>
    </row>
    <row r="51" spans="1:11" ht="15" customHeight="1" thickTop="1" thickBot="1">
      <c r="A51" s="394" t="s">
        <v>613</v>
      </c>
      <c r="B51" s="395">
        <v>7223308.3168100007</v>
      </c>
      <c r="C51" s="395">
        <v>7842731.3683199994</v>
      </c>
      <c r="D51" s="395">
        <v>9235270.414069999</v>
      </c>
      <c r="E51" s="395">
        <v>10253531.655239999</v>
      </c>
      <c r="F51" s="395">
        <v>10538299.414659999</v>
      </c>
      <c r="G51" s="395">
        <v>11107875.53414</v>
      </c>
      <c r="H51" s="395">
        <v>11882423.19918</v>
      </c>
      <c r="I51" s="395">
        <v>11895700.551059999</v>
      </c>
      <c r="J51" s="395">
        <v>12358505.79964</v>
      </c>
      <c r="K51" s="395">
        <v>12412526.307600001</v>
      </c>
    </row>
    <row r="52" spans="1:11" s="16" customFormat="1" ht="15" customHeight="1" thickTop="1">
      <c r="A52" s="113" t="s">
        <v>614</v>
      </c>
      <c r="B52" s="114">
        <v>278819.59109</v>
      </c>
      <c r="C52" s="114">
        <v>248436.04494999998</v>
      </c>
      <c r="D52" s="114">
        <v>302677.98375000001</v>
      </c>
      <c r="E52" s="114">
        <v>385105.73826999997</v>
      </c>
      <c r="F52" s="114">
        <v>356467.90607999999</v>
      </c>
      <c r="G52" s="114">
        <v>495943.17531000002</v>
      </c>
      <c r="H52" s="114">
        <v>534953.73057000001</v>
      </c>
      <c r="I52" s="114">
        <v>546199.73045000003</v>
      </c>
      <c r="J52" s="114">
        <v>592495.92102999997</v>
      </c>
      <c r="K52" s="114">
        <v>612038.65772000002</v>
      </c>
    </row>
    <row r="53" spans="1:11" s="17" customFormat="1" ht="15" customHeight="1">
      <c r="A53" s="148" t="s">
        <v>615</v>
      </c>
      <c r="B53" s="114">
        <v>21225.47997</v>
      </c>
      <c r="C53" s="114">
        <v>15423.201550000002</v>
      </c>
      <c r="D53" s="114">
        <v>5380.91705</v>
      </c>
      <c r="E53" s="114">
        <v>11028.096140000001</v>
      </c>
      <c r="F53" s="114">
        <v>31092.873010000003</v>
      </c>
      <c r="G53" s="114">
        <v>14043.942650000001</v>
      </c>
      <c r="H53" s="114">
        <v>37035.412380000002</v>
      </c>
      <c r="I53" s="114">
        <v>31519.635140000002</v>
      </c>
      <c r="J53" s="114">
        <v>10908.96408</v>
      </c>
      <c r="K53" s="114">
        <v>21441.355319999999</v>
      </c>
    </row>
    <row r="54" spans="1:11" s="17" customFormat="1" ht="15" customHeight="1">
      <c r="A54" s="148" t="s">
        <v>616</v>
      </c>
      <c r="B54" s="114">
        <v>212346.69330000001</v>
      </c>
      <c r="C54" s="114">
        <v>154849.76678999999</v>
      </c>
      <c r="D54" s="114">
        <v>186226.14837000001</v>
      </c>
      <c r="E54" s="114">
        <v>231227.03218000001</v>
      </c>
      <c r="F54" s="114">
        <v>165484.51337</v>
      </c>
      <c r="G54" s="114">
        <v>289783.99617</v>
      </c>
      <c r="H54" s="114">
        <v>289181.25594999996</v>
      </c>
      <c r="I54" s="114">
        <v>297611.89568999998</v>
      </c>
      <c r="J54" s="114">
        <v>345067.24738000002</v>
      </c>
      <c r="K54" s="114">
        <v>357021.33614999999</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45247.417820000002</v>
      </c>
      <c r="C56" s="114">
        <v>78163.076610000004</v>
      </c>
      <c r="D56" s="114">
        <v>111070.91833</v>
      </c>
      <c r="E56" s="114">
        <v>138391.60994999998</v>
      </c>
      <c r="F56" s="114">
        <v>159890.51969999998</v>
      </c>
      <c r="G56" s="114">
        <v>182168.23649000001</v>
      </c>
      <c r="H56" s="114">
        <v>196732.06224</v>
      </c>
      <c r="I56" s="114">
        <v>205063.19962</v>
      </c>
      <c r="J56" s="114">
        <v>224514.70957000001</v>
      </c>
      <c r="K56" s="114">
        <v>221570.96625</v>
      </c>
    </row>
    <row r="57" spans="1:11" s="17" customFormat="1" ht="15" customHeight="1">
      <c r="A57" s="148" t="s">
        <v>619</v>
      </c>
      <c r="B57" s="114">
        <v>0</v>
      </c>
      <c r="C57" s="114">
        <v>0</v>
      </c>
      <c r="D57" s="114">
        <v>0</v>
      </c>
      <c r="E57" s="114">
        <v>4459</v>
      </c>
      <c r="F57" s="114">
        <v>0</v>
      </c>
      <c r="G57" s="114">
        <v>9947</v>
      </c>
      <c r="H57" s="114">
        <v>12005</v>
      </c>
      <c r="I57" s="114">
        <v>12005</v>
      </c>
      <c r="J57" s="114">
        <v>12005</v>
      </c>
      <c r="K57" s="114">
        <v>12005</v>
      </c>
    </row>
    <row r="58" spans="1:11" s="17" customFormat="1" ht="15" customHeight="1">
      <c r="A58" s="147" t="s">
        <v>620</v>
      </c>
      <c r="B58" s="114">
        <v>12181261.70482</v>
      </c>
      <c r="C58" s="114">
        <v>14649196.831729999</v>
      </c>
      <c r="D58" s="114">
        <v>15829800.10156</v>
      </c>
      <c r="E58" s="114">
        <v>17340327.562090002</v>
      </c>
      <c r="F58" s="114">
        <v>18887254.48601</v>
      </c>
      <c r="G58" s="114">
        <v>18533607.661520001</v>
      </c>
      <c r="H58" s="114">
        <v>18635101.900929999</v>
      </c>
      <c r="I58" s="114">
        <v>18663953.778700002</v>
      </c>
      <c r="J58" s="114">
        <v>18645465.172019999</v>
      </c>
      <c r="K58" s="114">
        <v>19086934.138860002</v>
      </c>
    </row>
    <row r="59" spans="1:11" ht="30" customHeight="1">
      <c r="A59" s="396" t="s">
        <v>621</v>
      </c>
      <c r="B59" s="397">
        <v>527186.80857999995</v>
      </c>
      <c r="C59" s="397">
        <v>572713.09532000008</v>
      </c>
      <c r="D59" s="397">
        <v>612388.26435000007</v>
      </c>
      <c r="E59" s="397">
        <v>670355.79972000001</v>
      </c>
      <c r="F59" s="397">
        <v>716324.13014000002</v>
      </c>
      <c r="G59" s="397">
        <v>756548.62326999998</v>
      </c>
      <c r="H59" s="397">
        <v>730413.59933</v>
      </c>
      <c r="I59" s="397">
        <v>112279.38655</v>
      </c>
      <c r="J59" s="397">
        <v>715153.35169000004</v>
      </c>
      <c r="K59" s="397">
        <v>120217.11087</v>
      </c>
    </row>
    <row r="60" spans="1:11" ht="15" customHeight="1">
      <c r="A60" s="148" t="s">
        <v>622</v>
      </c>
      <c r="B60" s="114">
        <v>-114862.95421</v>
      </c>
      <c r="C60" s="114">
        <v>-139642.09603000002</v>
      </c>
      <c r="D60" s="114">
        <v>-147265.76958000002</v>
      </c>
      <c r="E60" s="114">
        <v>-182281.54300000001</v>
      </c>
      <c r="F60" s="114">
        <v>-228830.02646000002</v>
      </c>
      <c r="G60" s="114">
        <v>-264720.46591999999</v>
      </c>
      <c r="H60" s="114">
        <v>-296653.65785000002</v>
      </c>
      <c r="I60" s="114">
        <v>-50684.698549999994</v>
      </c>
      <c r="J60" s="114">
        <v>-306998.14989</v>
      </c>
      <c r="K60" s="114">
        <v>-52266.077749999997</v>
      </c>
    </row>
    <row r="61" spans="1:11" ht="15" customHeight="1">
      <c r="A61" s="147" t="s">
        <v>623</v>
      </c>
      <c r="B61" s="114">
        <v>412323.85437000002</v>
      </c>
      <c r="C61" s="114">
        <v>433070.99929000001</v>
      </c>
      <c r="D61" s="114">
        <v>465122.49476999999</v>
      </c>
      <c r="E61" s="114">
        <v>488074.25672</v>
      </c>
      <c r="F61" s="114">
        <v>487494.10368</v>
      </c>
      <c r="G61" s="114">
        <v>491828.15735000005</v>
      </c>
      <c r="H61" s="114">
        <v>433759.94148000004</v>
      </c>
      <c r="I61" s="114">
        <v>61594.688000000002</v>
      </c>
      <c r="J61" s="114">
        <v>408155.20180000004</v>
      </c>
      <c r="K61" s="114">
        <v>67951.033120000007</v>
      </c>
    </row>
    <row r="62" spans="1:11" ht="15" customHeight="1">
      <c r="A62" s="116" t="s">
        <v>624</v>
      </c>
      <c r="B62" s="114">
        <v>106952.44357999999</v>
      </c>
      <c r="C62" s="114">
        <v>117681.16497</v>
      </c>
      <c r="D62" s="114">
        <v>156124.82629</v>
      </c>
      <c r="E62" s="114">
        <v>155747.17643000002</v>
      </c>
      <c r="F62" s="114">
        <v>218601.43594999998</v>
      </c>
      <c r="G62" s="114">
        <v>168889.71515999999</v>
      </c>
      <c r="H62" s="114">
        <v>156999.65012999999</v>
      </c>
      <c r="I62" s="114">
        <v>28424.080570000002</v>
      </c>
      <c r="J62" s="114">
        <v>181749.69550999999</v>
      </c>
      <c r="K62" s="114">
        <v>30556.086640000001</v>
      </c>
    </row>
    <row r="63" spans="1:11" ht="15" customHeight="1">
      <c r="A63" s="148" t="s">
        <v>625</v>
      </c>
      <c r="B63" s="114">
        <v>-25894.532729999999</v>
      </c>
      <c r="C63" s="114">
        <v>-36859.871650000001</v>
      </c>
      <c r="D63" s="114">
        <v>-79611.340989999997</v>
      </c>
      <c r="E63" s="114">
        <v>-86556.779370000004</v>
      </c>
      <c r="F63" s="114">
        <v>-140653.89416999999</v>
      </c>
      <c r="G63" s="114">
        <v>-93680.780939999997</v>
      </c>
      <c r="H63" s="114">
        <v>-93191.063800000004</v>
      </c>
      <c r="I63" s="114">
        <v>-17229.551729999999</v>
      </c>
      <c r="J63" s="114">
        <v>-79006.191940000004</v>
      </c>
      <c r="K63" s="114">
        <v>-13896.93586</v>
      </c>
    </row>
    <row r="64" spans="1:11" ht="15" customHeight="1">
      <c r="A64" s="117" t="s">
        <v>626</v>
      </c>
      <c r="B64" s="114">
        <v>493381.76522</v>
      </c>
      <c r="C64" s="114">
        <v>513892.29261</v>
      </c>
      <c r="D64" s="114">
        <v>541635.98007000005</v>
      </c>
      <c r="E64" s="114">
        <v>557264.65377999994</v>
      </c>
      <c r="F64" s="114">
        <v>565441.64546000003</v>
      </c>
      <c r="G64" s="114">
        <v>567037.09157000005</v>
      </c>
      <c r="H64" s="114">
        <v>497568.52781</v>
      </c>
      <c r="I64" s="114">
        <v>72789.216840000008</v>
      </c>
      <c r="J64" s="114">
        <v>510898.70536999998</v>
      </c>
      <c r="K64" s="114">
        <v>84610.183900000004</v>
      </c>
    </row>
    <row r="65" spans="1:11" ht="15" customHeight="1">
      <c r="A65" s="116" t="s">
        <v>627</v>
      </c>
      <c r="B65" s="114">
        <v>64527.883329999997</v>
      </c>
      <c r="C65" s="114">
        <v>62100.441789999997</v>
      </c>
      <c r="D65" s="114">
        <v>56363.961340000002</v>
      </c>
      <c r="E65" s="114">
        <v>72623.219319999989</v>
      </c>
      <c r="F65" s="114">
        <v>72939.938299999994</v>
      </c>
      <c r="G65" s="114">
        <v>67736.24470000001</v>
      </c>
      <c r="H65" s="114">
        <v>67927.114979999998</v>
      </c>
      <c r="I65" s="114">
        <v>9740.1545399999995</v>
      </c>
      <c r="J65" s="114">
        <v>74366.092870000008</v>
      </c>
      <c r="K65" s="114">
        <v>21794.11378</v>
      </c>
    </row>
    <row r="66" spans="1:11" ht="15" customHeight="1">
      <c r="A66" s="116" t="s">
        <v>628</v>
      </c>
      <c r="B66" s="114">
        <v>-114632.55218000001</v>
      </c>
      <c r="C66" s="114">
        <v>-105299.98805</v>
      </c>
      <c r="D66" s="114">
        <v>-110175.53319</v>
      </c>
      <c r="E66" s="114">
        <v>-110834.5426</v>
      </c>
      <c r="F66" s="114">
        <v>-117058.49196</v>
      </c>
      <c r="G66" s="114">
        <v>-123658.4558</v>
      </c>
      <c r="H66" s="114">
        <v>-113800.88193999999</v>
      </c>
      <c r="I66" s="114">
        <v>-9897.7550600000013</v>
      </c>
      <c r="J66" s="114">
        <v>-132563.03446</v>
      </c>
      <c r="K66" s="114">
        <v>-17105.649649999999</v>
      </c>
    </row>
    <row r="67" spans="1:11" ht="15" customHeight="1">
      <c r="A67" s="147" t="s">
        <v>629</v>
      </c>
      <c r="B67" s="114">
        <v>443277.09636999998</v>
      </c>
      <c r="C67" s="114">
        <v>470692.74635000003</v>
      </c>
      <c r="D67" s="114">
        <v>487824.40822000004</v>
      </c>
      <c r="E67" s="114">
        <v>519053.33049999998</v>
      </c>
      <c r="F67" s="114">
        <v>521323.09179999999</v>
      </c>
      <c r="G67" s="114">
        <v>511114.88047000003</v>
      </c>
      <c r="H67" s="114">
        <v>451694.76085000002</v>
      </c>
      <c r="I67" s="114">
        <v>72631.616319999986</v>
      </c>
      <c r="J67" s="114">
        <v>452701.76377999998</v>
      </c>
      <c r="K67" s="114">
        <v>89298.648029999997</v>
      </c>
    </row>
    <row r="68" spans="1:11" ht="15" customHeight="1">
      <c r="A68" s="148" t="s">
        <v>630</v>
      </c>
      <c r="B68" s="114">
        <v>-311232.55608999997</v>
      </c>
      <c r="C68" s="114">
        <v>-343701.81342999998</v>
      </c>
      <c r="D68" s="114">
        <v>-342454.71096</v>
      </c>
      <c r="E68" s="114">
        <v>-344518.73483999999</v>
      </c>
      <c r="F68" s="114">
        <v>-369767.40281</v>
      </c>
      <c r="G68" s="114">
        <v>-359968.04031000001</v>
      </c>
      <c r="H68" s="114">
        <v>-360225.04479000001</v>
      </c>
      <c r="I68" s="114">
        <v>-55574.983950000002</v>
      </c>
      <c r="J68" s="114">
        <v>-340314.34987999999</v>
      </c>
      <c r="K68" s="114">
        <v>-59236.339469999999</v>
      </c>
    </row>
    <row r="69" spans="1:11" ht="15" customHeight="1">
      <c r="A69" s="117" t="s">
        <v>631</v>
      </c>
      <c r="B69" s="114">
        <v>132044.54028000002</v>
      </c>
      <c r="C69" s="114">
        <v>126990.93292000001</v>
      </c>
      <c r="D69" s="114">
        <v>145369.69725999999</v>
      </c>
      <c r="E69" s="114">
        <v>174534.59565999999</v>
      </c>
      <c r="F69" s="114">
        <v>151555.68899</v>
      </c>
      <c r="G69" s="114">
        <v>151146.84015999999</v>
      </c>
      <c r="H69" s="114">
        <v>91469.716060000006</v>
      </c>
      <c r="I69" s="114">
        <v>17056.632369999999</v>
      </c>
      <c r="J69" s="114">
        <v>112387.4139</v>
      </c>
      <c r="K69" s="114">
        <v>30062.308559999998</v>
      </c>
    </row>
    <row r="70" spans="1:11" ht="15" customHeight="1">
      <c r="A70" s="117" t="s">
        <v>632</v>
      </c>
      <c r="B70" s="114">
        <v>-2.7480599999999997</v>
      </c>
      <c r="C70" s="114">
        <v>-61.480059999999995</v>
      </c>
      <c r="D70" s="114">
        <v>128.61061999999998</v>
      </c>
      <c r="E70" s="114">
        <v>693.62493000000006</v>
      </c>
      <c r="F70" s="114">
        <v>168.21929999999998</v>
      </c>
      <c r="G70" s="114">
        <v>265.40244000000001</v>
      </c>
      <c r="H70" s="114">
        <v>813.78834999999992</v>
      </c>
      <c r="I70" s="114">
        <v>34.681089999999998</v>
      </c>
      <c r="J70" s="114">
        <v>258.39001000000002</v>
      </c>
      <c r="K70" s="114">
        <v>189.19814000000002</v>
      </c>
    </row>
    <row r="71" spans="1:11" ht="15" customHeight="1">
      <c r="A71" s="115" t="s">
        <v>981</v>
      </c>
      <c r="B71" s="114">
        <v>-72.30913000000001</v>
      </c>
      <c r="C71" s="114">
        <v>-97.443460000000002</v>
      </c>
      <c r="D71" s="114">
        <v>101.51739000000001</v>
      </c>
      <c r="E71" s="114">
        <v>142.57954000000001</v>
      </c>
      <c r="F71" s="114">
        <v>151.61098000000001</v>
      </c>
      <c r="G71" s="114">
        <v>254.12613000000002</v>
      </c>
      <c r="H71" s="114">
        <v>806.94459999999992</v>
      </c>
      <c r="I71" s="114">
        <v>34.152540000000002</v>
      </c>
      <c r="J71" s="114">
        <v>255.29191</v>
      </c>
      <c r="K71" s="114">
        <v>188.60613000000001</v>
      </c>
    </row>
    <row r="72" spans="1:11" ht="15" customHeight="1">
      <c r="A72" s="115" t="s">
        <v>982</v>
      </c>
      <c r="B72" s="114">
        <v>69.561070000000001</v>
      </c>
      <c r="C72" s="114">
        <v>35.9634</v>
      </c>
      <c r="D72" s="114">
        <v>27.093229999999998</v>
      </c>
      <c r="E72" s="114">
        <v>551.04539</v>
      </c>
      <c r="F72" s="114">
        <v>16.608319999999999</v>
      </c>
      <c r="G72" s="114">
        <v>11.276309999999999</v>
      </c>
      <c r="H72" s="114">
        <v>6.84375</v>
      </c>
      <c r="I72" s="114">
        <v>0.52854999999999996</v>
      </c>
      <c r="J72" s="114">
        <v>3.0981000000000001</v>
      </c>
      <c r="K72" s="114">
        <v>0.59201000000000004</v>
      </c>
    </row>
    <row r="73" spans="1:11" ht="15" customHeight="1">
      <c r="A73" s="147" t="s">
        <v>633</v>
      </c>
      <c r="B73" s="114">
        <v>-45.498489999999997</v>
      </c>
      <c r="C73" s="114">
        <v>-28.75189</v>
      </c>
      <c r="D73" s="114">
        <v>-20.5824</v>
      </c>
      <c r="E73" s="114">
        <v>-16.450020000000002</v>
      </c>
      <c r="F73" s="114">
        <v>-382.26456000000002</v>
      </c>
      <c r="G73" s="114">
        <v>-260.06608999999997</v>
      </c>
      <c r="H73" s="114">
        <v>-165.13273999999998</v>
      </c>
      <c r="I73" s="114">
        <v>-49.564800000000005</v>
      </c>
      <c r="J73" s="114">
        <v>-749.63085999999998</v>
      </c>
      <c r="K73" s="114">
        <v>-152.30398000000002</v>
      </c>
    </row>
    <row r="74" spans="1:11" ht="15" customHeight="1">
      <c r="A74" s="147" t="s">
        <v>1314</v>
      </c>
      <c r="B74" s="114">
        <v>-0.16206999999999999</v>
      </c>
      <c r="C74" s="114">
        <v>-0.14211000000000001</v>
      </c>
      <c r="D74" s="114">
        <v>-1.5349999999999999E-2</v>
      </c>
      <c r="E74" s="114">
        <v>-0.20455999999999999</v>
      </c>
      <c r="F74" s="114">
        <v>-371.90348999999998</v>
      </c>
      <c r="G74" s="114">
        <v>-260.02593999999999</v>
      </c>
      <c r="H74" s="114">
        <v>-165.11001999999999</v>
      </c>
      <c r="I74" s="114">
        <v>-49.562910000000002</v>
      </c>
      <c r="J74" s="114">
        <v>-749.61996999999997</v>
      </c>
      <c r="K74" s="114">
        <v>-152.30223000000001</v>
      </c>
    </row>
    <row r="75" spans="1:11" ht="15" customHeight="1">
      <c r="A75" s="148" t="s">
        <v>436</v>
      </c>
      <c r="B75" s="114">
        <v>-45.336419999999997</v>
      </c>
      <c r="C75" s="114">
        <v>-28.609779999999997</v>
      </c>
      <c r="D75" s="114">
        <v>-20.567049999999998</v>
      </c>
      <c r="E75" s="114">
        <v>-16.245459999999998</v>
      </c>
      <c r="F75" s="114">
        <v>-10.36107</v>
      </c>
      <c r="G75" s="114">
        <v>-4.0149999999999998E-2</v>
      </c>
      <c r="H75" s="114">
        <v>-2.2719999999999997E-2</v>
      </c>
      <c r="I75" s="114">
        <v>-1.89E-3</v>
      </c>
      <c r="J75" s="114">
        <v>-1.089E-2</v>
      </c>
      <c r="K75" s="114">
        <v>-1.75E-3</v>
      </c>
    </row>
    <row r="76" spans="1:11" ht="15" customHeight="1">
      <c r="A76" s="147" t="s">
        <v>634</v>
      </c>
      <c r="B76" s="114">
        <v>131996.29373</v>
      </c>
      <c r="C76" s="114">
        <v>126900.70097000001</v>
      </c>
      <c r="D76" s="114">
        <v>145477.72547999999</v>
      </c>
      <c r="E76" s="114">
        <v>175211.77056999999</v>
      </c>
      <c r="F76" s="114">
        <v>151341.64372999998</v>
      </c>
      <c r="G76" s="114">
        <v>151152.17650999999</v>
      </c>
      <c r="H76" s="114">
        <v>92118.371670000008</v>
      </c>
      <c r="I76" s="114">
        <v>17041.748660000001</v>
      </c>
      <c r="J76" s="114">
        <v>111896.17305</v>
      </c>
      <c r="K76" s="114">
        <v>30099.202719999997</v>
      </c>
    </row>
    <row r="77" spans="1:11" ht="15" customHeight="1">
      <c r="A77" s="149" t="s">
        <v>972</v>
      </c>
      <c r="B77" s="114">
        <v>1037.9547399999999</v>
      </c>
      <c r="C77" s="114">
        <v>575.74929000000009</v>
      </c>
      <c r="D77" s="114">
        <v>625.72825999999998</v>
      </c>
      <c r="E77" s="114">
        <v>1411.1950900000002</v>
      </c>
      <c r="F77" s="114">
        <v>1451.80368</v>
      </c>
      <c r="G77" s="114">
        <v>3212.3744900000002</v>
      </c>
      <c r="H77" s="114">
        <v>2961.64248</v>
      </c>
      <c r="I77" s="114">
        <v>0.92934000000000005</v>
      </c>
      <c r="J77" s="114">
        <v>5325.9623899999997</v>
      </c>
      <c r="K77" s="114">
        <v>317.75895000000003</v>
      </c>
    </row>
    <row r="78" spans="1:11" ht="15" customHeight="1">
      <c r="A78" s="117" t="s">
        <v>635</v>
      </c>
      <c r="B78" s="114">
        <v>133034.24846999999</v>
      </c>
      <c r="C78" s="114">
        <v>127476.45026000001</v>
      </c>
      <c r="D78" s="114">
        <v>146103.45374</v>
      </c>
      <c r="E78" s="114">
        <v>176622.96565999999</v>
      </c>
      <c r="F78" s="114">
        <v>152793.44740999999</v>
      </c>
      <c r="G78" s="114">
        <v>154364.55100000001</v>
      </c>
      <c r="H78" s="114">
        <v>95080.014150000003</v>
      </c>
      <c r="I78" s="114">
        <v>17042.678</v>
      </c>
      <c r="J78" s="114">
        <v>117222.13544</v>
      </c>
      <c r="K78" s="114">
        <v>30416.961670000001</v>
      </c>
    </row>
    <row r="79" spans="1:11" ht="15" customHeight="1">
      <c r="A79" s="116" t="s">
        <v>636</v>
      </c>
      <c r="B79" s="114">
        <v>3059.5428099999999</v>
      </c>
      <c r="C79" s="114">
        <v>1900.7030199999999</v>
      </c>
      <c r="D79" s="114">
        <v>3870.2790199999999</v>
      </c>
      <c r="E79" s="114">
        <v>1276.5077699999999</v>
      </c>
      <c r="F79" s="114">
        <v>-1283.88652</v>
      </c>
      <c r="G79" s="114">
        <v>3495.50758</v>
      </c>
      <c r="H79" s="114">
        <v>1667.72496</v>
      </c>
      <c r="I79" s="114">
        <v>2619.2813999999998</v>
      </c>
      <c r="J79" s="114">
        <v>14670.95918</v>
      </c>
      <c r="K79" s="114">
        <v>859.23942</v>
      </c>
    </row>
    <row r="80" spans="1:11" ht="15" customHeight="1">
      <c r="A80" s="147" t="s">
        <v>637</v>
      </c>
      <c r="B80" s="114">
        <v>136093.79128</v>
      </c>
      <c r="C80" s="114">
        <v>129377.15328</v>
      </c>
      <c r="D80" s="114">
        <v>149973.73275999998</v>
      </c>
      <c r="E80" s="114">
        <v>177899.47343000001</v>
      </c>
      <c r="F80" s="114">
        <v>151509.56088999999</v>
      </c>
      <c r="G80" s="114">
        <v>157860.05858000001</v>
      </c>
      <c r="H80" s="114">
        <v>96747.739109999995</v>
      </c>
      <c r="I80" s="114">
        <v>19661.9594</v>
      </c>
      <c r="J80" s="114">
        <v>131893.09462000002</v>
      </c>
      <c r="K80" s="114">
        <v>31276.201089999999</v>
      </c>
    </row>
    <row r="81" spans="1:11" ht="15" customHeight="1">
      <c r="A81" s="116" t="s">
        <v>638</v>
      </c>
      <c r="B81" s="114">
        <v>0</v>
      </c>
      <c r="C81" s="114">
        <v>0</v>
      </c>
      <c r="D81" s="114">
        <v>0</v>
      </c>
      <c r="E81" s="114">
        <v>0</v>
      </c>
      <c r="F81" s="114">
        <v>0</v>
      </c>
      <c r="G81" s="114">
        <v>0</v>
      </c>
      <c r="H81" s="114">
        <v>0</v>
      </c>
      <c r="I81" s="114">
        <v>0</v>
      </c>
      <c r="J81" s="114">
        <v>0</v>
      </c>
      <c r="K81" s="114">
        <v>0</v>
      </c>
    </row>
    <row r="82" spans="1:11" ht="15" customHeight="1">
      <c r="A82" s="147" t="s">
        <v>639</v>
      </c>
      <c r="B82" s="114">
        <v>136093.79128</v>
      </c>
      <c r="C82" s="114">
        <v>129377.15328</v>
      </c>
      <c r="D82" s="114">
        <v>149973.73275999998</v>
      </c>
      <c r="E82" s="114">
        <v>177899.47343000001</v>
      </c>
      <c r="F82" s="114">
        <v>151509.56088999999</v>
      </c>
      <c r="G82" s="114">
        <v>157860.05858000001</v>
      </c>
      <c r="H82" s="114">
        <v>96747.739109999995</v>
      </c>
      <c r="I82" s="114">
        <v>19661.9594</v>
      </c>
      <c r="J82" s="114">
        <v>131893.09462000002</v>
      </c>
      <c r="K82" s="114">
        <v>31276.201089999999</v>
      </c>
    </row>
    <row r="83" spans="1:11" ht="15" customHeight="1" thickBot="1">
      <c r="A83" s="116" t="s">
        <v>640</v>
      </c>
      <c r="B83" s="114">
        <v>-52934.244840000007</v>
      </c>
      <c r="C83" s="114">
        <v>-46818.642079999998</v>
      </c>
      <c r="D83" s="114">
        <v>-65391.846549999995</v>
      </c>
      <c r="E83" s="114">
        <v>-76988.541629999992</v>
      </c>
      <c r="F83" s="114">
        <v>-64369.124000000003</v>
      </c>
      <c r="G83" s="114">
        <v>-65826.820000000007</v>
      </c>
      <c r="H83" s="114">
        <v>-46322.968090000002</v>
      </c>
      <c r="I83" s="114">
        <v>-14293.585660000001</v>
      </c>
      <c r="J83" s="114">
        <v>-56694.556960000002</v>
      </c>
      <c r="K83" s="114">
        <v>-19819.178</v>
      </c>
    </row>
    <row r="84" spans="1:11" ht="15" customHeight="1" thickTop="1" thickBot="1">
      <c r="A84" s="394" t="s">
        <v>641</v>
      </c>
      <c r="B84" s="395">
        <v>83159.546439999991</v>
      </c>
      <c r="C84" s="395">
        <v>82558.511200000008</v>
      </c>
      <c r="D84" s="395">
        <v>84581.886209999997</v>
      </c>
      <c r="E84" s="395">
        <v>100910.93179999999</v>
      </c>
      <c r="F84" s="395">
        <v>87140.436889999997</v>
      </c>
      <c r="G84" s="395">
        <v>92033.238580000005</v>
      </c>
      <c r="H84" s="395">
        <v>50424.77102</v>
      </c>
      <c r="I84" s="395">
        <v>5368.37374</v>
      </c>
      <c r="J84" s="395">
        <v>75198.537660000002</v>
      </c>
      <c r="K84" s="395">
        <v>11457.023090000001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3" width="9.7109375" style="14" bestFit="1" customWidth="1"/>
    <col min="4" max="10" width="10.7109375" style="14" bestFit="1" customWidth="1"/>
    <col min="11" max="11" width="10.7109375" style="18" bestFit="1" customWidth="1"/>
    <col min="12" max="16384" width="9.140625" style="14"/>
  </cols>
  <sheetData>
    <row r="1" spans="1:11" ht="30" customHeight="1">
      <c r="A1" s="744" t="s">
        <v>442</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15" customHeight="1">
      <c r="A3" s="745" t="s">
        <v>648</v>
      </c>
      <c r="B3" s="745"/>
      <c r="C3" s="745"/>
      <c r="D3" s="745"/>
      <c r="E3" s="745"/>
      <c r="F3" s="745"/>
      <c r="G3" s="745"/>
      <c r="H3" s="745"/>
      <c r="I3" s="745"/>
      <c r="J3" s="745"/>
      <c r="K3" s="745"/>
    </row>
    <row r="4" spans="1:11" ht="30" customHeight="1">
      <c r="A4" s="746" t="s">
        <v>515</v>
      </c>
      <c r="B4" s="746"/>
      <c r="C4" s="746"/>
      <c r="D4" s="746"/>
      <c r="E4" s="746"/>
      <c r="F4" s="746"/>
      <c r="G4" s="746"/>
      <c r="H4" s="746"/>
      <c r="I4" s="746"/>
      <c r="J4" s="746"/>
      <c r="K4" s="746"/>
    </row>
    <row r="5" spans="1:11" ht="3.75" customHeight="1" thickBot="1">
      <c r="A5" s="47"/>
      <c r="B5" s="47"/>
      <c r="C5" s="47"/>
      <c r="D5" s="47"/>
      <c r="E5" s="47"/>
      <c r="F5" s="47"/>
      <c r="G5" s="47"/>
      <c r="H5" s="47"/>
      <c r="I5" s="47"/>
      <c r="J5" s="47"/>
      <c r="K5" s="47"/>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8852385.7659499999</v>
      </c>
      <c r="C7" s="395">
        <v>9855702.2729100008</v>
      </c>
      <c r="D7" s="395">
        <v>10932466.05387</v>
      </c>
      <c r="E7" s="395">
        <v>12155654.62321</v>
      </c>
      <c r="F7" s="395">
        <v>13548894.174930001</v>
      </c>
      <c r="G7" s="395">
        <v>14417612.030750001</v>
      </c>
      <c r="H7" s="395">
        <v>15825423.908</v>
      </c>
      <c r="I7" s="395">
        <v>15850709.667020001</v>
      </c>
      <c r="J7" s="395">
        <v>17344063.25183</v>
      </c>
      <c r="K7" s="395">
        <v>17769593.331599999</v>
      </c>
    </row>
    <row r="8" spans="1:11" s="16" customFormat="1" ht="15" customHeight="1" thickTop="1">
      <c r="A8" s="147" t="s">
        <v>162</v>
      </c>
      <c r="B8" s="114">
        <v>464325.80667999998</v>
      </c>
      <c r="C8" s="114">
        <v>274415.87111000001</v>
      </c>
      <c r="D8" s="114">
        <v>307124.25176999997</v>
      </c>
      <c r="E8" s="114">
        <v>444061.30452000001</v>
      </c>
      <c r="F8" s="114">
        <v>622336.96341999993</v>
      </c>
      <c r="G8" s="114">
        <v>535147.30521999998</v>
      </c>
      <c r="H8" s="114">
        <v>973594.50061999995</v>
      </c>
      <c r="I8" s="114">
        <v>1036065.06074</v>
      </c>
      <c r="J8" s="114">
        <v>765823.30628999998</v>
      </c>
      <c r="K8" s="114">
        <v>931991.05491999991</v>
      </c>
    </row>
    <row r="9" spans="1:11" s="16" customFormat="1" ht="15" customHeight="1">
      <c r="A9" s="147" t="s">
        <v>171</v>
      </c>
      <c r="B9" s="114">
        <v>939287.57136000006</v>
      </c>
      <c r="C9" s="114">
        <v>1221670.8847100001</v>
      </c>
      <c r="D9" s="114">
        <v>1289205.9587000001</v>
      </c>
      <c r="E9" s="114">
        <v>1386056.4845499999</v>
      </c>
      <c r="F9" s="114">
        <v>1538849.63307</v>
      </c>
      <c r="G9" s="114">
        <v>1841478.43701</v>
      </c>
      <c r="H9" s="114">
        <v>1384803.58531</v>
      </c>
      <c r="I9" s="114">
        <v>1496261.2921099998</v>
      </c>
      <c r="J9" s="114">
        <v>2145205.5963300001</v>
      </c>
      <c r="K9" s="114">
        <v>2240810.6241000001</v>
      </c>
    </row>
    <row r="10" spans="1:11" s="16" customFormat="1" ht="15" customHeight="1">
      <c r="A10" s="147" t="s">
        <v>180</v>
      </c>
      <c r="B10" s="114">
        <v>7134506.26743</v>
      </c>
      <c r="C10" s="114">
        <v>7891179.9417399997</v>
      </c>
      <c r="D10" s="114">
        <v>8808344.1607299987</v>
      </c>
      <c r="E10" s="114">
        <v>9828343.9970499985</v>
      </c>
      <c r="F10" s="114">
        <v>10955466.50076</v>
      </c>
      <c r="G10" s="114">
        <v>11583158.297739999</v>
      </c>
      <c r="H10" s="114">
        <v>12827537.89005</v>
      </c>
      <c r="I10" s="114">
        <v>12679306.97962</v>
      </c>
      <c r="J10" s="114">
        <v>13821197.938129999</v>
      </c>
      <c r="K10" s="114">
        <v>13940061.660600001</v>
      </c>
    </row>
    <row r="11" spans="1:11" s="16" customFormat="1" ht="15" customHeight="1">
      <c r="A11" s="148" t="s">
        <v>585</v>
      </c>
      <c r="B11" s="114">
        <v>7201887.2308199992</v>
      </c>
      <c r="C11" s="114">
        <v>7963016.0376000004</v>
      </c>
      <c r="D11" s="114">
        <v>8873734.6562399995</v>
      </c>
      <c r="E11" s="114">
        <v>9915960.6040000003</v>
      </c>
      <c r="F11" s="114">
        <v>11056332.13222</v>
      </c>
      <c r="G11" s="114">
        <v>11682863.955490001</v>
      </c>
      <c r="H11" s="114">
        <v>12153022.124569999</v>
      </c>
      <c r="I11" s="114">
        <v>11971856.50598</v>
      </c>
      <c r="J11" s="114">
        <v>13067569.69445</v>
      </c>
      <c r="K11" s="114">
        <v>13234894.660660001</v>
      </c>
    </row>
    <row r="12" spans="1:11" s="16" customFormat="1" ht="15" customHeight="1">
      <c r="A12" s="148" t="s">
        <v>586</v>
      </c>
      <c r="B12" s="114">
        <v>7192566.5534399999</v>
      </c>
      <c r="C12" s="114">
        <v>7931349.2637399994</v>
      </c>
      <c r="D12" s="114">
        <v>8814219.4212099984</v>
      </c>
      <c r="E12" s="114">
        <v>9835164.834590001</v>
      </c>
      <c r="F12" s="114">
        <v>10956227.617350001</v>
      </c>
      <c r="G12" s="114">
        <v>11288115.5656</v>
      </c>
      <c r="H12" s="114">
        <v>11794419.623950001</v>
      </c>
      <c r="I12" s="114">
        <v>11409346.76843</v>
      </c>
      <c r="J12" s="114">
        <v>10297461.73952</v>
      </c>
      <c r="K12" s="114">
        <v>10566591.220149999</v>
      </c>
    </row>
    <row r="13" spans="1:11" s="16" customFormat="1" ht="15" customHeight="1">
      <c r="A13" s="148" t="s">
        <v>587</v>
      </c>
      <c r="B13" s="114">
        <v>9320.677380000001</v>
      </c>
      <c r="C13" s="114">
        <v>31666.773860000001</v>
      </c>
      <c r="D13" s="114">
        <v>59515.235030000003</v>
      </c>
      <c r="E13" s="114">
        <v>80795.769409999994</v>
      </c>
      <c r="F13" s="114">
        <v>100104.51487</v>
      </c>
      <c r="G13" s="114">
        <v>394748.38988999999</v>
      </c>
      <c r="H13" s="114">
        <v>358602.50062000001</v>
      </c>
      <c r="I13" s="114">
        <v>562509.73754999996</v>
      </c>
      <c r="J13" s="114">
        <v>2770107.95493</v>
      </c>
      <c r="K13" s="114">
        <v>2668303.4405100001</v>
      </c>
    </row>
    <row r="14" spans="1:11" s="16" customFormat="1" ht="15" customHeight="1">
      <c r="A14" s="148" t="s">
        <v>588</v>
      </c>
      <c r="B14" s="114">
        <v>38862.29219</v>
      </c>
      <c r="C14" s="114">
        <v>40732.079490000004</v>
      </c>
      <c r="D14" s="114">
        <v>36694.152249999999</v>
      </c>
      <c r="E14" s="114">
        <v>32143.101030000002</v>
      </c>
      <c r="F14" s="114">
        <v>28932.206829999999</v>
      </c>
      <c r="G14" s="114">
        <v>41128.820939999998</v>
      </c>
      <c r="H14" s="114">
        <v>26313.978910000002</v>
      </c>
      <c r="I14" s="114">
        <v>85531.721550000002</v>
      </c>
      <c r="J14" s="114">
        <v>42427.89458</v>
      </c>
      <c r="K14" s="114">
        <v>47813.598130000006</v>
      </c>
    </row>
    <row r="15" spans="1:11" s="16" customFormat="1" ht="15" customHeight="1">
      <c r="A15" s="148" t="s">
        <v>589</v>
      </c>
      <c r="B15" s="114">
        <v>38760.248060000005</v>
      </c>
      <c r="C15" s="114">
        <v>40217.843350000003</v>
      </c>
      <c r="D15" s="114">
        <v>35821.165719999997</v>
      </c>
      <c r="E15" s="114">
        <v>30541.009469999997</v>
      </c>
      <c r="F15" s="114">
        <v>26888.015920000002</v>
      </c>
      <c r="G15" s="114">
        <v>36997.915130000001</v>
      </c>
      <c r="H15" s="114">
        <v>24018.850589999998</v>
      </c>
      <c r="I15" s="114">
        <v>68304.036779999995</v>
      </c>
      <c r="J15" s="114">
        <v>33367.421949999996</v>
      </c>
      <c r="K15" s="114">
        <v>34317.387820000004</v>
      </c>
    </row>
    <row r="16" spans="1:11" s="16" customFormat="1" ht="15" customHeight="1">
      <c r="A16" s="148" t="s">
        <v>590</v>
      </c>
      <c r="B16" s="114">
        <v>102.04413000000001</v>
      </c>
      <c r="C16" s="114">
        <v>514.23613999999998</v>
      </c>
      <c r="D16" s="114">
        <v>872.98653000000002</v>
      </c>
      <c r="E16" s="114">
        <v>1602.0915600000001</v>
      </c>
      <c r="F16" s="114">
        <v>2044.1909099999998</v>
      </c>
      <c r="G16" s="114">
        <v>4130.9058100000002</v>
      </c>
      <c r="H16" s="114">
        <v>2295.1283199999998</v>
      </c>
      <c r="I16" s="114">
        <v>17227.68477</v>
      </c>
      <c r="J16" s="114">
        <v>9060.4726300000002</v>
      </c>
      <c r="K16" s="114">
        <v>13496.21031</v>
      </c>
    </row>
    <row r="17" spans="1:11" s="16" customFormat="1" ht="15" customHeight="1">
      <c r="A17" s="148" t="s">
        <v>591</v>
      </c>
      <c r="B17" s="114">
        <v>31109.270700000001</v>
      </c>
      <c r="C17" s="114">
        <v>39578.399549999995</v>
      </c>
      <c r="D17" s="114">
        <v>40368.653619999997</v>
      </c>
      <c r="E17" s="114">
        <v>43023.121340000005</v>
      </c>
      <c r="F17" s="114">
        <v>41349.476979999999</v>
      </c>
      <c r="G17" s="114">
        <v>43760.091939999998</v>
      </c>
      <c r="H17" s="114">
        <v>39271.911590000003</v>
      </c>
      <c r="I17" s="114">
        <v>38935.275450000001</v>
      </c>
      <c r="J17" s="114">
        <v>47634.81551</v>
      </c>
      <c r="K17" s="114">
        <v>47269.149680000002</v>
      </c>
    </row>
    <row r="18" spans="1:11" s="16" customFormat="1" ht="15" customHeight="1">
      <c r="A18" s="148" t="s">
        <v>592</v>
      </c>
      <c r="B18" s="114">
        <v>30800.94124</v>
      </c>
      <c r="C18" s="114">
        <v>39007.73545</v>
      </c>
      <c r="D18" s="114">
        <v>39274.058280000005</v>
      </c>
      <c r="E18" s="114">
        <v>41027.888639999997</v>
      </c>
      <c r="F18" s="114">
        <v>38661.563539999996</v>
      </c>
      <c r="G18" s="114">
        <v>40200.283100000001</v>
      </c>
      <c r="H18" s="114">
        <v>35329.04765</v>
      </c>
      <c r="I18" s="114">
        <v>35000.19442</v>
      </c>
      <c r="J18" s="114">
        <v>39441.997200000005</v>
      </c>
      <c r="K18" s="114">
        <v>38757.188780000004</v>
      </c>
    </row>
    <row r="19" spans="1:11" s="16" customFormat="1" ht="15" customHeight="1">
      <c r="A19" s="148" t="s">
        <v>593</v>
      </c>
      <c r="B19" s="114">
        <v>308.32946000000004</v>
      </c>
      <c r="C19" s="114">
        <v>570.66409999999996</v>
      </c>
      <c r="D19" s="114">
        <v>1094.5953400000001</v>
      </c>
      <c r="E19" s="114">
        <v>1995.2327</v>
      </c>
      <c r="F19" s="114">
        <v>2687.9134399999998</v>
      </c>
      <c r="G19" s="114">
        <v>3559.8088399999997</v>
      </c>
      <c r="H19" s="114">
        <v>3942.8639399999997</v>
      </c>
      <c r="I19" s="114">
        <v>3935.0810299999998</v>
      </c>
      <c r="J19" s="114">
        <v>8192.8183099999987</v>
      </c>
      <c r="K19" s="114">
        <v>8511.9609</v>
      </c>
    </row>
    <row r="20" spans="1:11" s="16" customFormat="1" ht="15" customHeight="1">
      <c r="A20" s="148" t="s">
        <v>193</v>
      </c>
      <c r="B20" s="114">
        <v>90313.748139999996</v>
      </c>
      <c r="C20" s="114">
        <v>91977.091140000004</v>
      </c>
      <c r="D20" s="114">
        <v>98482.961680000008</v>
      </c>
      <c r="E20" s="114">
        <v>107901.47651000001</v>
      </c>
      <c r="F20" s="114">
        <v>118869.67988</v>
      </c>
      <c r="G20" s="114">
        <v>121527.66192</v>
      </c>
      <c r="H20" s="114">
        <v>1126535.1790199999</v>
      </c>
      <c r="I20" s="114">
        <v>1105832.97049</v>
      </c>
      <c r="J20" s="114">
        <v>1174161.1255399999</v>
      </c>
      <c r="K20" s="114">
        <v>1122838.7508599998</v>
      </c>
    </row>
    <row r="21" spans="1:11" s="16" customFormat="1" ht="15" customHeight="1">
      <c r="A21" s="148" t="s">
        <v>594</v>
      </c>
      <c r="B21" s="114">
        <v>-227666.27441999997</v>
      </c>
      <c r="C21" s="114">
        <v>-244123.66603999998</v>
      </c>
      <c r="D21" s="114">
        <v>-240936.26306</v>
      </c>
      <c r="E21" s="114">
        <v>-270684.30582999997</v>
      </c>
      <c r="F21" s="114">
        <v>-290016.99514999997</v>
      </c>
      <c r="G21" s="114">
        <v>-306122.23255000002</v>
      </c>
      <c r="H21" s="114">
        <v>-517605.30404000002</v>
      </c>
      <c r="I21" s="114">
        <v>-522849.49385000003</v>
      </c>
      <c r="J21" s="114">
        <v>-510595.59194999997</v>
      </c>
      <c r="K21" s="114">
        <v>-512754.49872999999</v>
      </c>
    </row>
    <row r="22" spans="1:11" s="16" customFormat="1" ht="15" customHeight="1">
      <c r="A22" s="147" t="s">
        <v>206</v>
      </c>
      <c r="B22" s="114">
        <v>59703.355210000002</v>
      </c>
      <c r="C22" s="114">
        <v>65926.593699999998</v>
      </c>
      <c r="D22" s="114">
        <v>72841.505139999994</v>
      </c>
      <c r="E22" s="114">
        <v>78618.939079999996</v>
      </c>
      <c r="F22" s="114">
        <v>85609.87023</v>
      </c>
      <c r="G22" s="114">
        <v>103238.94448000001</v>
      </c>
      <c r="H22" s="114">
        <v>172386.46956999999</v>
      </c>
      <c r="I22" s="114">
        <v>175370.26501</v>
      </c>
      <c r="J22" s="114">
        <v>120767.29065000001</v>
      </c>
      <c r="K22" s="114">
        <v>113477.85119</v>
      </c>
    </row>
    <row r="23" spans="1:11" s="16" customFormat="1" ht="15" customHeight="1">
      <c r="A23" s="147" t="s">
        <v>212</v>
      </c>
      <c r="B23" s="114">
        <v>2.84707</v>
      </c>
      <c r="C23" s="114">
        <v>4.4428199999999993</v>
      </c>
      <c r="D23" s="114">
        <v>5.1999999999999998E-2</v>
      </c>
      <c r="E23" s="114">
        <v>41.137260000000005</v>
      </c>
      <c r="F23" s="114">
        <v>4.4999999999999998E-2</v>
      </c>
      <c r="G23" s="114">
        <v>5.3999999999999999E-2</v>
      </c>
      <c r="H23" s="114">
        <v>33.625900000000001</v>
      </c>
      <c r="I23" s="114">
        <v>73.710589999999996</v>
      </c>
      <c r="J23" s="114">
        <v>51.31335</v>
      </c>
      <c r="K23" s="114">
        <v>37.950780000000002</v>
      </c>
    </row>
    <row r="24" spans="1:11" s="16" customFormat="1" ht="15" customHeight="1">
      <c r="A24" s="147" t="s">
        <v>595</v>
      </c>
      <c r="B24" s="114">
        <v>94501.787760000007</v>
      </c>
      <c r="C24" s="114">
        <v>247833.21055000002</v>
      </c>
      <c r="D24" s="114">
        <v>300181.27866000001</v>
      </c>
      <c r="E24" s="114">
        <v>250146.16221000001</v>
      </c>
      <c r="F24" s="114">
        <v>149658.80906999999</v>
      </c>
      <c r="G24" s="114">
        <v>140697.17463999998</v>
      </c>
      <c r="H24" s="114">
        <v>220336.30833</v>
      </c>
      <c r="I24" s="114">
        <v>220051.48931999999</v>
      </c>
      <c r="J24" s="114">
        <v>215668.16247000001</v>
      </c>
      <c r="K24" s="114">
        <v>267849.33717000001</v>
      </c>
    </row>
    <row r="25" spans="1:11" s="16" customFormat="1" ht="15" customHeight="1">
      <c r="A25" s="147" t="s">
        <v>223</v>
      </c>
      <c r="B25" s="114">
        <v>135913.19594000001</v>
      </c>
      <c r="C25" s="114">
        <v>135340.70866</v>
      </c>
      <c r="D25" s="114">
        <v>133617.77333</v>
      </c>
      <c r="E25" s="114">
        <v>156195.49403999999</v>
      </c>
      <c r="F25" s="114">
        <v>184385.97167</v>
      </c>
      <c r="G25" s="114">
        <v>206385.87091</v>
      </c>
      <c r="H25" s="114">
        <v>230309.12281999999</v>
      </c>
      <c r="I25" s="114">
        <v>233124.57838999998</v>
      </c>
      <c r="J25" s="114">
        <v>268279.96827000001</v>
      </c>
      <c r="K25" s="114">
        <v>266764.40033000003</v>
      </c>
    </row>
    <row r="26" spans="1:11" s="16" customFormat="1" ht="15" customHeight="1">
      <c r="A26" s="147" t="s">
        <v>596</v>
      </c>
      <c r="B26" s="114">
        <v>24144.934499999999</v>
      </c>
      <c r="C26" s="114">
        <v>19330.619620000001</v>
      </c>
      <c r="D26" s="114">
        <v>21151.073539999998</v>
      </c>
      <c r="E26" s="114">
        <v>12191.104499999999</v>
      </c>
      <c r="F26" s="114">
        <v>12586.381710000001</v>
      </c>
      <c r="G26" s="114">
        <v>7505.9467500000001</v>
      </c>
      <c r="H26" s="114">
        <v>16422.4054</v>
      </c>
      <c r="I26" s="114">
        <v>10456.29124</v>
      </c>
      <c r="J26" s="114">
        <v>7069.67634</v>
      </c>
      <c r="K26" s="114">
        <v>8600.4525099999992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597</v>
      </c>
      <c r="B28" s="395">
        <v>8053980.2013100004</v>
      </c>
      <c r="C28" s="395">
        <v>8895161.1796899997</v>
      </c>
      <c r="D28" s="395">
        <v>9811687.9990499988</v>
      </c>
      <c r="E28" s="395">
        <v>10828081.596249999</v>
      </c>
      <c r="F28" s="395">
        <v>12061203.462069999</v>
      </c>
      <c r="G28" s="395">
        <v>12700366.984579999</v>
      </c>
      <c r="H28" s="395">
        <v>14149754.35533</v>
      </c>
      <c r="I28" s="395">
        <v>14156999.389360001</v>
      </c>
      <c r="J28" s="395">
        <v>15419726.92013</v>
      </c>
      <c r="K28" s="395">
        <v>15790532.071389999</v>
      </c>
    </row>
    <row r="29" spans="1:11" s="16" customFormat="1" ht="15" customHeight="1" thickTop="1">
      <c r="A29" s="147" t="s">
        <v>598</v>
      </c>
      <c r="B29" s="114">
        <v>6049801.4527899995</v>
      </c>
      <c r="C29" s="114">
        <v>6829540.4648599997</v>
      </c>
      <c r="D29" s="114">
        <v>7417424.00239</v>
      </c>
      <c r="E29" s="114">
        <v>7788148.9096299997</v>
      </c>
      <c r="F29" s="114">
        <v>8949474.6310799997</v>
      </c>
      <c r="G29" s="114">
        <v>8390565.0986199994</v>
      </c>
      <c r="H29" s="114">
        <v>9735029.9066299982</v>
      </c>
      <c r="I29" s="114">
        <v>9811240.4897000007</v>
      </c>
      <c r="J29" s="114">
        <v>10568101.178950001</v>
      </c>
      <c r="K29" s="114">
        <v>10693087.17275</v>
      </c>
    </row>
    <row r="30" spans="1:11" s="16" customFormat="1" ht="15" customHeight="1">
      <c r="A30" s="148" t="s">
        <v>599</v>
      </c>
      <c r="B30" s="114">
        <v>2479.4649399999998</v>
      </c>
      <c r="C30" s="114">
        <v>3920.0633599999996</v>
      </c>
      <c r="D30" s="114">
        <v>8338.9915000000001</v>
      </c>
      <c r="E30" s="114">
        <v>11797.390579999999</v>
      </c>
      <c r="F30" s="114">
        <v>3754.6722799999998</v>
      </c>
      <c r="G30" s="114">
        <v>7898.7851700000001</v>
      </c>
      <c r="H30" s="114">
        <v>9769.6503900000007</v>
      </c>
      <c r="I30" s="114">
        <v>7768.1416799999997</v>
      </c>
      <c r="J30" s="114">
        <v>8025.3177000000005</v>
      </c>
      <c r="K30" s="114">
        <v>8615.6167699999987</v>
      </c>
    </row>
    <row r="31" spans="1:11" s="16" customFormat="1" ht="15" customHeight="1">
      <c r="A31" s="148" t="s">
        <v>600</v>
      </c>
      <c r="B31" s="114">
        <v>1962593.7840699998</v>
      </c>
      <c r="C31" s="114">
        <v>2166392.1838099998</v>
      </c>
      <c r="D31" s="114">
        <v>2310721.83433</v>
      </c>
      <c r="E31" s="114">
        <v>2610830.8848299999</v>
      </c>
      <c r="F31" s="114">
        <v>3091193.7229499999</v>
      </c>
      <c r="G31" s="114">
        <v>2993117.7738999999</v>
      </c>
      <c r="H31" s="114">
        <v>3356322.3194299997</v>
      </c>
      <c r="I31" s="114">
        <v>3506673.20731</v>
      </c>
      <c r="J31" s="114">
        <v>3810978.76847</v>
      </c>
      <c r="K31" s="114">
        <v>3891588.8317199997</v>
      </c>
    </row>
    <row r="32" spans="1:11" s="16" customFormat="1" ht="15" customHeight="1">
      <c r="A32" s="148" t="s">
        <v>601</v>
      </c>
      <c r="B32" s="114">
        <v>201610.16933</v>
      </c>
      <c r="C32" s="114">
        <v>37619.354249999997</v>
      </c>
      <c r="D32" s="114">
        <v>12213.028849999999</v>
      </c>
      <c r="E32" s="114">
        <v>5847.4616100000003</v>
      </c>
      <c r="F32" s="114">
        <v>4009.35914</v>
      </c>
      <c r="G32" s="114">
        <v>3243.8211099999999</v>
      </c>
      <c r="H32" s="114">
        <v>7566.1036599999998</v>
      </c>
      <c r="I32" s="114">
        <v>7502.3691799999997</v>
      </c>
      <c r="J32" s="114">
        <v>2901.8354900000004</v>
      </c>
      <c r="K32" s="114">
        <v>2897.59195</v>
      </c>
    </row>
    <row r="33" spans="1:11" s="16" customFormat="1" ht="15" customHeight="1">
      <c r="A33" s="148" t="s">
        <v>602</v>
      </c>
      <c r="B33" s="114">
        <v>21255.406879999999</v>
      </c>
      <c r="C33" s="114">
        <v>19846.75189</v>
      </c>
      <c r="D33" s="114">
        <v>22840.878089999998</v>
      </c>
      <c r="E33" s="114">
        <v>27499.905940000001</v>
      </c>
      <c r="F33" s="114">
        <v>97304.243979999999</v>
      </c>
      <c r="G33" s="114">
        <v>60888.021590000004</v>
      </c>
      <c r="H33" s="114">
        <v>69225.362580000001</v>
      </c>
      <c r="I33" s="114">
        <v>69296.632689999999</v>
      </c>
      <c r="J33" s="114">
        <v>77085.66915999999</v>
      </c>
      <c r="K33" s="114">
        <v>54578.374889999999</v>
      </c>
    </row>
    <row r="34" spans="1:11" s="16" customFormat="1" ht="15" customHeight="1">
      <c r="A34" s="148" t="s">
        <v>603</v>
      </c>
      <c r="B34" s="114">
        <v>3602422.4721900001</v>
      </c>
      <c r="C34" s="114">
        <v>4254099.0154999997</v>
      </c>
      <c r="D34" s="114">
        <v>4642690.0051499996</v>
      </c>
      <c r="E34" s="114">
        <v>4612655.6865499998</v>
      </c>
      <c r="F34" s="114">
        <v>5156944.0592200002</v>
      </c>
      <c r="G34" s="114">
        <v>4687869.4599599997</v>
      </c>
      <c r="H34" s="114">
        <v>5596698.7147200005</v>
      </c>
      <c r="I34" s="114">
        <v>5519886.5881099999</v>
      </c>
      <c r="J34" s="114">
        <v>5914146.76774</v>
      </c>
      <c r="K34" s="114">
        <v>5959016.9521700004</v>
      </c>
    </row>
    <row r="35" spans="1:11" s="16" customFormat="1" ht="15" customHeight="1">
      <c r="A35" s="148" t="s">
        <v>604</v>
      </c>
      <c r="B35" s="114">
        <v>259440.15537999998</v>
      </c>
      <c r="C35" s="114">
        <v>347663.09604999999</v>
      </c>
      <c r="D35" s="114">
        <v>420619.26447000005</v>
      </c>
      <c r="E35" s="114">
        <v>519517.58012</v>
      </c>
      <c r="F35" s="114">
        <v>596268.57351000002</v>
      </c>
      <c r="G35" s="114">
        <v>637547.23688999994</v>
      </c>
      <c r="H35" s="114">
        <v>695447.75585000007</v>
      </c>
      <c r="I35" s="114">
        <v>700113.55073000002</v>
      </c>
      <c r="J35" s="114">
        <v>754962.82039000001</v>
      </c>
      <c r="K35" s="114">
        <v>776389.80524999998</v>
      </c>
    </row>
    <row r="36" spans="1:11" s="16" customFormat="1" ht="15" customHeight="1">
      <c r="A36" s="147" t="s">
        <v>605</v>
      </c>
      <c r="B36" s="114">
        <v>2450.4051400000003</v>
      </c>
      <c r="C36" s="114">
        <v>6.3222299999999994</v>
      </c>
      <c r="D36" s="114">
        <v>7236.1665800000001</v>
      </c>
      <c r="E36" s="114">
        <v>10797.342490000001</v>
      </c>
      <c r="F36" s="114">
        <v>157.08463</v>
      </c>
      <c r="G36" s="114">
        <v>8154.61546</v>
      </c>
      <c r="H36" s="114">
        <v>8331.4075900000007</v>
      </c>
      <c r="I36" s="114">
        <v>5417.8828300000005</v>
      </c>
      <c r="J36" s="114">
        <v>6737.8989299999994</v>
      </c>
      <c r="K36" s="114">
        <v>6458.3761699999995</v>
      </c>
    </row>
    <row r="37" spans="1:11" s="16" customFormat="1" ht="15" customHeight="1">
      <c r="A37" s="147" t="s">
        <v>606</v>
      </c>
      <c r="B37" s="114">
        <v>677627.49754000001</v>
      </c>
      <c r="C37" s="114">
        <v>741998.04794000008</v>
      </c>
      <c r="D37" s="114">
        <v>1031218.02235</v>
      </c>
      <c r="E37" s="114">
        <v>1620084.9566300001</v>
      </c>
      <c r="F37" s="114">
        <v>1833052.89475</v>
      </c>
      <c r="G37" s="114">
        <v>2233018.9541599997</v>
      </c>
      <c r="H37" s="114">
        <v>2564033.5589399999</v>
      </c>
      <c r="I37" s="114">
        <v>2729677.12977</v>
      </c>
      <c r="J37" s="114">
        <v>3075678.1967800003</v>
      </c>
      <c r="K37" s="114">
        <v>3040778.83268</v>
      </c>
    </row>
    <row r="38" spans="1:11" s="16" customFormat="1" ht="15" customHeight="1">
      <c r="A38" s="147" t="s">
        <v>607</v>
      </c>
      <c r="B38" s="114">
        <v>260053.85097</v>
      </c>
      <c r="C38" s="114">
        <v>265479.60087999998</v>
      </c>
      <c r="D38" s="114">
        <v>322595.06680999999</v>
      </c>
      <c r="E38" s="114">
        <v>341285.48705</v>
      </c>
      <c r="F38" s="114">
        <v>358295.73157999996</v>
      </c>
      <c r="G38" s="114">
        <v>450251.00900999998</v>
      </c>
      <c r="H38" s="114">
        <v>499956.86011000001</v>
      </c>
      <c r="I38" s="114">
        <v>539136.69212000002</v>
      </c>
      <c r="J38" s="114">
        <v>352594.65816000005</v>
      </c>
      <c r="K38" s="114">
        <v>416453.84933999996</v>
      </c>
    </row>
    <row r="39" spans="1:11" s="16" customFormat="1" ht="15" customHeight="1">
      <c r="A39" s="147" t="s">
        <v>277</v>
      </c>
      <c r="B39" s="114">
        <v>170953.30208000002</v>
      </c>
      <c r="C39" s="114">
        <v>178341.52155999999</v>
      </c>
      <c r="D39" s="114">
        <v>187133.12987999999</v>
      </c>
      <c r="E39" s="114">
        <v>163705.32530000003</v>
      </c>
      <c r="F39" s="114">
        <v>149150.89775</v>
      </c>
      <c r="G39" s="114">
        <v>156591.42194999999</v>
      </c>
      <c r="H39" s="114">
        <v>161738.18280000001</v>
      </c>
      <c r="I39" s="114">
        <v>159627.291</v>
      </c>
      <c r="J39" s="114">
        <v>173089.20078000001</v>
      </c>
      <c r="K39" s="114">
        <v>174963.11831999998</v>
      </c>
    </row>
    <row r="40" spans="1:11" s="16" customFormat="1" ht="15" customHeight="1">
      <c r="A40" s="147" t="s">
        <v>283</v>
      </c>
      <c r="B40" s="114">
        <v>678982.22214999993</v>
      </c>
      <c r="C40" s="114">
        <v>679494.72222</v>
      </c>
      <c r="D40" s="114">
        <v>680109.72210999997</v>
      </c>
      <c r="E40" s="114">
        <v>680622.22235000005</v>
      </c>
      <c r="F40" s="114">
        <v>507333.33338999999</v>
      </c>
      <c r="G40" s="114">
        <v>507648.88895999995</v>
      </c>
      <c r="H40" s="114">
        <v>508122.22224000003</v>
      </c>
      <c r="I40" s="114">
        <v>343343.33338999999</v>
      </c>
      <c r="J40" s="114">
        <v>171275</v>
      </c>
      <c r="K40" s="114">
        <v>172946.66661000001</v>
      </c>
    </row>
    <row r="41" spans="1:11" s="16" customFormat="1" ht="15" customHeight="1">
      <c r="A41" s="147" t="s">
        <v>608</v>
      </c>
      <c r="B41" s="114">
        <v>214111.47063999998</v>
      </c>
      <c r="C41" s="114">
        <v>200300.5</v>
      </c>
      <c r="D41" s="114">
        <v>135823.00002000001</v>
      </c>
      <c r="E41" s="114">
        <v>192624.16665</v>
      </c>
      <c r="F41" s="114">
        <v>263738.88889</v>
      </c>
      <c r="G41" s="114">
        <v>334886.55556999997</v>
      </c>
      <c r="H41" s="114">
        <v>273638.05551999999</v>
      </c>
      <c r="I41" s="114">
        <v>276143.91672000004</v>
      </c>
      <c r="J41" s="114">
        <v>212820.4167</v>
      </c>
      <c r="K41" s="114">
        <v>214736.27777000002</v>
      </c>
    </row>
    <row r="42" spans="1:11" s="17" customFormat="1" ht="15" customHeight="1" thickBot="1">
      <c r="A42" s="147" t="s">
        <v>458</v>
      </c>
      <c r="B42" s="114">
        <v>0</v>
      </c>
      <c r="C42" s="114">
        <v>0</v>
      </c>
      <c r="D42" s="114">
        <v>30148.888910000001</v>
      </c>
      <c r="E42" s="114">
        <v>30813.186149999998</v>
      </c>
      <c r="F42" s="114">
        <v>0</v>
      </c>
      <c r="G42" s="114">
        <v>619250.44085000001</v>
      </c>
      <c r="H42" s="114">
        <v>398904.16149999999</v>
      </c>
      <c r="I42" s="114">
        <v>292412.65382999997</v>
      </c>
      <c r="J42" s="114">
        <v>859430.3698300001</v>
      </c>
      <c r="K42" s="114">
        <v>1071107.7777499999</v>
      </c>
    </row>
    <row r="43" spans="1:11" ht="15" customHeight="1" thickTop="1" thickBot="1">
      <c r="A43" s="394" t="s">
        <v>609</v>
      </c>
      <c r="B43" s="395">
        <v>798405.56455999997</v>
      </c>
      <c r="C43" s="395">
        <v>960541.09322000004</v>
      </c>
      <c r="D43" s="395">
        <v>1120778.0547200001</v>
      </c>
      <c r="E43" s="395">
        <v>1327573.0270799999</v>
      </c>
      <c r="F43" s="395">
        <v>1487690.7128599999</v>
      </c>
      <c r="G43" s="395">
        <v>1717245.04626</v>
      </c>
      <c r="H43" s="395">
        <v>1675669.55217</v>
      </c>
      <c r="I43" s="395">
        <v>1693710.2768399999</v>
      </c>
      <c r="J43" s="395">
        <v>1924336.33127</v>
      </c>
      <c r="K43" s="395">
        <v>1979061.2596800001</v>
      </c>
    </row>
    <row r="44" spans="1:11" s="16" customFormat="1" ht="15" customHeight="1" thickTop="1">
      <c r="A44" s="147" t="s">
        <v>298</v>
      </c>
      <c r="B44" s="114">
        <v>490223.5</v>
      </c>
      <c r="C44" s="114">
        <v>626133.80000000005</v>
      </c>
      <c r="D44" s="114">
        <v>763310</v>
      </c>
      <c r="E44" s="114">
        <v>900717.7</v>
      </c>
      <c r="F44" s="114">
        <v>1036585.1</v>
      </c>
      <c r="G44" s="114">
        <v>1173206.8</v>
      </c>
      <c r="H44" s="114">
        <v>1344731.7</v>
      </c>
      <c r="I44" s="114">
        <v>1344731.7</v>
      </c>
      <c r="J44" s="114">
        <v>1409165</v>
      </c>
      <c r="K44" s="114">
        <v>1409165</v>
      </c>
    </row>
    <row r="45" spans="1:11" s="16" customFormat="1" ht="15" customHeight="1">
      <c r="A45" s="147" t="s">
        <v>302</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90344.217279999997</v>
      </c>
      <c r="C47" s="114">
        <v>108529.04828</v>
      </c>
      <c r="D47" s="114">
        <v>130947.91928</v>
      </c>
      <c r="E47" s="114">
        <v>153430.98422000001</v>
      </c>
      <c r="F47" s="114">
        <v>180604.46955000001</v>
      </c>
      <c r="G47" s="114">
        <v>207485.63055</v>
      </c>
      <c r="H47" s="114">
        <v>247669.20155</v>
      </c>
      <c r="I47" s="114">
        <v>247669.20155</v>
      </c>
      <c r="J47" s="114">
        <v>255832.70155</v>
      </c>
      <c r="K47" s="114">
        <v>255832.70155</v>
      </c>
    </row>
    <row r="48" spans="1:11" s="16" customFormat="1" ht="15" customHeight="1">
      <c r="A48" s="147" t="s">
        <v>312</v>
      </c>
      <c r="B48" s="114">
        <v>181848.31272999998</v>
      </c>
      <c r="C48" s="114">
        <v>224188.71038999999</v>
      </c>
      <c r="D48" s="114">
        <v>224830.60088999997</v>
      </c>
      <c r="E48" s="114">
        <v>271734.80830999999</v>
      </c>
      <c r="F48" s="114">
        <v>268811.60875999997</v>
      </c>
      <c r="G48" s="114">
        <v>334863.08116</v>
      </c>
      <c r="H48" s="114">
        <v>81579.116069999989</v>
      </c>
      <c r="I48" s="114">
        <v>99619.84074</v>
      </c>
      <c r="J48" s="114">
        <v>257649.09516999999</v>
      </c>
      <c r="K48" s="114">
        <v>312374.02357999998</v>
      </c>
    </row>
    <row r="49" spans="1:11" s="16" customFormat="1" ht="15" customHeight="1">
      <c r="A49" s="148" t="s">
        <v>611</v>
      </c>
      <c r="B49" s="114">
        <v>0</v>
      </c>
      <c r="C49" s="114">
        <v>0</v>
      </c>
      <c r="D49" s="114">
        <v>0</v>
      </c>
      <c r="E49" s="114">
        <v>0</v>
      </c>
      <c r="F49" s="114">
        <v>0</v>
      </c>
      <c r="G49" s="114">
        <v>0</v>
      </c>
      <c r="H49" s="114">
        <v>0</v>
      </c>
      <c r="I49" s="114">
        <v>81579.116099999999</v>
      </c>
      <c r="J49" s="114">
        <v>0</v>
      </c>
      <c r="K49" s="114">
        <v>257649.09513</v>
      </c>
    </row>
    <row r="50" spans="1:11" s="17" customFormat="1" ht="15" customHeight="1" thickBot="1">
      <c r="A50" s="148" t="s">
        <v>612</v>
      </c>
      <c r="B50" s="114">
        <v>181848.31272999998</v>
      </c>
      <c r="C50" s="114">
        <v>224188.71038999999</v>
      </c>
      <c r="D50" s="114">
        <v>224830.60088999997</v>
      </c>
      <c r="E50" s="114">
        <v>271734.80830999999</v>
      </c>
      <c r="F50" s="114">
        <v>268811.60875999997</v>
      </c>
      <c r="G50" s="114">
        <v>334863.08116</v>
      </c>
      <c r="H50" s="114">
        <v>81579.116069999989</v>
      </c>
      <c r="I50" s="114">
        <v>18040.72464</v>
      </c>
      <c r="J50" s="114">
        <v>257649.09516999999</v>
      </c>
      <c r="K50" s="114">
        <v>54724.928449999999</v>
      </c>
    </row>
    <row r="51" spans="1:11" ht="15" customHeight="1" thickTop="1" thickBot="1">
      <c r="A51" s="394" t="s">
        <v>613</v>
      </c>
      <c r="B51" s="395">
        <v>8852385.7658700012</v>
      </c>
      <c r="C51" s="395">
        <v>9855702.2729100008</v>
      </c>
      <c r="D51" s="395">
        <v>10932466.05377</v>
      </c>
      <c r="E51" s="395">
        <v>12155654.623330001</v>
      </c>
      <c r="F51" s="395">
        <v>13548894.174930001</v>
      </c>
      <c r="G51" s="395">
        <v>14417612.03084</v>
      </c>
      <c r="H51" s="395">
        <v>15825423.907500001</v>
      </c>
      <c r="I51" s="395">
        <v>15850709.666200001</v>
      </c>
      <c r="J51" s="395">
        <v>17344063.251400001</v>
      </c>
      <c r="K51" s="395">
        <v>17769593.331069998</v>
      </c>
    </row>
    <row r="52" spans="1:11" s="16" customFormat="1" ht="15" customHeight="1" thickTop="1">
      <c r="A52" s="113" t="s">
        <v>614</v>
      </c>
      <c r="B52" s="114">
        <v>1015.2392199999999</v>
      </c>
      <c r="C52" s="114">
        <v>527.56547999999998</v>
      </c>
      <c r="D52" s="114">
        <v>804.95119999999997</v>
      </c>
      <c r="E52" s="114">
        <v>899.96922999999992</v>
      </c>
      <c r="F52" s="114">
        <v>507.74446999999998</v>
      </c>
      <c r="G52" s="114">
        <v>841.45709999999997</v>
      </c>
      <c r="H52" s="114">
        <v>400.87195000000003</v>
      </c>
      <c r="I52" s="114">
        <v>383.82414</v>
      </c>
      <c r="J52" s="114">
        <v>304.08785</v>
      </c>
      <c r="K52" s="114">
        <v>281.57365000000004</v>
      </c>
    </row>
    <row r="53" spans="1:11" s="17" customFormat="1" ht="15" customHeight="1">
      <c r="A53" s="148" t="s">
        <v>615</v>
      </c>
      <c r="B53" s="114">
        <v>0</v>
      </c>
      <c r="C53" s="114">
        <v>0</v>
      </c>
      <c r="D53" s="114">
        <v>0</v>
      </c>
      <c r="E53" s="114">
        <v>0</v>
      </c>
      <c r="F53" s="114">
        <v>0</v>
      </c>
      <c r="G53" s="114">
        <v>0</v>
      </c>
      <c r="H53" s="114">
        <v>0</v>
      </c>
      <c r="I53" s="114">
        <v>0</v>
      </c>
      <c r="J53" s="114">
        <v>0</v>
      </c>
      <c r="K53" s="114">
        <v>0</v>
      </c>
    </row>
    <row r="54" spans="1:11" s="17" customFormat="1" ht="15" customHeight="1">
      <c r="A54" s="148" t="s">
        <v>616</v>
      </c>
      <c r="B54" s="114">
        <v>1015.2392199999999</v>
      </c>
      <c r="C54" s="114">
        <v>527.56547999999998</v>
      </c>
      <c r="D54" s="114">
        <v>804.95119999999997</v>
      </c>
      <c r="E54" s="114">
        <v>899.96922999999992</v>
      </c>
      <c r="F54" s="114">
        <v>507.74446999999998</v>
      </c>
      <c r="G54" s="114">
        <v>841.45709999999997</v>
      </c>
      <c r="H54" s="114">
        <v>400.87195000000003</v>
      </c>
      <c r="I54" s="114">
        <v>383.82414</v>
      </c>
      <c r="J54" s="114">
        <v>304.08785</v>
      </c>
      <c r="K54" s="114">
        <v>281.57365000000004</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0</v>
      </c>
      <c r="C56" s="114">
        <v>0</v>
      </c>
      <c r="D56" s="114">
        <v>0</v>
      </c>
      <c r="E56" s="114">
        <v>0</v>
      </c>
      <c r="F56" s="114">
        <v>0</v>
      </c>
      <c r="G56" s="114">
        <v>0</v>
      </c>
      <c r="H56" s="114">
        <v>0</v>
      </c>
      <c r="I56" s="114">
        <v>0</v>
      </c>
      <c r="J56" s="114">
        <v>0</v>
      </c>
      <c r="K56" s="114">
        <v>0</v>
      </c>
    </row>
    <row r="57" spans="1:11" s="17" customFormat="1" ht="15" customHeight="1">
      <c r="A57" s="148" t="s">
        <v>619</v>
      </c>
      <c r="B57" s="114">
        <v>0</v>
      </c>
      <c r="C57" s="114">
        <v>0</v>
      </c>
      <c r="D57" s="114">
        <v>0</v>
      </c>
      <c r="E57" s="114">
        <v>0</v>
      </c>
      <c r="F57" s="114">
        <v>0</v>
      </c>
      <c r="G57" s="114">
        <v>0</v>
      </c>
      <c r="H57" s="114">
        <v>0</v>
      </c>
      <c r="I57" s="114">
        <v>0</v>
      </c>
      <c r="J57" s="114">
        <v>0</v>
      </c>
      <c r="K57" s="114">
        <v>0</v>
      </c>
    </row>
    <row r="58" spans="1:11" s="17" customFormat="1" ht="15" customHeight="1">
      <c r="A58" s="147" t="s">
        <v>620</v>
      </c>
      <c r="B58" s="114">
        <v>6960664.6991899991</v>
      </c>
      <c r="C58" s="114">
        <v>9373573.0828900002</v>
      </c>
      <c r="D58" s="114">
        <v>9707927.0891299993</v>
      </c>
      <c r="E58" s="114">
        <v>10005483.222620001</v>
      </c>
      <c r="F58" s="114">
        <v>11177969.238700001</v>
      </c>
      <c r="G58" s="114">
        <v>12128423.69702</v>
      </c>
      <c r="H58" s="114">
        <v>12565709.611500001</v>
      </c>
      <c r="I58" s="114">
        <v>12606206.5835</v>
      </c>
      <c r="J58" s="114">
        <v>13677919.171870001</v>
      </c>
      <c r="K58" s="114">
        <v>13895929.096139999</v>
      </c>
    </row>
    <row r="59" spans="1:11" ht="30" customHeight="1">
      <c r="A59" s="396" t="s">
        <v>621</v>
      </c>
      <c r="B59" s="397">
        <v>1266934.3438599999</v>
      </c>
      <c r="C59" s="397">
        <v>1323142.1149000002</v>
      </c>
      <c r="D59" s="397">
        <v>1374341.23006</v>
      </c>
      <c r="E59" s="397">
        <v>1480559.1611800001</v>
      </c>
      <c r="F59" s="397">
        <v>1620473.92172</v>
      </c>
      <c r="G59" s="397">
        <v>1770303.58865</v>
      </c>
      <c r="H59" s="397">
        <v>1756552.39811</v>
      </c>
      <c r="I59" s="397">
        <v>212338.95827</v>
      </c>
      <c r="J59" s="397">
        <v>1682463.75795</v>
      </c>
      <c r="K59" s="397">
        <v>314742.04287</v>
      </c>
    </row>
    <row r="60" spans="1:11" ht="15" customHeight="1">
      <c r="A60" s="148" t="s">
        <v>622</v>
      </c>
      <c r="B60" s="114">
        <v>-221651.61618000001</v>
      </c>
      <c r="C60" s="114">
        <v>-268545.47593999997</v>
      </c>
      <c r="D60" s="114">
        <v>-279361.38266</v>
      </c>
      <c r="E60" s="114">
        <v>-294510.83302999998</v>
      </c>
      <c r="F60" s="114">
        <v>-344353.22875000001</v>
      </c>
      <c r="G60" s="114">
        <v>-396195.87742000003</v>
      </c>
      <c r="H60" s="114">
        <v>-446378.72762999998</v>
      </c>
      <c r="I60" s="114">
        <v>-79346.731709999993</v>
      </c>
      <c r="J60" s="114">
        <v>-528386.05944999994</v>
      </c>
      <c r="K60" s="114">
        <v>-91790.73302</v>
      </c>
    </row>
    <row r="61" spans="1:11" ht="15" customHeight="1">
      <c r="A61" s="147" t="s">
        <v>623</v>
      </c>
      <c r="B61" s="114">
        <v>1045282.7276799999</v>
      </c>
      <c r="C61" s="114">
        <v>1054596.6389600001</v>
      </c>
      <c r="D61" s="114">
        <v>1094979.8474000001</v>
      </c>
      <c r="E61" s="114">
        <v>1186048.3281500002</v>
      </c>
      <c r="F61" s="114">
        <v>1276120.69297</v>
      </c>
      <c r="G61" s="114">
        <v>1374107.71123</v>
      </c>
      <c r="H61" s="114">
        <v>1310173.6704800001</v>
      </c>
      <c r="I61" s="114">
        <v>132992.22656000001</v>
      </c>
      <c r="J61" s="114">
        <v>1154077.6984999999</v>
      </c>
      <c r="K61" s="114">
        <v>222951.30984999999</v>
      </c>
    </row>
    <row r="62" spans="1:11" ht="15" customHeight="1">
      <c r="A62" s="116" t="s">
        <v>624</v>
      </c>
      <c r="B62" s="114">
        <v>31916.582839999999</v>
      </c>
      <c r="C62" s="114">
        <v>37220.025479999997</v>
      </c>
      <c r="D62" s="114">
        <v>43566.851929999997</v>
      </c>
      <c r="E62" s="114">
        <v>50722.88869</v>
      </c>
      <c r="F62" s="114">
        <v>56723.933429999997</v>
      </c>
      <c r="G62" s="114">
        <v>77551.062299999991</v>
      </c>
      <c r="H62" s="114">
        <v>73539.899170000004</v>
      </c>
      <c r="I62" s="114">
        <v>6410.4108699999997</v>
      </c>
      <c r="J62" s="114">
        <v>101832.09617</v>
      </c>
      <c r="K62" s="114">
        <v>23831.231589999999</v>
      </c>
    </row>
    <row r="63" spans="1:11" ht="15" customHeight="1">
      <c r="A63" s="148" t="s">
        <v>625</v>
      </c>
      <c r="B63" s="114">
        <v>-16287.29839</v>
      </c>
      <c r="C63" s="114">
        <v>-21115.004410000001</v>
      </c>
      <c r="D63" s="114">
        <v>-19243.779260000003</v>
      </c>
      <c r="E63" s="114">
        <v>-16548.501100000001</v>
      </c>
      <c r="F63" s="114">
        <v>-20507.11477</v>
      </c>
      <c r="G63" s="114">
        <v>-20725.069520000001</v>
      </c>
      <c r="H63" s="114">
        <v>-21663.3518</v>
      </c>
      <c r="I63" s="114">
        <v>-3334.2546200000002</v>
      </c>
      <c r="J63" s="114">
        <v>-30232.560940000003</v>
      </c>
      <c r="K63" s="114">
        <v>-3114.43048</v>
      </c>
    </row>
    <row r="64" spans="1:11" ht="15" customHeight="1">
      <c r="A64" s="117" t="s">
        <v>626</v>
      </c>
      <c r="B64" s="114">
        <v>1060912.0121299999</v>
      </c>
      <c r="C64" s="114">
        <v>1070701.6600299999</v>
      </c>
      <c r="D64" s="114">
        <v>1119302.92007</v>
      </c>
      <c r="E64" s="114">
        <v>1220222.7157399999</v>
      </c>
      <c r="F64" s="114">
        <v>1312337.5116300001</v>
      </c>
      <c r="G64" s="114">
        <v>1430933.70401</v>
      </c>
      <c r="H64" s="114">
        <v>1362050.2178499999</v>
      </c>
      <c r="I64" s="114">
        <v>136068.38281000001</v>
      </c>
      <c r="J64" s="114">
        <v>1225677.23373</v>
      </c>
      <c r="K64" s="114">
        <v>243668.11096000002</v>
      </c>
    </row>
    <row r="65" spans="1:11" ht="15" customHeight="1">
      <c r="A65" s="116" t="s">
        <v>627</v>
      </c>
      <c r="B65" s="114">
        <v>28049.837149999999</v>
      </c>
      <c r="C65" s="114">
        <v>32797.266159999999</v>
      </c>
      <c r="D65" s="114">
        <v>37622.343930000003</v>
      </c>
      <c r="E65" s="114">
        <v>75079.262239999996</v>
      </c>
      <c r="F65" s="114">
        <v>62941.813000000002</v>
      </c>
      <c r="G65" s="114">
        <v>34202.644890000003</v>
      </c>
      <c r="H65" s="114">
        <v>81753.954750000004</v>
      </c>
      <c r="I65" s="114">
        <v>26021.10296</v>
      </c>
      <c r="J65" s="114">
        <v>175028.23991999999</v>
      </c>
      <c r="K65" s="114">
        <v>10058.565570000001</v>
      </c>
    </row>
    <row r="66" spans="1:11" ht="15" customHeight="1">
      <c r="A66" s="116" t="s">
        <v>628</v>
      </c>
      <c r="B66" s="114">
        <v>-135509.11066000001</v>
      </c>
      <c r="C66" s="114">
        <v>-91455.625079999998</v>
      </c>
      <c r="D66" s="114">
        <v>-86566.498540000001</v>
      </c>
      <c r="E66" s="114">
        <v>-123553.92182999999</v>
      </c>
      <c r="F66" s="114">
        <v>-121329.86387999999</v>
      </c>
      <c r="G66" s="114">
        <v>-103188.73325</v>
      </c>
      <c r="H66" s="114">
        <v>-368297.65977999999</v>
      </c>
      <c r="I66" s="114">
        <v>-32526.595289999997</v>
      </c>
      <c r="J66" s="114">
        <v>-243908.19412999999</v>
      </c>
      <c r="K66" s="114">
        <v>-23373.51168</v>
      </c>
    </row>
    <row r="67" spans="1:11" ht="15" customHeight="1">
      <c r="A67" s="147" t="s">
        <v>629</v>
      </c>
      <c r="B67" s="114">
        <v>953452.73861999996</v>
      </c>
      <c r="C67" s="114">
        <v>1012043.30111</v>
      </c>
      <c r="D67" s="114">
        <v>1070358.7654600001</v>
      </c>
      <c r="E67" s="114">
        <v>1171748.0561500001</v>
      </c>
      <c r="F67" s="114">
        <v>1253949.4607500001</v>
      </c>
      <c r="G67" s="114">
        <v>1361947.6156500001</v>
      </c>
      <c r="H67" s="114">
        <v>1075506.5128199998</v>
      </c>
      <c r="I67" s="114">
        <v>129562.89048</v>
      </c>
      <c r="J67" s="114">
        <v>1156797.2795199999</v>
      </c>
      <c r="K67" s="114">
        <v>230353.16485</v>
      </c>
    </row>
    <row r="68" spans="1:11" ht="15" customHeight="1">
      <c r="A68" s="148" t="s">
        <v>630</v>
      </c>
      <c r="B68" s="114">
        <v>-626804.02951999998</v>
      </c>
      <c r="C68" s="114">
        <v>-679213.29610000004</v>
      </c>
      <c r="D68" s="114">
        <v>-678935.28573</v>
      </c>
      <c r="E68" s="114">
        <v>-705530.30758999998</v>
      </c>
      <c r="F68" s="114">
        <v>-776284.82382000005</v>
      </c>
      <c r="G68" s="114">
        <v>-720455.16126999992</v>
      </c>
      <c r="H68" s="114">
        <v>-684527.62003999995</v>
      </c>
      <c r="I68" s="114">
        <v>-111799.32876999999</v>
      </c>
      <c r="J68" s="114">
        <v>-700708.89147000003</v>
      </c>
      <c r="K68" s="114">
        <v>-130848.05584</v>
      </c>
    </row>
    <row r="69" spans="1:11" ht="15" customHeight="1">
      <c r="A69" s="117" t="s">
        <v>631</v>
      </c>
      <c r="B69" s="114">
        <v>326648.70910000004</v>
      </c>
      <c r="C69" s="114">
        <v>332830.00500999996</v>
      </c>
      <c r="D69" s="114">
        <v>391423.47973000002</v>
      </c>
      <c r="E69" s="114">
        <v>466217.74855999998</v>
      </c>
      <c r="F69" s="114">
        <v>477664.63692999998</v>
      </c>
      <c r="G69" s="114">
        <v>641492.45438000001</v>
      </c>
      <c r="H69" s="114">
        <v>390978.89277999999</v>
      </c>
      <c r="I69" s="114">
        <v>17763.561710000002</v>
      </c>
      <c r="J69" s="114">
        <v>456088.38805000001</v>
      </c>
      <c r="K69" s="114">
        <v>99505.10901</v>
      </c>
    </row>
    <row r="70" spans="1:11" ht="15" customHeight="1">
      <c r="A70" s="117" t="s">
        <v>632</v>
      </c>
      <c r="B70" s="114">
        <v>12.65019</v>
      </c>
      <c r="C70" s="114">
        <v>7.4485400000000004</v>
      </c>
      <c r="D70" s="114">
        <v>4.6955100000000005</v>
      </c>
      <c r="E70" s="114">
        <v>2.74668</v>
      </c>
      <c r="F70" s="114">
        <v>2.60866</v>
      </c>
      <c r="G70" s="114">
        <v>1.3971300000000002</v>
      </c>
      <c r="H70" s="114">
        <v>1.0865100000000001</v>
      </c>
      <c r="I70" s="114">
        <v>0.17280000000000001</v>
      </c>
      <c r="J70" s="114">
        <v>0.50052999999999992</v>
      </c>
      <c r="K70" s="114">
        <v>0.18719999999999998</v>
      </c>
    </row>
    <row r="71" spans="1:11" ht="15" customHeight="1">
      <c r="A71" s="115" t="s">
        <v>981</v>
      </c>
      <c r="B71" s="114">
        <v>0</v>
      </c>
      <c r="C71" s="114">
        <v>0</v>
      </c>
      <c r="D71" s="114">
        <v>0</v>
      </c>
      <c r="E71" s="114">
        <v>0</v>
      </c>
      <c r="F71" s="114">
        <v>0</v>
      </c>
      <c r="G71" s="114">
        <v>0</v>
      </c>
      <c r="H71" s="114">
        <v>0</v>
      </c>
      <c r="I71" s="114">
        <v>0</v>
      </c>
      <c r="J71" s="114">
        <v>0</v>
      </c>
      <c r="K71" s="114">
        <v>0</v>
      </c>
    </row>
    <row r="72" spans="1:11" ht="15" customHeight="1">
      <c r="A72" s="115" t="s">
        <v>982</v>
      </c>
      <c r="B72" s="114">
        <v>12.65019</v>
      </c>
      <c r="C72" s="114">
        <v>7.4485400000000004</v>
      </c>
      <c r="D72" s="114">
        <v>4.6955100000000005</v>
      </c>
      <c r="E72" s="114">
        <v>2.74668</v>
      </c>
      <c r="F72" s="114">
        <v>2.60866</v>
      </c>
      <c r="G72" s="114">
        <v>1.3971300000000002</v>
      </c>
      <c r="H72" s="114">
        <v>1.0865100000000001</v>
      </c>
      <c r="I72" s="114">
        <v>0.17280000000000001</v>
      </c>
      <c r="J72" s="114">
        <v>0.50052999999999992</v>
      </c>
      <c r="K72" s="114">
        <v>0.18719999999999998</v>
      </c>
    </row>
    <row r="73" spans="1:11" ht="15" customHeight="1">
      <c r="A73" s="147" t="s">
        <v>633</v>
      </c>
      <c r="B73" s="114">
        <v>-70.70478</v>
      </c>
      <c r="C73" s="114">
        <v>-41.257129999999997</v>
      </c>
      <c r="D73" s="114">
        <v>-23.970220000000001</v>
      </c>
      <c r="E73" s="114">
        <v>-14.453989999999999</v>
      </c>
      <c r="F73" s="114">
        <v>-9.312850000000001</v>
      </c>
      <c r="G73" s="114">
        <v>-1.61463</v>
      </c>
      <c r="H73" s="114">
        <v>-0.48841000000000001</v>
      </c>
      <c r="I73" s="114">
        <v>-2.7489999999999997E-2</v>
      </c>
      <c r="J73" s="114">
        <v>-0.15968000000000002</v>
      </c>
      <c r="K73" s="114">
        <v>-1.9570000000000001E-2</v>
      </c>
    </row>
    <row r="74" spans="1:11" ht="15" customHeight="1">
      <c r="A74" s="147" t="s">
        <v>1314</v>
      </c>
      <c r="B74" s="114">
        <v>0</v>
      </c>
      <c r="C74" s="114">
        <v>0</v>
      </c>
      <c r="D74" s="114">
        <v>0</v>
      </c>
      <c r="E74" s="114">
        <v>0</v>
      </c>
      <c r="F74" s="114">
        <v>0</v>
      </c>
      <c r="G74" s="114">
        <v>0</v>
      </c>
      <c r="H74" s="114">
        <v>0</v>
      </c>
      <c r="I74" s="114">
        <v>0</v>
      </c>
      <c r="J74" s="114">
        <v>0</v>
      </c>
      <c r="K74" s="114">
        <v>0</v>
      </c>
    </row>
    <row r="75" spans="1:11" ht="15" customHeight="1">
      <c r="A75" s="148" t="s">
        <v>436</v>
      </c>
      <c r="B75" s="114">
        <v>-70.70478</v>
      </c>
      <c r="C75" s="114">
        <v>-41.257129999999997</v>
      </c>
      <c r="D75" s="114">
        <v>-23.970220000000001</v>
      </c>
      <c r="E75" s="114">
        <v>-14.453989999999999</v>
      </c>
      <c r="F75" s="114">
        <v>-9.312850000000001</v>
      </c>
      <c r="G75" s="114">
        <v>-1.61463</v>
      </c>
      <c r="H75" s="114">
        <v>-0.48841000000000001</v>
      </c>
      <c r="I75" s="114">
        <v>-2.7489999999999997E-2</v>
      </c>
      <c r="J75" s="114">
        <v>-0.15968000000000002</v>
      </c>
      <c r="K75" s="114">
        <v>-1.9570000000000001E-2</v>
      </c>
    </row>
    <row r="76" spans="1:11" ht="15" customHeight="1">
      <c r="A76" s="147" t="s">
        <v>634</v>
      </c>
      <c r="B76" s="114">
        <v>326590.65450999996</v>
      </c>
      <c r="C76" s="114">
        <v>332796.19641999999</v>
      </c>
      <c r="D76" s="114">
        <v>391404.20501999999</v>
      </c>
      <c r="E76" s="114">
        <v>466206.04125000001</v>
      </c>
      <c r="F76" s="114">
        <v>477657.93274000002</v>
      </c>
      <c r="G76" s="114">
        <v>641492.23687999998</v>
      </c>
      <c r="H76" s="114">
        <v>390979.49088</v>
      </c>
      <c r="I76" s="114">
        <v>17763.707019999998</v>
      </c>
      <c r="J76" s="114">
        <v>456088.72889999999</v>
      </c>
      <c r="K76" s="114">
        <v>99505.276639999996</v>
      </c>
    </row>
    <row r="77" spans="1:11" ht="15" customHeight="1">
      <c r="A77" s="149" t="s">
        <v>972</v>
      </c>
      <c r="B77" s="114">
        <v>0</v>
      </c>
      <c r="C77" s="114">
        <v>7484.1977500000003</v>
      </c>
      <c r="D77" s="114">
        <v>7096.4698799999996</v>
      </c>
      <c r="E77" s="114">
        <v>5671.2719999999999</v>
      </c>
      <c r="F77" s="114">
        <v>4271.2415199999996</v>
      </c>
      <c r="G77" s="114">
        <v>2549.03629</v>
      </c>
      <c r="H77" s="114">
        <v>2876.1822299999999</v>
      </c>
      <c r="I77" s="114">
        <v>277.01759999999996</v>
      </c>
      <c r="J77" s="114">
        <v>1063.3844299999998</v>
      </c>
      <c r="K77" s="114">
        <v>84.051789999999997</v>
      </c>
    </row>
    <row r="78" spans="1:11" ht="15" customHeight="1">
      <c r="A78" s="117" t="s">
        <v>635</v>
      </c>
      <c r="B78" s="114">
        <v>326590.65450999996</v>
      </c>
      <c r="C78" s="114">
        <v>340280.39417000004</v>
      </c>
      <c r="D78" s="114">
        <v>398500.67489999998</v>
      </c>
      <c r="E78" s="114">
        <v>471877.31325000001</v>
      </c>
      <c r="F78" s="114">
        <v>481929.17426</v>
      </c>
      <c r="G78" s="114">
        <v>644041.27316999994</v>
      </c>
      <c r="H78" s="114">
        <v>393855.67311000003</v>
      </c>
      <c r="I78" s="114">
        <v>18040.724620000001</v>
      </c>
      <c r="J78" s="114">
        <v>457152.11332999996</v>
      </c>
      <c r="K78" s="114">
        <v>99589.328430000009</v>
      </c>
    </row>
    <row r="79" spans="1:11" ht="15" customHeight="1">
      <c r="A79" s="116" t="s">
        <v>636</v>
      </c>
      <c r="B79" s="114">
        <v>-25436.733</v>
      </c>
      <c r="C79" s="114">
        <v>-60.668999999999997</v>
      </c>
      <c r="D79" s="114">
        <v>-1283.2049999999999</v>
      </c>
      <c r="E79" s="114">
        <v>-218.095</v>
      </c>
      <c r="F79" s="114">
        <v>0</v>
      </c>
      <c r="G79" s="114">
        <v>0</v>
      </c>
      <c r="H79" s="114">
        <v>-295.44835</v>
      </c>
      <c r="I79" s="114">
        <v>0</v>
      </c>
      <c r="J79" s="114">
        <v>631.49546999999995</v>
      </c>
      <c r="K79" s="114">
        <v>0</v>
      </c>
    </row>
    <row r="80" spans="1:11" ht="15" customHeight="1">
      <c r="A80" s="147" t="s">
        <v>637</v>
      </c>
      <c r="B80" s="114">
        <v>301153.92151000001</v>
      </c>
      <c r="C80" s="114">
        <v>340219.72516999999</v>
      </c>
      <c r="D80" s="114">
        <v>397217.46989999997</v>
      </c>
      <c r="E80" s="114">
        <v>471659.21824999998</v>
      </c>
      <c r="F80" s="114">
        <v>481929.17426</v>
      </c>
      <c r="G80" s="114">
        <v>644041.27316999994</v>
      </c>
      <c r="H80" s="114">
        <v>393560.22476000001</v>
      </c>
      <c r="I80" s="114">
        <v>18040.724620000001</v>
      </c>
      <c r="J80" s="114">
        <v>457783.60879999999</v>
      </c>
      <c r="K80" s="114">
        <v>99589.328430000009</v>
      </c>
    </row>
    <row r="81" spans="1:11" ht="15" customHeight="1">
      <c r="A81" s="116" t="s">
        <v>638</v>
      </c>
      <c r="B81" s="114">
        <v>0</v>
      </c>
      <c r="C81" s="114">
        <v>0</v>
      </c>
      <c r="D81" s="114">
        <v>0</v>
      </c>
      <c r="E81" s="114">
        <v>0</v>
      </c>
      <c r="F81" s="114">
        <v>0</v>
      </c>
      <c r="G81" s="114">
        <v>0</v>
      </c>
      <c r="H81" s="114">
        <v>0</v>
      </c>
      <c r="I81" s="114">
        <v>0</v>
      </c>
      <c r="J81" s="114">
        <v>0</v>
      </c>
      <c r="K81" s="114">
        <v>0</v>
      </c>
    </row>
    <row r="82" spans="1:11" ht="15" customHeight="1">
      <c r="A82" s="147" t="s">
        <v>639</v>
      </c>
      <c r="B82" s="114">
        <v>301153.92151000001</v>
      </c>
      <c r="C82" s="114">
        <v>340219.72516999999</v>
      </c>
      <c r="D82" s="114">
        <v>397217.46989999997</v>
      </c>
      <c r="E82" s="114">
        <v>471659.21824999998</v>
      </c>
      <c r="F82" s="114">
        <v>481929.17426</v>
      </c>
      <c r="G82" s="114">
        <v>644041.27316999994</v>
      </c>
      <c r="H82" s="114">
        <v>393560.22476000001</v>
      </c>
      <c r="I82" s="114">
        <v>18040.724620000001</v>
      </c>
      <c r="J82" s="114">
        <v>457783.60879999999</v>
      </c>
      <c r="K82" s="114">
        <v>99589.328430000009</v>
      </c>
    </row>
    <row r="83" spans="1:11" ht="15" customHeight="1" thickBot="1">
      <c r="A83" s="116" t="s">
        <v>640</v>
      </c>
      <c r="B83" s="114">
        <v>-119305.609</v>
      </c>
      <c r="C83" s="114">
        <v>-116031.015</v>
      </c>
      <c r="D83" s="114">
        <v>-172386.86900999999</v>
      </c>
      <c r="E83" s="114">
        <v>-199924.41</v>
      </c>
      <c r="F83" s="114">
        <v>-213117.56547999999</v>
      </c>
      <c r="G83" s="114">
        <v>-309178.19199999998</v>
      </c>
      <c r="H83" s="114">
        <v>-311981.10869999998</v>
      </c>
      <c r="I83" s="114">
        <v>0</v>
      </c>
      <c r="J83" s="114">
        <v>-200134.51363999999</v>
      </c>
      <c r="K83" s="114">
        <v>-44864.4</v>
      </c>
    </row>
    <row r="84" spans="1:11" ht="15" customHeight="1" thickTop="1" thickBot="1">
      <c r="A84" s="394" t="s">
        <v>641</v>
      </c>
      <c r="B84" s="395">
        <v>181848.31250999999</v>
      </c>
      <c r="C84" s="395">
        <v>224188.71016999998</v>
      </c>
      <c r="D84" s="395">
        <v>224830.60088999997</v>
      </c>
      <c r="E84" s="395">
        <v>271734.80825</v>
      </c>
      <c r="F84" s="395">
        <v>268811.60877999995</v>
      </c>
      <c r="G84" s="395">
        <v>334863.08117000002</v>
      </c>
      <c r="H84" s="395">
        <v>81579.11606</v>
      </c>
      <c r="I84" s="395">
        <v>18040.724620000001</v>
      </c>
      <c r="J84" s="395">
        <v>257649.09516</v>
      </c>
      <c r="K84" s="395">
        <v>54724.92843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10" width="8.140625" style="14" bestFit="1" customWidth="1"/>
    <col min="11" max="11" width="8.140625" style="18" bestFit="1" customWidth="1"/>
    <col min="12" max="16384" width="9.140625" style="14"/>
  </cols>
  <sheetData>
    <row r="1" spans="1:11" ht="30" customHeight="1">
      <c r="A1" s="744" t="s">
        <v>442</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15" customHeight="1">
      <c r="A3" s="745" t="s">
        <v>649</v>
      </c>
      <c r="B3" s="745"/>
      <c r="C3" s="745"/>
      <c r="D3" s="745"/>
      <c r="E3" s="745"/>
      <c r="F3" s="745"/>
      <c r="G3" s="745"/>
      <c r="H3" s="745"/>
      <c r="I3" s="745"/>
      <c r="J3" s="745"/>
      <c r="K3" s="745"/>
    </row>
    <row r="4" spans="1:11" ht="30" customHeight="1">
      <c r="A4" s="746" t="s">
        <v>515</v>
      </c>
      <c r="B4" s="746"/>
      <c r="C4" s="746"/>
      <c r="D4" s="746"/>
      <c r="E4" s="746"/>
      <c r="F4" s="746"/>
      <c r="G4" s="746"/>
      <c r="H4" s="746"/>
      <c r="I4" s="746"/>
      <c r="J4" s="746"/>
      <c r="K4" s="746"/>
    </row>
    <row r="5" spans="1:11" ht="3.75" customHeight="1" thickBot="1">
      <c r="A5" s="47"/>
      <c r="B5" s="47"/>
      <c r="C5" s="47"/>
      <c r="D5" s="47"/>
      <c r="E5" s="47"/>
      <c r="F5" s="47"/>
      <c r="G5" s="47"/>
      <c r="H5" s="47"/>
      <c r="I5" s="47"/>
      <c r="J5" s="47"/>
      <c r="K5" s="47"/>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176816.68288000001</v>
      </c>
      <c r="C7" s="395">
        <v>213154.71932</v>
      </c>
      <c r="D7" s="395">
        <v>220032.48993000001</v>
      </c>
      <c r="E7" s="395">
        <v>226471.73235000001</v>
      </c>
      <c r="F7" s="395">
        <v>211970.02267999999</v>
      </c>
      <c r="G7" s="395">
        <v>194803.43796000001</v>
      </c>
      <c r="H7" s="395">
        <v>222794.10467</v>
      </c>
      <c r="I7" s="395">
        <v>223295.25216999999</v>
      </c>
      <c r="J7" s="395">
        <v>207236.71030000001</v>
      </c>
      <c r="K7" s="395">
        <v>201211.78740999999</v>
      </c>
    </row>
    <row r="8" spans="1:11" s="16" customFormat="1" ht="15" customHeight="1" thickTop="1">
      <c r="A8" s="147" t="s">
        <v>162</v>
      </c>
      <c r="B8" s="114">
        <v>53653.212590000003</v>
      </c>
      <c r="C8" s="114">
        <v>69499.576239999995</v>
      </c>
      <c r="D8" s="114">
        <v>75946.608599999992</v>
      </c>
      <c r="E8" s="114">
        <v>53507.843439999997</v>
      </c>
      <c r="F8" s="114">
        <v>47185.936030000004</v>
      </c>
      <c r="G8" s="114">
        <v>57130.395649999999</v>
      </c>
      <c r="H8" s="114">
        <v>104861.15031999999</v>
      </c>
      <c r="I8" s="114">
        <v>107806.33634000001</v>
      </c>
      <c r="J8" s="114">
        <v>70541.782189999998</v>
      </c>
      <c r="K8" s="114">
        <v>71856.34709000001</v>
      </c>
    </row>
    <row r="9" spans="1:11" s="16" customFormat="1" ht="15" customHeight="1">
      <c r="A9" s="147" t="s">
        <v>171</v>
      </c>
      <c r="B9" s="114">
        <v>16507.879140000001</v>
      </c>
      <c r="C9" s="114">
        <v>26831.289420000001</v>
      </c>
      <c r="D9" s="114">
        <v>28931.440399999999</v>
      </c>
      <c r="E9" s="114">
        <v>31584.736260000001</v>
      </c>
      <c r="F9" s="114">
        <v>30592.444319999999</v>
      </c>
      <c r="G9" s="114">
        <v>8286.25425</v>
      </c>
      <c r="H9" s="114">
        <v>20635.22018</v>
      </c>
      <c r="I9" s="114">
        <v>21316.235710000001</v>
      </c>
      <c r="J9" s="114">
        <v>5792.2658899999997</v>
      </c>
      <c r="K9" s="114">
        <v>5071.1279500000001</v>
      </c>
    </row>
    <row r="10" spans="1:11" s="16" customFormat="1" ht="15" customHeight="1">
      <c r="A10" s="147" t="s">
        <v>180</v>
      </c>
      <c r="B10" s="114">
        <v>102714.47902</v>
      </c>
      <c r="C10" s="114">
        <v>113139.16163</v>
      </c>
      <c r="D10" s="114">
        <v>111843.46404000001</v>
      </c>
      <c r="E10" s="114">
        <v>133898.22529</v>
      </c>
      <c r="F10" s="114">
        <v>126563.26848</v>
      </c>
      <c r="G10" s="114">
        <v>118199.31240000001</v>
      </c>
      <c r="H10" s="114">
        <v>82030.804780000006</v>
      </c>
      <c r="I10" s="114">
        <v>78797.375920000006</v>
      </c>
      <c r="J10" s="114">
        <v>107849.59220999999</v>
      </c>
      <c r="K10" s="114">
        <v>100434.71459999999</v>
      </c>
    </row>
    <row r="11" spans="1:11" s="16" customFormat="1" ht="15" customHeight="1">
      <c r="A11" s="148" t="s">
        <v>585</v>
      </c>
      <c r="B11" s="114">
        <v>102555.73315</v>
      </c>
      <c r="C11" s="114">
        <v>113285.96322000001</v>
      </c>
      <c r="D11" s="114">
        <v>111334.50675</v>
      </c>
      <c r="E11" s="114">
        <v>133496.4492</v>
      </c>
      <c r="F11" s="114">
        <v>125706.57488</v>
      </c>
      <c r="G11" s="114">
        <v>116670.41406</v>
      </c>
      <c r="H11" s="114">
        <v>81549.863230000003</v>
      </c>
      <c r="I11" s="114">
        <v>77879.18677</v>
      </c>
      <c r="J11" s="114">
        <v>107023.31806000001</v>
      </c>
      <c r="K11" s="114">
        <v>99162.990030000001</v>
      </c>
    </row>
    <row r="12" spans="1:11" s="16" customFormat="1" ht="15" customHeight="1">
      <c r="A12" s="148" t="s">
        <v>586</v>
      </c>
      <c r="B12" s="114">
        <v>102555.73315</v>
      </c>
      <c r="C12" s="114">
        <v>113285.96322000001</v>
      </c>
      <c r="D12" s="114">
        <v>110996.09675</v>
      </c>
      <c r="E12" s="114">
        <v>133233.24142000001</v>
      </c>
      <c r="F12" s="114">
        <v>125298.56932</v>
      </c>
      <c r="G12" s="114">
        <v>115807.61072</v>
      </c>
      <c r="H12" s="114">
        <v>77091.956430000006</v>
      </c>
      <c r="I12" s="114">
        <v>73586.088300000003</v>
      </c>
      <c r="J12" s="114">
        <v>101488.24301000001</v>
      </c>
      <c r="K12" s="114">
        <v>95485.862389999995</v>
      </c>
    </row>
    <row r="13" spans="1:11" s="16" customFormat="1" ht="15" customHeight="1">
      <c r="A13" s="148" t="s">
        <v>587</v>
      </c>
      <c r="B13" s="114">
        <v>0</v>
      </c>
      <c r="C13" s="114">
        <v>0</v>
      </c>
      <c r="D13" s="114">
        <v>338.41</v>
      </c>
      <c r="E13" s="114">
        <v>263.20778000000001</v>
      </c>
      <c r="F13" s="114">
        <v>408.00556</v>
      </c>
      <c r="G13" s="114">
        <v>862.80333999999993</v>
      </c>
      <c r="H13" s="114">
        <v>4457.9067999999997</v>
      </c>
      <c r="I13" s="114">
        <v>4293.0984699999999</v>
      </c>
      <c r="J13" s="114">
        <v>5535.0750499999995</v>
      </c>
      <c r="K13" s="114">
        <v>3677.1276400000002</v>
      </c>
    </row>
    <row r="14" spans="1:11" s="16" customFormat="1" ht="15" customHeight="1">
      <c r="A14" s="148" t="s">
        <v>588</v>
      </c>
      <c r="B14" s="114">
        <v>11.41893</v>
      </c>
      <c r="C14" s="114">
        <v>0</v>
      </c>
      <c r="D14" s="114">
        <v>22.225249999999999</v>
      </c>
      <c r="E14" s="114">
        <v>30.169430000000002</v>
      </c>
      <c r="F14" s="114">
        <v>28.966990000000003</v>
      </c>
      <c r="G14" s="114">
        <v>879.79075</v>
      </c>
      <c r="H14" s="114">
        <v>0</v>
      </c>
      <c r="I14" s="114">
        <v>0</v>
      </c>
      <c r="J14" s="114">
        <v>85.075009999999992</v>
      </c>
      <c r="K14" s="114">
        <v>0</v>
      </c>
    </row>
    <row r="15" spans="1:11" s="16" customFormat="1" ht="15" customHeight="1">
      <c r="A15" s="148" t="s">
        <v>589</v>
      </c>
      <c r="B15" s="114">
        <v>11.41893</v>
      </c>
      <c r="C15" s="114">
        <v>0</v>
      </c>
      <c r="D15" s="114">
        <v>22.225249999999999</v>
      </c>
      <c r="E15" s="114">
        <v>30.169430000000002</v>
      </c>
      <c r="F15" s="114">
        <v>28.966990000000003</v>
      </c>
      <c r="G15" s="114">
        <v>703.79075</v>
      </c>
      <c r="H15" s="114">
        <v>0</v>
      </c>
      <c r="I15" s="114">
        <v>0</v>
      </c>
      <c r="J15" s="114">
        <v>0</v>
      </c>
      <c r="K15" s="114">
        <v>0</v>
      </c>
    </row>
    <row r="16" spans="1:11" s="16" customFormat="1" ht="15" customHeight="1">
      <c r="A16" s="148" t="s">
        <v>590</v>
      </c>
      <c r="B16" s="114">
        <v>0</v>
      </c>
      <c r="C16" s="114">
        <v>0</v>
      </c>
      <c r="D16" s="114">
        <v>0</v>
      </c>
      <c r="E16" s="114">
        <v>0</v>
      </c>
      <c r="F16" s="114">
        <v>0</v>
      </c>
      <c r="G16" s="114">
        <v>176</v>
      </c>
      <c r="H16" s="114">
        <v>0</v>
      </c>
      <c r="I16" s="114">
        <v>0</v>
      </c>
      <c r="J16" s="114">
        <v>85.075009999999992</v>
      </c>
      <c r="K16" s="114">
        <v>0</v>
      </c>
    </row>
    <row r="17" spans="1:11" s="16" customFormat="1" ht="15" customHeight="1">
      <c r="A17" s="148" t="s">
        <v>591</v>
      </c>
      <c r="B17" s="114">
        <v>280.82909000000001</v>
      </c>
      <c r="C17" s="114">
        <v>274.39999999999998</v>
      </c>
      <c r="D17" s="114">
        <v>274.39999999999998</v>
      </c>
      <c r="E17" s="114">
        <v>293.53593000000001</v>
      </c>
      <c r="F17" s="114">
        <v>351.94902000000002</v>
      </c>
      <c r="G17" s="114">
        <v>464.22872999999998</v>
      </c>
      <c r="H17" s="114">
        <v>491.505</v>
      </c>
      <c r="I17" s="114">
        <v>472.38921999999997</v>
      </c>
      <c r="J17" s="114">
        <v>458.09063000000003</v>
      </c>
      <c r="K17" s="114">
        <v>458.09063000000003</v>
      </c>
    </row>
    <row r="18" spans="1:11" s="16" customFormat="1" ht="15" customHeight="1">
      <c r="A18" s="148" t="s">
        <v>592</v>
      </c>
      <c r="B18" s="114">
        <v>6.4290900000000004</v>
      </c>
      <c r="C18" s="114">
        <v>0</v>
      </c>
      <c r="D18" s="114">
        <v>0</v>
      </c>
      <c r="E18" s="114">
        <v>19.135930000000002</v>
      </c>
      <c r="F18" s="114">
        <v>77.549019999999999</v>
      </c>
      <c r="G18" s="114">
        <v>189.82873000000001</v>
      </c>
      <c r="H18" s="114">
        <v>217.10499999999999</v>
      </c>
      <c r="I18" s="114">
        <v>197.98921999999999</v>
      </c>
      <c r="J18" s="114">
        <v>183.69063</v>
      </c>
      <c r="K18" s="114">
        <v>183.69063</v>
      </c>
    </row>
    <row r="19" spans="1:11" s="16" customFormat="1" ht="15" customHeight="1">
      <c r="A19" s="148" t="s">
        <v>593</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193</v>
      </c>
      <c r="B20" s="114">
        <v>990.95938999999998</v>
      </c>
      <c r="C20" s="114">
        <v>913.61138000000005</v>
      </c>
      <c r="D20" s="114">
        <v>697.93219999999997</v>
      </c>
      <c r="E20" s="114">
        <v>905.62655000000007</v>
      </c>
      <c r="F20" s="114">
        <v>911.21736999999996</v>
      </c>
      <c r="G20" s="114">
        <v>1043.1616800000002</v>
      </c>
      <c r="H20" s="114">
        <v>590.95587999999998</v>
      </c>
      <c r="I20" s="114">
        <v>992.09312</v>
      </c>
      <c r="J20" s="114">
        <v>890.85655000000008</v>
      </c>
      <c r="K20" s="114">
        <v>1339.3588300000001</v>
      </c>
    </row>
    <row r="21" spans="1:11" s="16" customFormat="1" ht="15" customHeight="1">
      <c r="A21" s="148" t="s">
        <v>594</v>
      </c>
      <c r="B21" s="114">
        <v>-1124.46154</v>
      </c>
      <c r="C21" s="114">
        <v>-1334.81297</v>
      </c>
      <c r="D21" s="114">
        <v>-485.60015999999996</v>
      </c>
      <c r="E21" s="114">
        <v>-827.55581999999993</v>
      </c>
      <c r="F21" s="114">
        <v>-435.43978000000004</v>
      </c>
      <c r="G21" s="114">
        <v>-858.2828199999999</v>
      </c>
      <c r="H21" s="114">
        <v>-601.51932999999997</v>
      </c>
      <c r="I21" s="114">
        <v>-546.29318999999998</v>
      </c>
      <c r="J21" s="114">
        <v>-607.74804000000006</v>
      </c>
      <c r="K21" s="114">
        <v>-525.72488999999996</v>
      </c>
    </row>
    <row r="22" spans="1:11" s="16" customFormat="1" ht="15" customHeight="1">
      <c r="A22" s="147" t="s">
        <v>206</v>
      </c>
      <c r="B22" s="114">
        <v>261.37932000000001</v>
      </c>
      <c r="C22" s="114">
        <v>425.78539000000001</v>
      </c>
      <c r="D22" s="114">
        <v>252.19573</v>
      </c>
      <c r="E22" s="114">
        <v>722.25159999999994</v>
      </c>
      <c r="F22" s="114">
        <v>509.47253999999998</v>
      </c>
      <c r="G22" s="114">
        <v>591.48354000000006</v>
      </c>
      <c r="H22" s="114">
        <v>704.53778</v>
      </c>
      <c r="I22" s="114">
        <v>860.80907999999999</v>
      </c>
      <c r="J22" s="114">
        <v>1770.4618</v>
      </c>
      <c r="K22" s="114">
        <v>1971.85105</v>
      </c>
    </row>
    <row r="23" spans="1:11" s="16" customFormat="1" ht="15" customHeight="1">
      <c r="A23" s="147" t="s">
        <v>212</v>
      </c>
      <c r="B23" s="114">
        <v>4.0000000000000001E-3</v>
      </c>
      <c r="C23" s="114">
        <v>4.0000000000000001E-3</v>
      </c>
      <c r="D23" s="114">
        <v>4.0000000000000001E-3</v>
      </c>
      <c r="E23" s="114">
        <v>3.0000000000000001E-3</v>
      </c>
      <c r="F23" s="114">
        <v>1E-3</v>
      </c>
      <c r="G23" s="114">
        <v>1E-3</v>
      </c>
      <c r="H23" s="114">
        <v>1E-3</v>
      </c>
      <c r="I23" s="114">
        <v>1E-3</v>
      </c>
      <c r="J23" s="114">
        <v>1E-3</v>
      </c>
      <c r="K23" s="114">
        <v>1E-3</v>
      </c>
    </row>
    <row r="24" spans="1:11" s="16" customFormat="1" ht="15" customHeight="1">
      <c r="A24" s="147" t="s">
        <v>595</v>
      </c>
      <c r="B24" s="114">
        <v>273.89098999999999</v>
      </c>
      <c r="C24" s="114">
        <v>273.94209000000001</v>
      </c>
      <c r="D24" s="114">
        <v>108.79960000000001</v>
      </c>
      <c r="E24" s="114">
        <v>4106.2587999999996</v>
      </c>
      <c r="F24" s="114">
        <v>4632.1875599999994</v>
      </c>
      <c r="G24" s="114">
        <v>8526.0607600000003</v>
      </c>
      <c r="H24" s="114">
        <v>12827.93859</v>
      </c>
      <c r="I24" s="114">
        <v>12827.93859</v>
      </c>
      <c r="J24" s="114">
        <v>19687.938590000002</v>
      </c>
      <c r="K24" s="114">
        <v>20306.661649999998</v>
      </c>
    </row>
    <row r="25" spans="1:11" s="16" customFormat="1" ht="15" customHeight="1">
      <c r="A25" s="147" t="s">
        <v>223</v>
      </c>
      <c r="B25" s="114">
        <v>1978.20334</v>
      </c>
      <c r="C25" s="114">
        <v>1796.3185800000001</v>
      </c>
      <c r="D25" s="114">
        <v>1729.34708</v>
      </c>
      <c r="E25" s="114">
        <v>1506.3444500000001</v>
      </c>
      <c r="F25" s="114">
        <v>1396.0307299999999</v>
      </c>
      <c r="G25" s="114">
        <v>1167.13005</v>
      </c>
      <c r="H25" s="114">
        <v>991.07514000000003</v>
      </c>
      <c r="I25" s="114">
        <v>972.40231999999992</v>
      </c>
      <c r="J25" s="114">
        <v>961.87711999999999</v>
      </c>
      <c r="K25" s="114">
        <v>947.99986999999999</v>
      </c>
    </row>
    <row r="26" spans="1:11" s="16" customFormat="1" ht="15" customHeight="1">
      <c r="A26" s="147" t="s">
        <v>596</v>
      </c>
      <c r="B26" s="114">
        <v>1427.6344799999999</v>
      </c>
      <c r="C26" s="114">
        <v>1188.6419699999999</v>
      </c>
      <c r="D26" s="114">
        <v>1220.63048</v>
      </c>
      <c r="E26" s="114">
        <v>1146.06951</v>
      </c>
      <c r="F26" s="114">
        <v>1090.68202</v>
      </c>
      <c r="G26" s="114">
        <v>902.80031000000008</v>
      </c>
      <c r="H26" s="114">
        <v>743.37688000000003</v>
      </c>
      <c r="I26" s="114">
        <v>714.15320999999994</v>
      </c>
      <c r="J26" s="114">
        <v>632.79150000000004</v>
      </c>
      <c r="K26" s="114">
        <v>623.08420000000001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597</v>
      </c>
      <c r="B28" s="395">
        <v>80260.105519999997</v>
      </c>
      <c r="C28" s="395">
        <v>115473.55082999999</v>
      </c>
      <c r="D28" s="395">
        <v>122190.71915999999</v>
      </c>
      <c r="E28" s="395">
        <v>128168.57805</v>
      </c>
      <c r="F28" s="395">
        <v>113326.59335</v>
      </c>
      <c r="G28" s="395">
        <v>98445.461129999996</v>
      </c>
      <c r="H28" s="395">
        <v>129757.37397</v>
      </c>
      <c r="I28" s="395">
        <v>131479.71875</v>
      </c>
      <c r="J28" s="395">
        <v>119067.54490000001</v>
      </c>
      <c r="K28" s="395">
        <v>113001.56131999999</v>
      </c>
    </row>
    <row r="29" spans="1:11" s="16" customFormat="1" ht="15" customHeight="1" thickTop="1">
      <c r="A29" s="147" t="s">
        <v>598</v>
      </c>
      <c r="B29" s="114">
        <v>62342.44743</v>
      </c>
      <c r="C29" s="114">
        <v>79685.477510000012</v>
      </c>
      <c r="D29" s="114">
        <v>67563.025760000004</v>
      </c>
      <c r="E29" s="114">
        <v>67803.370110000003</v>
      </c>
      <c r="F29" s="114">
        <v>64110.241150000002</v>
      </c>
      <c r="G29" s="114">
        <v>71569.533500000005</v>
      </c>
      <c r="H29" s="114">
        <v>70174.974579999995</v>
      </c>
      <c r="I29" s="114">
        <v>70869.236069999999</v>
      </c>
      <c r="J29" s="114">
        <v>69825.725999999995</v>
      </c>
      <c r="K29" s="114">
        <v>64526.41287</v>
      </c>
    </row>
    <row r="30" spans="1:11" s="16" customFormat="1" ht="15" customHeight="1">
      <c r="A30" s="148" t="s">
        <v>599</v>
      </c>
      <c r="B30" s="114">
        <v>27397.628949999998</v>
      </c>
      <c r="C30" s="114">
        <v>48298.087610000002</v>
      </c>
      <c r="D30" s="114">
        <v>38508.517999999996</v>
      </c>
      <c r="E30" s="114">
        <v>39720.584159999999</v>
      </c>
      <c r="F30" s="114">
        <v>34851.007490000004</v>
      </c>
      <c r="G30" s="114">
        <v>38972.483950000002</v>
      </c>
      <c r="H30" s="114">
        <v>32024.63839</v>
      </c>
      <c r="I30" s="114">
        <v>33885.922549999996</v>
      </c>
      <c r="J30" s="114">
        <v>34954.533909999998</v>
      </c>
      <c r="K30" s="114">
        <v>30279.74022</v>
      </c>
    </row>
    <row r="31" spans="1:11" s="16" customFormat="1" ht="15" customHeight="1">
      <c r="A31" s="148" t="s">
        <v>600</v>
      </c>
      <c r="B31" s="114">
        <v>22635.422890000002</v>
      </c>
      <c r="C31" s="114">
        <v>22733.85094</v>
      </c>
      <c r="D31" s="114">
        <v>21367.188109999999</v>
      </c>
      <c r="E31" s="114">
        <v>19797.38868</v>
      </c>
      <c r="F31" s="114">
        <v>17664.016780000002</v>
      </c>
      <c r="G31" s="114">
        <v>19877.62715</v>
      </c>
      <c r="H31" s="114">
        <v>19539.841989999997</v>
      </c>
      <c r="I31" s="114">
        <v>19094.337899999999</v>
      </c>
      <c r="J31" s="114">
        <v>21651.77362</v>
      </c>
      <c r="K31" s="114">
        <v>20809.035199999998</v>
      </c>
    </row>
    <row r="32" spans="1:11" s="16" customFormat="1" ht="15" customHeight="1">
      <c r="A32" s="148" t="s">
        <v>601</v>
      </c>
      <c r="B32" s="114">
        <v>6322.9769500000002</v>
      </c>
      <c r="C32" s="114">
        <v>2838.3182200000001</v>
      </c>
      <c r="D32" s="114">
        <v>3790.0530600000002</v>
      </c>
      <c r="E32" s="114">
        <v>3949.4627500000001</v>
      </c>
      <c r="F32" s="114">
        <v>6996.0265599999993</v>
      </c>
      <c r="G32" s="114">
        <v>8027.5493699999997</v>
      </c>
      <c r="H32" s="114">
        <v>10333.979069999999</v>
      </c>
      <c r="I32" s="114">
        <v>10087.172050000001</v>
      </c>
      <c r="J32" s="114">
        <v>8042.4745899999998</v>
      </c>
      <c r="K32" s="114">
        <v>8042.6233700000003</v>
      </c>
    </row>
    <row r="33" spans="1:11" s="16" customFormat="1" ht="15" customHeight="1">
      <c r="A33" s="148" t="s">
        <v>602</v>
      </c>
      <c r="B33" s="114">
        <v>5946.3532800000003</v>
      </c>
      <c r="C33" s="114">
        <v>5789.6918900000001</v>
      </c>
      <c r="D33" s="114">
        <v>3877.37538</v>
      </c>
      <c r="E33" s="114">
        <v>4325.3362400000005</v>
      </c>
      <c r="F33" s="114">
        <v>4583.5227500000001</v>
      </c>
      <c r="G33" s="114">
        <v>4573.6612500000001</v>
      </c>
      <c r="H33" s="114">
        <v>8198.4884199999997</v>
      </c>
      <c r="I33" s="114">
        <v>7685.4303600000003</v>
      </c>
      <c r="J33" s="114">
        <v>5121.2054699999999</v>
      </c>
      <c r="K33" s="114">
        <v>5312.2833600000004</v>
      </c>
    </row>
    <row r="34" spans="1:11" s="16" customFormat="1" ht="15" customHeight="1">
      <c r="A34" s="148" t="s">
        <v>603</v>
      </c>
      <c r="B34" s="114">
        <v>0</v>
      </c>
      <c r="C34" s="114">
        <v>0</v>
      </c>
      <c r="D34" s="114">
        <v>0</v>
      </c>
      <c r="E34" s="114">
        <v>0</v>
      </c>
      <c r="F34" s="114">
        <v>0</v>
      </c>
      <c r="G34" s="114">
        <v>0</v>
      </c>
      <c r="H34" s="114">
        <v>0</v>
      </c>
      <c r="I34" s="114">
        <v>0</v>
      </c>
      <c r="J34" s="114">
        <v>0</v>
      </c>
      <c r="K34" s="114">
        <v>0</v>
      </c>
    </row>
    <row r="35" spans="1:11" s="16" customFormat="1" ht="15" customHeight="1">
      <c r="A35" s="148" t="s">
        <v>604</v>
      </c>
      <c r="B35" s="114">
        <v>40.065359999999998</v>
      </c>
      <c r="C35" s="114">
        <v>25.528849999999998</v>
      </c>
      <c r="D35" s="114">
        <v>19.891209999999997</v>
      </c>
      <c r="E35" s="114">
        <v>10.598280000000001</v>
      </c>
      <c r="F35" s="114">
        <v>15.66757</v>
      </c>
      <c r="G35" s="114">
        <v>118.21178</v>
      </c>
      <c r="H35" s="114">
        <v>78.026710000000008</v>
      </c>
      <c r="I35" s="114">
        <v>116.37321</v>
      </c>
      <c r="J35" s="114">
        <v>55.738410000000002</v>
      </c>
      <c r="K35" s="114">
        <v>82.730720000000005</v>
      </c>
    </row>
    <row r="36" spans="1:11" s="16" customFormat="1" ht="15" customHeight="1">
      <c r="A36" s="147" t="s">
        <v>605</v>
      </c>
      <c r="B36" s="114">
        <v>0</v>
      </c>
      <c r="C36" s="114">
        <v>2.86619</v>
      </c>
      <c r="D36" s="114">
        <v>0</v>
      </c>
      <c r="E36" s="114">
        <v>0</v>
      </c>
      <c r="F36" s="114">
        <v>0</v>
      </c>
      <c r="G36" s="114">
        <v>0</v>
      </c>
      <c r="H36" s="114">
        <v>0</v>
      </c>
      <c r="I36" s="114">
        <v>0</v>
      </c>
      <c r="J36" s="114">
        <v>0</v>
      </c>
      <c r="K36" s="114">
        <v>0</v>
      </c>
    </row>
    <row r="37" spans="1:11" s="16" customFormat="1" ht="15" customHeight="1">
      <c r="A37" s="147" t="s">
        <v>606</v>
      </c>
      <c r="B37" s="114">
        <v>10772.367</v>
      </c>
      <c r="C37" s="114">
        <v>28875.165100000002</v>
      </c>
      <c r="D37" s="114">
        <v>47587.9476</v>
      </c>
      <c r="E37" s="114">
        <v>53783.478600000002</v>
      </c>
      <c r="F37" s="114">
        <v>44225.48603</v>
      </c>
      <c r="G37" s="114">
        <v>22099.352469999998</v>
      </c>
      <c r="H37" s="114">
        <v>55064.254509999999</v>
      </c>
      <c r="I37" s="114">
        <v>55816.901439999994</v>
      </c>
      <c r="J37" s="114">
        <v>43721.287619999996</v>
      </c>
      <c r="K37" s="114">
        <v>42821.745510000001</v>
      </c>
    </row>
    <row r="38" spans="1:11" s="16" customFormat="1" ht="15" customHeight="1">
      <c r="A38" s="147" t="s">
        <v>607</v>
      </c>
      <c r="B38" s="114">
        <v>3477.5881899999999</v>
      </c>
      <c r="C38" s="114">
        <v>3315.2901000000002</v>
      </c>
      <c r="D38" s="114">
        <v>3237.5536099999999</v>
      </c>
      <c r="E38" s="114">
        <v>3120.6717100000001</v>
      </c>
      <c r="F38" s="114">
        <v>2626.7477699999999</v>
      </c>
      <c r="G38" s="114">
        <v>2331.7535899999998</v>
      </c>
      <c r="H38" s="114">
        <v>2557.4577899999999</v>
      </c>
      <c r="I38" s="114">
        <v>2679.7412300000001</v>
      </c>
      <c r="J38" s="114">
        <v>2405.4017999999996</v>
      </c>
      <c r="K38" s="114">
        <v>2858.8957400000004</v>
      </c>
    </row>
    <row r="39" spans="1:11" s="16" customFormat="1" ht="15" customHeight="1">
      <c r="A39" s="147" t="s">
        <v>277</v>
      </c>
      <c r="B39" s="114">
        <v>3667.7028999999998</v>
      </c>
      <c r="C39" s="114">
        <v>3594.7519300000004</v>
      </c>
      <c r="D39" s="114">
        <v>3802.1921899999998</v>
      </c>
      <c r="E39" s="114">
        <v>3461.0576299999998</v>
      </c>
      <c r="F39" s="114">
        <v>2364.1183999999998</v>
      </c>
      <c r="G39" s="114">
        <v>2444.8215699999996</v>
      </c>
      <c r="H39" s="114">
        <v>1960.6870900000001</v>
      </c>
      <c r="I39" s="114">
        <v>2113.8400099999999</v>
      </c>
      <c r="J39" s="114">
        <v>3115.1294800000001</v>
      </c>
      <c r="K39" s="114">
        <v>2794.5072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608</v>
      </c>
      <c r="B41" s="114">
        <v>0</v>
      </c>
      <c r="C41" s="114">
        <v>0</v>
      </c>
      <c r="D41" s="114">
        <v>0</v>
      </c>
      <c r="E41" s="114">
        <v>0</v>
      </c>
      <c r="F41" s="114">
        <v>0</v>
      </c>
      <c r="G41" s="114">
        <v>0</v>
      </c>
      <c r="H41" s="114">
        <v>0</v>
      </c>
      <c r="I41" s="114">
        <v>0</v>
      </c>
      <c r="J41" s="114">
        <v>0</v>
      </c>
      <c r="K41" s="114">
        <v>0</v>
      </c>
    </row>
    <row r="42" spans="1:11" s="17" customFormat="1" ht="15" customHeight="1" thickBot="1">
      <c r="A42" s="147" t="s">
        <v>458</v>
      </c>
      <c r="B42" s="114">
        <v>0</v>
      </c>
      <c r="C42" s="114">
        <v>0</v>
      </c>
      <c r="D42" s="114">
        <v>0</v>
      </c>
      <c r="E42" s="114">
        <v>0</v>
      </c>
      <c r="F42" s="114">
        <v>0</v>
      </c>
      <c r="G42" s="114">
        <v>0</v>
      </c>
      <c r="H42" s="114">
        <v>0</v>
      </c>
      <c r="I42" s="114">
        <v>0</v>
      </c>
      <c r="J42" s="114">
        <v>0</v>
      </c>
      <c r="K42" s="114">
        <v>0</v>
      </c>
    </row>
    <row r="43" spans="1:11" ht="15" customHeight="1" thickTop="1" thickBot="1">
      <c r="A43" s="394" t="s">
        <v>609</v>
      </c>
      <c r="B43" s="395">
        <v>96556.577359999996</v>
      </c>
      <c r="C43" s="395">
        <v>97681.169040000008</v>
      </c>
      <c r="D43" s="395">
        <v>97841.770759999999</v>
      </c>
      <c r="E43" s="395">
        <v>98303.154299999995</v>
      </c>
      <c r="F43" s="395">
        <v>98643.429329999999</v>
      </c>
      <c r="G43" s="395">
        <v>96357.97683</v>
      </c>
      <c r="H43" s="395">
        <v>93036.7307</v>
      </c>
      <c r="I43" s="395">
        <v>91815.533420000007</v>
      </c>
      <c r="J43" s="395">
        <v>88169.165400000013</v>
      </c>
      <c r="K43" s="395">
        <v>88210.226089999996</v>
      </c>
    </row>
    <row r="44" spans="1:11" s="16" customFormat="1" ht="15" customHeight="1" thickTop="1">
      <c r="A44" s="147" t="s">
        <v>298</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312</v>
      </c>
      <c r="B48" s="114">
        <v>-10679.628939999999</v>
      </c>
      <c r="C48" s="114">
        <v>-9692.3134900000005</v>
      </c>
      <c r="D48" s="114">
        <v>-9644.1709300000002</v>
      </c>
      <c r="E48" s="114">
        <v>-9198.8475600000002</v>
      </c>
      <c r="F48" s="114">
        <v>-8904.7108900000003</v>
      </c>
      <c r="G48" s="114">
        <v>-11224.19089</v>
      </c>
      <c r="H48" s="114">
        <v>-14545.437019999999</v>
      </c>
      <c r="I48" s="114">
        <v>-15766.634300000002</v>
      </c>
      <c r="J48" s="114">
        <v>-19413.00232</v>
      </c>
      <c r="K48" s="114">
        <v>-19371.941629999998</v>
      </c>
    </row>
    <row r="49" spans="1:11" s="16" customFormat="1" ht="15" customHeight="1">
      <c r="A49" s="148" t="s">
        <v>611</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612</v>
      </c>
      <c r="B50" s="114">
        <v>1372.76224</v>
      </c>
      <c r="C50" s="114">
        <v>1124.5916399999999</v>
      </c>
      <c r="D50" s="114">
        <v>160.60172</v>
      </c>
      <c r="E50" s="114">
        <v>461.38353999999998</v>
      </c>
      <c r="F50" s="114">
        <v>340.27501000000001</v>
      </c>
      <c r="G50" s="114">
        <v>-2285.4524999999999</v>
      </c>
      <c r="H50" s="114">
        <v>-3321.2463399999997</v>
      </c>
      <c r="I50" s="114">
        <v>-1221.1972800000001</v>
      </c>
      <c r="J50" s="114">
        <v>-4867.5653000000002</v>
      </c>
      <c r="K50" s="114">
        <v>41.060459999999999</v>
      </c>
    </row>
    <row r="51" spans="1:11" ht="15" customHeight="1" thickTop="1" thickBot="1">
      <c r="A51" s="394" t="s">
        <v>613</v>
      </c>
      <c r="B51" s="395">
        <v>176816.68288000001</v>
      </c>
      <c r="C51" s="395">
        <v>213154.71987</v>
      </c>
      <c r="D51" s="395">
        <v>220032.48991999999</v>
      </c>
      <c r="E51" s="395">
        <v>226471.73235000001</v>
      </c>
      <c r="F51" s="395">
        <v>211970.02267999999</v>
      </c>
      <c r="G51" s="395">
        <v>194803.43796000001</v>
      </c>
      <c r="H51" s="395">
        <v>222794.10467</v>
      </c>
      <c r="I51" s="395">
        <v>223295.25216999999</v>
      </c>
      <c r="J51" s="395">
        <v>207236.71030000001</v>
      </c>
      <c r="K51" s="395">
        <v>201211.78740999999</v>
      </c>
    </row>
    <row r="52" spans="1:11" s="16" customFormat="1" ht="15" customHeight="1" thickTop="1">
      <c r="A52" s="113" t="s">
        <v>614</v>
      </c>
      <c r="B52" s="114">
        <v>62538.690560000003</v>
      </c>
      <c r="C52" s="114">
        <v>89885.581430000006</v>
      </c>
      <c r="D52" s="114">
        <v>89695.080370000011</v>
      </c>
      <c r="E52" s="114">
        <v>52790.860619999999</v>
      </c>
      <c r="F52" s="114">
        <v>37656.62169</v>
      </c>
      <c r="G52" s="114">
        <v>23947.436870000001</v>
      </c>
      <c r="H52" s="114">
        <v>28632.792940000003</v>
      </c>
      <c r="I52" s="114">
        <v>33033.730000000003</v>
      </c>
      <c r="J52" s="114">
        <v>44567.894289999997</v>
      </c>
      <c r="K52" s="114">
        <v>44665.737609999996</v>
      </c>
    </row>
    <row r="53" spans="1:11" s="17" customFormat="1" ht="15" customHeight="1">
      <c r="A53" s="148" t="s">
        <v>615</v>
      </c>
      <c r="B53" s="114">
        <v>1215.69181</v>
      </c>
      <c r="C53" s="114">
        <v>0</v>
      </c>
      <c r="D53" s="114">
        <v>1004.92044</v>
      </c>
      <c r="E53" s="114">
        <v>350.60060999999996</v>
      </c>
      <c r="F53" s="114">
        <v>0</v>
      </c>
      <c r="G53" s="114">
        <v>0</v>
      </c>
      <c r="H53" s="114">
        <v>0</v>
      </c>
      <c r="I53" s="114">
        <v>0</v>
      </c>
      <c r="J53" s="114">
        <v>0</v>
      </c>
      <c r="K53" s="114">
        <v>0</v>
      </c>
    </row>
    <row r="54" spans="1:11" s="17" customFormat="1" ht="15" customHeight="1">
      <c r="A54" s="148" t="s">
        <v>616</v>
      </c>
      <c r="B54" s="114">
        <v>61322.998749999999</v>
      </c>
      <c r="C54" s="114">
        <v>89885.581430000006</v>
      </c>
      <c r="D54" s="114">
        <v>88690.159930000009</v>
      </c>
      <c r="E54" s="114">
        <v>52440.260009999998</v>
      </c>
      <c r="F54" s="114">
        <v>37656.62169</v>
      </c>
      <c r="G54" s="114">
        <v>23947.436870000001</v>
      </c>
      <c r="H54" s="114">
        <v>28632.792940000003</v>
      </c>
      <c r="I54" s="114">
        <v>33033.730000000003</v>
      </c>
      <c r="J54" s="114">
        <v>44567.894289999997</v>
      </c>
      <c r="K54" s="114">
        <v>44665.737609999996</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0</v>
      </c>
      <c r="C56" s="114">
        <v>0</v>
      </c>
      <c r="D56" s="114">
        <v>0</v>
      </c>
      <c r="E56" s="114">
        <v>0</v>
      </c>
      <c r="F56" s="114">
        <v>0</v>
      </c>
      <c r="G56" s="114">
        <v>0</v>
      </c>
      <c r="H56" s="114">
        <v>0</v>
      </c>
      <c r="I56" s="114">
        <v>0</v>
      </c>
      <c r="J56" s="114">
        <v>0</v>
      </c>
      <c r="K56" s="114">
        <v>0</v>
      </c>
    </row>
    <row r="57" spans="1:11" s="17" customFormat="1" ht="15" customHeight="1">
      <c r="A57" s="148" t="s">
        <v>619</v>
      </c>
      <c r="B57" s="114">
        <v>0</v>
      </c>
      <c r="C57" s="114">
        <v>0</v>
      </c>
      <c r="D57" s="114">
        <v>0</v>
      </c>
      <c r="E57" s="114">
        <v>0</v>
      </c>
      <c r="F57" s="114">
        <v>0</v>
      </c>
      <c r="G57" s="114">
        <v>0</v>
      </c>
      <c r="H57" s="114">
        <v>0</v>
      </c>
      <c r="I57" s="114">
        <v>0</v>
      </c>
      <c r="J57" s="114">
        <v>0</v>
      </c>
      <c r="K57" s="114">
        <v>0</v>
      </c>
    </row>
    <row r="58" spans="1:11" s="17" customFormat="1" ht="15" customHeight="1">
      <c r="A58" s="147" t="s">
        <v>620</v>
      </c>
      <c r="B58" s="114">
        <v>1003730.83062</v>
      </c>
      <c r="C58" s="114">
        <v>984294.44110000005</v>
      </c>
      <c r="D58" s="114">
        <v>1065263.2624900001</v>
      </c>
      <c r="E58" s="114">
        <v>1003905.1013099999</v>
      </c>
      <c r="F58" s="114">
        <v>1093297.12512</v>
      </c>
      <c r="G58" s="114">
        <v>991201.46351999999</v>
      </c>
      <c r="H58" s="114">
        <v>774001.45377999998</v>
      </c>
      <c r="I58" s="114">
        <v>776276.61978999991</v>
      </c>
      <c r="J58" s="114">
        <v>733781.81598000007</v>
      </c>
      <c r="K58" s="114">
        <v>738535.16619000002</v>
      </c>
    </row>
    <row r="59" spans="1:11" ht="30" customHeight="1">
      <c r="A59" s="396" t="s">
        <v>621</v>
      </c>
      <c r="B59" s="397">
        <v>8626.6301800000001</v>
      </c>
      <c r="C59" s="397">
        <v>9134.8107600000003</v>
      </c>
      <c r="D59" s="397">
        <v>8263.46198</v>
      </c>
      <c r="E59" s="397">
        <v>8959.827150000001</v>
      </c>
      <c r="F59" s="397">
        <v>8085.5501699999995</v>
      </c>
      <c r="G59" s="397">
        <v>7577.40146</v>
      </c>
      <c r="H59" s="397">
        <v>6381.4382900000001</v>
      </c>
      <c r="I59" s="397">
        <v>736.90967000000001</v>
      </c>
      <c r="J59" s="397">
        <v>6039.5814099999998</v>
      </c>
      <c r="K59" s="397">
        <v>1102.13723</v>
      </c>
    </row>
    <row r="60" spans="1:11" ht="15" customHeight="1">
      <c r="A60" s="148" t="s">
        <v>622</v>
      </c>
      <c r="B60" s="114">
        <v>-356.20753000000002</v>
      </c>
      <c r="C60" s="114">
        <v>-534.53768000000002</v>
      </c>
      <c r="D60" s="114">
        <v>-563.69911000000002</v>
      </c>
      <c r="E60" s="114">
        <v>-557.21632999999997</v>
      </c>
      <c r="F60" s="114">
        <v>-1157.0727099999999</v>
      </c>
      <c r="G60" s="114">
        <v>-597.11473000000001</v>
      </c>
      <c r="H60" s="114">
        <v>-1010.1227</v>
      </c>
      <c r="I60" s="114">
        <v>-247.2799</v>
      </c>
      <c r="J60" s="114">
        <v>-1312.8974900000001</v>
      </c>
      <c r="K60" s="114">
        <v>-189.69876000000002</v>
      </c>
    </row>
    <row r="61" spans="1:11" ht="15" customHeight="1">
      <c r="A61" s="147" t="s">
        <v>623</v>
      </c>
      <c r="B61" s="114">
        <v>8270.4226500000004</v>
      </c>
      <c r="C61" s="114">
        <v>8600.2730800000008</v>
      </c>
      <c r="D61" s="114">
        <v>7699.7628700000005</v>
      </c>
      <c r="E61" s="114">
        <v>8402.6108199999999</v>
      </c>
      <c r="F61" s="114">
        <v>6928.4774600000001</v>
      </c>
      <c r="G61" s="114">
        <v>6980.2867300000007</v>
      </c>
      <c r="H61" s="114">
        <v>5371.3155900000002</v>
      </c>
      <c r="I61" s="114">
        <v>489.62977000000001</v>
      </c>
      <c r="J61" s="114">
        <v>4726.6839199999995</v>
      </c>
      <c r="K61" s="114">
        <v>912.43846999999994</v>
      </c>
    </row>
    <row r="62" spans="1:11" ht="15" customHeight="1">
      <c r="A62" s="116" t="s">
        <v>624</v>
      </c>
      <c r="B62" s="114">
        <v>5937.0886799999998</v>
      </c>
      <c r="C62" s="114">
        <v>5617.9032100000004</v>
      </c>
      <c r="D62" s="114">
        <v>6872.8189499999999</v>
      </c>
      <c r="E62" s="114">
        <v>7473.6108800000002</v>
      </c>
      <c r="F62" s="114">
        <v>9363.7208800000008</v>
      </c>
      <c r="G62" s="114">
        <v>8134.7033600000004</v>
      </c>
      <c r="H62" s="114">
        <v>5993.2725099999998</v>
      </c>
      <c r="I62" s="114">
        <v>1257.78961</v>
      </c>
      <c r="J62" s="114">
        <v>8936.5353699999996</v>
      </c>
      <c r="K62" s="114">
        <v>1235.3747700000001</v>
      </c>
    </row>
    <row r="63" spans="1:11" ht="15" customHeight="1">
      <c r="A63" s="148" t="s">
        <v>625</v>
      </c>
      <c r="B63" s="114">
        <v>-808.12293</v>
      </c>
      <c r="C63" s="114">
        <v>-825.54353000000003</v>
      </c>
      <c r="D63" s="114">
        <v>-3124.6672000000003</v>
      </c>
      <c r="E63" s="114">
        <v>-3254.39428</v>
      </c>
      <c r="F63" s="114">
        <v>-4270.5034500000002</v>
      </c>
      <c r="G63" s="114">
        <v>-3277.8258500000002</v>
      </c>
      <c r="H63" s="114">
        <v>-3827.0489600000001</v>
      </c>
      <c r="I63" s="114">
        <v>-1004.20704</v>
      </c>
      <c r="J63" s="114">
        <v>-4600.0275999999994</v>
      </c>
      <c r="K63" s="114">
        <v>-548.98257999999998</v>
      </c>
    </row>
    <row r="64" spans="1:11" ht="15" customHeight="1">
      <c r="A64" s="117" t="s">
        <v>626</v>
      </c>
      <c r="B64" s="114">
        <v>13399.3884</v>
      </c>
      <c r="C64" s="114">
        <v>13392.63276</v>
      </c>
      <c r="D64" s="114">
        <v>11447.91462</v>
      </c>
      <c r="E64" s="114">
        <v>12621.82742</v>
      </c>
      <c r="F64" s="114">
        <v>12021.694890000001</v>
      </c>
      <c r="G64" s="114">
        <v>11837.16424</v>
      </c>
      <c r="H64" s="114">
        <v>7537.5391399999999</v>
      </c>
      <c r="I64" s="114">
        <v>743.21233999999993</v>
      </c>
      <c r="J64" s="114">
        <v>9063.1916899999997</v>
      </c>
      <c r="K64" s="114">
        <v>1598.8306599999999</v>
      </c>
    </row>
    <row r="65" spans="1:11" ht="15" customHeight="1">
      <c r="A65" s="116" t="s">
        <v>627</v>
      </c>
      <c r="B65" s="114">
        <v>1472.22245</v>
      </c>
      <c r="C65" s="114">
        <v>1605.3745100000001</v>
      </c>
      <c r="D65" s="114">
        <v>1288.60998</v>
      </c>
      <c r="E65" s="114">
        <v>2128.2764999999999</v>
      </c>
      <c r="F65" s="114">
        <v>2635.6564500000004</v>
      </c>
      <c r="G65" s="114">
        <v>1648.57951</v>
      </c>
      <c r="H65" s="114">
        <v>1513.27856</v>
      </c>
      <c r="I65" s="114">
        <v>314.94491999999997</v>
      </c>
      <c r="J65" s="114">
        <v>1082.5396499999999</v>
      </c>
      <c r="K65" s="114">
        <v>971.53522999999996</v>
      </c>
    </row>
    <row r="66" spans="1:11" ht="15" customHeight="1">
      <c r="A66" s="116" t="s">
        <v>628</v>
      </c>
      <c r="B66" s="114">
        <v>-628.60950000000003</v>
      </c>
      <c r="C66" s="114">
        <v>-1533.86403</v>
      </c>
      <c r="D66" s="114">
        <v>-584.29022999999995</v>
      </c>
      <c r="E66" s="114">
        <v>-1713.95867</v>
      </c>
      <c r="F66" s="114">
        <v>-939.06581000000006</v>
      </c>
      <c r="G66" s="114">
        <v>-2155.7004200000001</v>
      </c>
      <c r="H66" s="114">
        <v>-750.80584999999996</v>
      </c>
      <c r="I66" s="114">
        <v>-412.87170000000003</v>
      </c>
      <c r="J66" s="114">
        <v>-2239.9107599999998</v>
      </c>
      <c r="K66" s="114">
        <v>-568.88981000000001</v>
      </c>
    </row>
    <row r="67" spans="1:11" ht="15" customHeight="1">
      <c r="A67" s="147" t="s">
        <v>629</v>
      </c>
      <c r="B67" s="114">
        <v>14243.00135</v>
      </c>
      <c r="C67" s="114">
        <v>13464.143239999999</v>
      </c>
      <c r="D67" s="114">
        <v>12152.234369999998</v>
      </c>
      <c r="E67" s="114">
        <v>13036.14525</v>
      </c>
      <c r="F67" s="114">
        <v>13718.285529999999</v>
      </c>
      <c r="G67" s="114">
        <v>11330.04333</v>
      </c>
      <c r="H67" s="114">
        <v>8300.011849999999</v>
      </c>
      <c r="I67" s="114">
        <v>645.28556000000003</v>
      </c>
      <c r="J67" s="114">
        <v>7905.8205800000005</v>
      </c>
      <c r="K67" s="114">
        <v>2001.4760800000001</v>
      </c>
    </row>
    <row r="68" spans="1:11" ht="15" customHeight="1">
      <c r="A68" s="148" t="s">
        <v>630</v>
      </c>
      <c r="B68" s="114">
        <v>-12873.928910000001</v>
      </c>
      <c r="C68" s="114">
        <v>-13582.095740000001</v>
      </c>
      <c r="D68" s="114">
        <v>-12000.21803</v>
      </c>
      <c r="E68" s="114">
        <v>-12628.430560000001</v>
      </c>
      <c r="F68" s="114">
        <v>-13371.91778</v>
      </c>
      <c r="G68" s="114">
        <v>-13608.239970000001</v>
      </c>
      <c r="H68" s="114">
        <v>-11596.757679999999</v>
      </c>
      <c r="I68" s="114">
        <v>-1879.9251999999999</v>
      </c>
      <c r="J68" s="114">
        <v>-12782.60446</v>
      </c>
      <c r="K68" s="114">
        <v>-1869.89697</v>
      </c>
    </row>
    <row r="69" spans="1:11" ht="15" customHeight="1">
      <c r="A69" s="117" t="s">
        <v>631</v>
      </c>
      <c r="B69" s="114">
        <v>1369.0724399999999</v>
      </c>
      <c r="C69" s="114">
        <v>-117.9525</v>
      </c>
      <c r="D69" s="114">
        <v>152.01633999999999</v>
      </c>
      <c r="E69" s="114">
        <v>407.71469000000002</v>
      </c>
      <c r="F69" s="114">
        <v>346.36775</v>
      </c>
      <c r="G69" s="114">
        <v>-2278.1966400000001</v>
      </c>
      <c r="H69" s="114">
        <v>-3296.7458300000003</v>
      </c>
      <c r="I69" s="114">
        <v>-1234.6396399999999</v>
      </c>
      <c r="J69" s="114">
        <v>-4876.78388</v>
      </c>
      <c r="K69" s="114">
        <v>131.57910999999999</v>
      </c>
    </row>
    <row r="70" spans="1:11" ht="15" customHeight="1">
      <c r="A70" s="117" t="s">
        <v>632</v>
      </c>
      <c r="B70" s="114">
        <v>-5.3046699999999998</v>
      </c>
      <c r="C70" s="114">
        <v>6.8687299999999993</v>
      </c>
      <c r="D70" s="114">
        <v>-0.36033999999999999</v>
      </c>
      <c r="E70" s="114">
        <v>28.207799999999999</v>
      </c>
      <c r="F70" s="114">
        <v>-14.75963</v>
      </c>
      <c r="G70" s="114">
        <v>0.25178</v>
      </c>
      <c r="H70" s="114">
        <v>2.95261</v>
      </c>
      <c r="I70" s="114">
        <v>1.8679400000000002</v>
      </c>
      <c r="J70" s="114">
        <v>6.0352399999999999</v>
      </c>
      <c r="K70" s="114">
        <v>0.19638</v>
      </c>
    </row>
    <row r="71" spans="1:11" ht="15" customHeight="1">
      <c r="A71" s="115" t="s">
        <v>981</v>
      </c>
      <c r="B71" s="114">
        <v>-5.3046699999999998</v>
      </c>
      <c r="C71" s="114">
        <v>6.8687299999999993</v>
      </c>
      <c r="D71" s="114">
        <v>-0.36033999999999999</v>
      </c>
      <c r="E71" s="114">
        <v>28.207799999999999</v>
      </c>
      <c r="F71" s="114">
        <v>-14.75963</v>
      </c>
      <c r="G71" s="114">
        <v>0.25178</v>
      </c>
      <c r="H71" s="114">
        <v>2.95261</v>
      </c>
      <c r="I71" s="114">
        <v>1.8679400000000002</v>
      </c>
      <c r="J71" s="114">
        <v>6.0352399999999999</v>
      </c>
      <c r="K71" s="114">
        <v>0.19638</v>
      </c>
    </row>
    <row r="72" spans="1:11" ht="15" customHeight="1">
      <c r="A72" s="115" t="s">
        <v>982</v>
      </c>
      <c r="B72" s="114">
        <v>0</v>
      </c>
      <c r="C72" s="114">
        <v>0</v>
      </c>
      <c r="D72" s="114">
        <v>0</v>
      </c>
      <c r="E72" s="114">
        <v>0</v>
      </c>
      <c r="F72" s="114">
        <v>0</v>
      </c>
      <c r="G72" s="114">
        <v>0</v>
      </c>
      <c r="H72" s="114">
        <v>0</v>
      </c>
      <c r="I72" s="114">
        <v>0</v>
      </c>
      <c r="J72" s="114">
        <v>0</v>
      </c>
      <c r="K72" s="114">
        <v>0</v>
      </c>
    </row>
    <row r="73" spans="1:11" ht="15" customHeight="1">
      <c r="A73" s="147" t="s">
        <v>633</v>
      </c>
      <c r="B73" s="114">
        <v>-1.88591</v>
      </c>
      <c r="C73" s="114">
        <v>-17.212720000000001</v>
      </c>
      <c r="D73" s="114">
        <v>0</v>
      </c>
      <c r="E73" s="114">
        <v>0</v>
      </c>
      <c r="F73" s="114">
        <v>0.76890000000000003</v>
      </c>
      <c r="G73" s="114">
        <v>-0.99579999999999991</v>
      </c>
      <c r="H73" s="114">
        <v>-1.76997</v>
      </c>
      <c r="I73" s="114">
        <v>-1.4424300000000001</v>
      </c>
      <c r="J73" s="114">
        <v>-6.8011599999999994</v>
      </c>
      <c r="K73" s="114">
        <v>-1.23E-2</v>
      </c>
    </row>
    <row r="74" spans="1:11" ht="15" customHeight="1">
      <c r="A74" s="147" t="s">
        <v>1314</v>
      </c>
      <c r="B74" s="114">
        <v>-1.88591</v>
      </c>
      <c r="C74" s="114">
        <v>-17.212720000000001</v>
      </c>
      <c r="D74" s="114">
        <v>0</v>
      </c>
      <c r="E74" s="114">
        <v>0</v>
      </c>
      <c r="F74" s="114">
        <v>0.76890000000000003</v>
      </c>
      <c r="G74" s="114">
        <v>-0.99579999999999991</v>
      </c>
      <c r="H74" s="114">
        <v>-1.76997</v>
      </c>
      <c r="I74" s="114">
        <v>-1.4424300000000001</v>
      </c>
      <c r="J74" s="114">
        <v>-6.8011599999999994</v>
      </c>
      <c r="K74" s="114">
        <v>-1.23E-2</v>
      </c>
    </row>
    <row r="75" spans="1:11" ht="15" customHeight="1">
      <c r="A75" s="148" t="s">
        <v>436</v>
      </c>
      <c r="B75" s="114">
        <v>0</v>
      </c>
      <c r="C75" s="114">
        <v>0</v>
      </c>
      <c r="D75" s="114">
        <v>0</v>
      </c>
      <c r="E75" s="114">
        <v>0</v>
      </c>
      <c r="F75" s="114">
        <v>0</v>
      </c>
      <c r="G75" s="114">
        <v>0</v>
      </c>
      <c r="H75" s="114">
        <v>0</v>
      </c>
      <c r="I75" s="114">
        <v>0</v>
      </c>
      <c r="J75" s="114">
        <v>0</v>
      </c>
      <c r="K75" s="114">
        <v>0</v>
      </c>
    </row>
    <row r="76" spans="1:11" ht="15" customHeight="1">
      <c r="A76" s="147" t="s">
        <v>634</v>
      </c>
      <c r="B76" s="114">
        <v>1361.8818600000002</v>
      </c>
      <c r="C76" s="114">
        <v>-128.29649000000001</v>
      </c>
      <c r="D76" s="114">
        <v>151.65600000000001</v>
      </c>
      <c r="E76" s="114">
        <v>435.92248999999998</v>
      </c>
      <c r="F76" s="114">
        <v>332.37702000000002</v>
      </c>
      <c r="G76" s="114">
        <v>-2278.9406600000002</v>
      </c>
      <c r="H76" s="114">
        <v>-3295.5631899999998</v>
      </c>
      <c r="I76" s="114">
        <v>-1234.2141299999998</v>
      </c>
      <c r="J76" s="114">
        <v>-4877.5497999999998</v>
      </c>
      <c r="K76" s="114">
        <v>131.76319000000001</v>
      </c>
    </row>
    <row r="77" spans="1:11" ht="15" customHeight="1">
      <c r="A77" s="149" t="s">
        <v>972</v>
      </c>
      <c r="B77" s="114">
        <v>0</v>
      </c>
      <c r="C77" s="114">
        <v>0</v>
      </c>
      <c r="D77" s="114">
        <v>0</v>
      </c>
      <c r="E77" s="114">
        <v>0</v>
      </c>
      <c r="F77" s="114">
        <v>0</v>
      </c>
      <c r="G77" s="114">
        <v>0</v>
      </c>
      <c r="H77" s="114">
        <v>0</v>
      </c>
      <c r="I77" s="114">
        <v>0</v>
      </c>
      <c r="J77" s="114">
        <v>0</v>
      </c>
      <c r="K77" s="114">
        <v>0</v>
      </c>
    </row>
    <row r="78" spans="1:11" ht="15" customHeight="1">
      <c r="A78" s="117" t="s">
        <v>635</v>
      </c>
      <c r="B78" s="114">
        <v>1361.8818600000002</v>
      </c>
      <c r="C78" s="114">
        <v>-128.29649000000001</v>
      </c>
      <c r="D78" s="114">
        <v>151.65600000000001</v>
      </c>
      <c r="E78" s="114">
        <v>435.92248999999998</v>
      </c>
      <c r="F78" s="114">
        <v>332.37702000000002</v>
      </c>
      <c r="G78" s="114">
        <v>-2278.9406600000002</v>
      </c>
      <c r="H78" s="114">
        <v>-3295.5631899999998</v>
      </c>
      <c r="I78" s="114">
        <v>-1234.2141299999998</v>
      </c>
      <c r="J78" s="114">
        <v>-4877.5497999999998</v>
      </c>
      <c r="K78" s="114">
        <v>131.76319000000001</v>
      </c>
    </row>
    <row r="79" spans="1:11" ht="15" customHeight="1">
      <c r="A79" s="116" t="s">
        <v>636</v>
      </c>
      <c r="B79" s="114">
        <v>10.880379999999999</v>
      </c>
      <c r="C79" s="114">
        <v>1252.8881299999998</v>
      </c>
      <c r="D79" s="114">
        <v>8.9457199999999997</v>
      </c>
      <c r="E79" s="114">
        <v>25.46105</v>
      </c>
      <c r="F79" s="114">
        <v>7.8979900000000001</v>
      </c>
      <c r="G79" s="114">
        <v>-6.5118400000000003</v>
      </c>
      <c r="H79" s="114">
        <v>-25.683150000000001</v>
      </c>
      <c r="I79" s="114">
        <v>13.01685</v>
      </c>
      <c r="J79" s="114">
        <v>9.9845000000000006</v>
      </c>
      <c r="K79" s="114">
        <v>-90.702730000000003</v>
      </c>
    </row>
    <row r="80" spans="1:11" ht="15" customHeight="1">
      <c r="A80" s="147" t="s">
        <v>637</v>
      </c>
      <c r="B80" s="114">
        <v>1372.76224</v>
      </c>
      <c r="C80" s="114">
        <v>1124.5916399999999</v>
      </c>
      <c r="D80" s="114">
        <v>160.60172</v>
      </c>
      <c r="E80" s="114">
        <v>461.38353999999998</v>
      </c>
      <c r="F80" s="114">
        <v>340.27501000000001</v>
      </c>
      <c r="G80" s="114">
        <v>-2285.4524999999999</v>
      </c>
      <c r="H80" s="114">
        <v>-3321.2463399999997</v>
      </c>
      <c r="I80" s="114">
        <v>-1221.1972800000001</v>
      </c>
      <c r="J80" s="114">
        <v>-4867.5653000000002</v>
      </c>
      <c r="K80" s="114">
        <v>41.060459999999999</v>
      </c>
    </row>
    <row r="81" spans="1:11" ht="15" customHeight="1">
      <c r="A81" s="116" t="s">
        <v>638</v>
      </c>
      <c r="B81" s="114">
        <v>0</v>
      </c>
      <c r="C81" s="114">
        <v>0</v>
      </c>
      <c r="D81" s="114">
        <v>0</v>
      </c>
      <c r="E81" s="114">
        <v>0</v>
      </c>
      <c r="F81" s="114">
        <v>0</v>
      </c>
      <c r="G81" s="114">
        <v>0</v>
      </c>
      <c r="H81" s="114">
        <v>0</v>
      </c>
      <c r="I81" s="114">
        <v>0</v>
      </c>
      <c r="J81" s="114">
        <v>0</v>
      </c>
      <c r="K81" s="114">
        <v>0</v>
      </c>
    </row>
    <row r="82" spans="1:11" ht="15" customHeight="1">
      <c r="A82" s="147" t="s">
        <v>639</v>
      </c>
      <c r="B82" s="114">
        <v>1372.76224</v>
      </c>
      <c r="C82" s="114">
        <v>1124.5916399999999</v>
      </c>
      <c r="D82" s="114">
        <v>160.60172</v>
      </c>
      <c r="E82" s="114">
        <v>461.38353999999998</v>
      </c>
      <c r="F82" s="114">
        <v>340.27501000000001</v>
      </c>
      <c r="G82" s="114">
        <v>-2285.4524999999999</v>
      </c>
      <c r="H82" s="114">
        <v>-3321.2463399999997</v>
      </c>
      <c r="I82" s="114">
        <v>-1221.1972800000001</v>
      </c>
      <c r="J82" s="114">
        <v>-4867.5653000000002</v>
      </c>
      <c r="K82" s="114">
        <v>41.060459999999999</v>
      </c>
    </row>
    <row r="83" spans="1:11" ht="15" customHeight="1" thickBot="1">
      <c r="A83" s="116" t="s">
        <v>640</v>
      </c>
      <c r="B83" s="114">
        <v>0</v>
      </c>
      <c r="C83" s="114">
        <v>0</v>
      </c>
      <c r="D83" s="114">
        <v>0</v>
      </c>
      <c r="E83" s="114">
        <v>0</v>
      </c>
      <c r="F83" s="114">
        <v>0</v>
      </c>
      <c r="G83" s="114">
        <v>0</v>
      </c>
      <c r="H83" s="114">
        <v>0</v>
      </c>
      <c r="I83" s="114">
        <v>0</v>
      </c>
      <c r="J83" s="114">
        <v>0</v>
      </c>
      <c r="K83" s="114">
        <v>0</v>
      </c>
    </row>
    <row r="84" spans="1:11" ht="15" customHeight="1" thickTop="1" thickBot="1">
      <c r="A84" s="394" t="s">
        <v>641</v>
      </c>
      <c r="B84" s="395">
        <v>1372.76224</v>
      </c>
      <c r="C84" s="395">
        <v>1124.5916399999999</v>
      </c>
      <c r="D84" s="395">
        <v>160.60172</v>
      </c>
      <c r="E84" s="395">
        <v>461.38353999999998</v>
      </c>
      <c r="F84" s="395">
        <v>340.27501000000001</v>
      </c>
      <c r="G84" s="395">
        <v>-2285.4524999999999</v>
      </c>
      <c r="H84" s="395">
        <v>-3321.2463399999997</v>
      </c>
      <c r="I84" s="395">
        <v>-1221.1972800000001</v>
      </c>
      <c r="J84" s="395">
        <v>-4867.5653000000002</v>
      </c>
      <c r="K84" s="395">
        <v>41.060459999999999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4" t="s">
        <v>442</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15" customHeight="1">
      <c r="A3" s="745" t="s">
        <v>650</v>
      </c>
      <c r="B3" s="745"/>
      <c r="C3" s="745"/>
      <c r="D3" s="745"/>
      <c r="E3" s="745"/>
      <c r="F3" s="745"/>
      <c r="G3" s="745"/>
      <c r="H3" s="745"/>
      <c r="I3" s="745"/>
      <c r="J3" s="745"/>
      <c r="K3" s="745"/>
    </row>
    <row r="4" spans="1:11" ht="30" customHeight="1">
      <c r="A4" s="746" t="s">
        <v>515</v>
      </c>
      <c r="B4" s="746"/>
      <c r="C4" s="746"/>
      <c r="D4" s="746"/>
      <c r="E4" s="746"/>
      <c r="F4" s="746"/>
      <c r="G4" s="746"/>
      <c r="H4" s="746"/>
      <c r="I4" s="746"/>
      <c r="J4" s="746"/>
      <c r="K4" s="746"/>
    </row>
    <row r="5" spans="1:11" ht="3.75" customHeight="1" thickBot="1">
      <c r="A5" s="47"/>
      <c r="B5" s="47"/>
      <c r="C5" s="47"/>
      <c r="D5" s="47"/>
      <c r="E5" s="47"/>
      <c r="F5" s="47"/>
      <c r="G5" s="47"/>
      <c r="H5" s="47"/>
      <c r="I5" s="47"/>
      <c r="J5" s="47"/>
      <c r="K5" s="47"/>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8421990.5261000004</v>
      </c>
      <c r="C7" s="395">
        <v>10017234.596170001</v>
      </c>
      <c r="D7" s="395">
        <v>11161700.99265</v>
      </c>
      <c r="E7" s="395">
        <v>12339902.262950001</v>
      </c>
      <c r="F7" s="395">
        <v>14206381.12785</v>
      </c>
      <c r="G7" s="395">
        <v>15302837.484719999</v>
      </c>
      <c r="H7" s="395">
        <v>17472143.46751</v>
      </c>
      <c r="I7" s="395">
        <v>17695819.674709998</v>
      </c>
      <c r="J7" s="395">
        <v>19101938.411330003</v>
      </c>
      <c r="K7" s="395">
        <v>18921048.206909999</v>
      </c>
    </row>
    <row r="8" spans="1:11" s="16" customFormat="1" ht="15" customHeight="1" thickTop="1">
      <c r="A8" s="147" t="s">
        <v>162</v>
      </c>
      <c r="B8" s="114">
        <v>757696.43495000002</v>
      </c>
      <c r="C8" s="114">
        <v>929820.08851000003</v>
      </c>
      <c r="D8" s="114">
        <v>831663.59976999997</v>
      </c>
      <c r="E8" s="114">
        <v>613486.53936000005</v>
      </c>
      <c r="F8" s="114">
        <v>933331.6997</v>
      </c>
      <c r="G8" s="114">
        <v>913462.98589000001</v>
      </c>
      <c r="H8" s="114">
        <v>1033740.2143400001</v>
      </c>
      <c r="I8" s="114">
        <v>1387572.4523800001</v>
      </c>
      <c r="J8" s="114">
        <v>1198442.3883099998</v>
      </c>
      <c r="K8" s="114">
        <v>774208.04975000001</v>
      </c>
    </row>
    <row r="9" spans="1:11" s="16" customFormat="1" ht="15" customHeight="1">
      <c r="A9" s="147" t="s">
        <v>171</v>
      </c>
      <c r="B9" s="114">
        <v>571795.29677999998</v>
      </c>
      <c r="C9" s="114">
        <v>856994.82961000002</v>
      </c>
      <c r="D9" s="114">
        <v>998347.71811000002</v>
      </c>
      <c r="E9" s="114">
        <v>1448029.68258</v>
      </c>
      <c r="F9" s="114">
        <v>1516496.5081199999</v>
      </c>
      <c r="G9" s="114">
        <v>1674428.94484</v>
      </c>
      <c r="H9" s="114">
        <v>1942239.1558800002</v>
      </c>
      <c r="I9" s="114">
        <v>1956944.4863099998</v>
      </c>
      <c r="J9" s="114">
        <v>2097575.8755899998</v>
      </c>
      <c r="K9" s="114">
        <v>2097807.6896199998</v>
      </c>
    </row>
    <row r="10" spans="1:11" s="16" customFormat="1" ht="15" customHeight="1">
      <c r="A10" s="147" t="s">
        <v>180</v>
      </c>
      <c r="B10" s="114">
        <v>6894974.7681400003</v>
      </c>
      <c r="C10" s="114">
        <v>7913290.5194300003</v>
      </c>
      <c r="D10" s="114">
        <v>8872118.3705800008</v>
      </c>
      <c r="E10" s="114">
        <v>9701376.9855199996</v>
      </c>
      <c r="F10" s="114">
        <v>11139924.659399999</v>
      </c>
      <c r="G10" s="114">
        <v>12034449.535459999</v>
      </c>
      <c r="H10" s="114">
        <v>13229360.682610001</v>
      </c>
      <c r="I10" s="114">
        <v>13114709.74797</v>
      </c>
      <c r="J10" s="114">
        <v>14420494.22511</v>
      </c>
      <c r="K10" s="114">
        <v>14464877.66729</v>
      </c>
    </row>
    <row r="11" spans="1:11" s="16" customFormat="1" ht="15" customHeight="1">
      <c r="A11" s="148" t="s">
        <v>585</v>
      </c>
      <c r="B11" s="114">
        <v>7054185.8012399999</v>
      </c>
      <c r="C11" s="114">
        <v>8036753.4593500001</v>
      </c>
      <c r="D11" s="114">
        <v>8984070.2357299998</v>
      </c>
      <c r="E11" s="114">
        <v>9810351.7194999997</v>
      </c>
      <c r="F11" s="114">
        <v>11254579.59159</v>
      </c>
      <c r="G11" s="114">
        <v>12134000.941190001</v>
      </c>
      <c r="H11" s="114">
        <v>12766281.500080001</v>
      </c>
      <c r="I11" s="114">
        <v>12584993.54394</v>
      </c>
      <c r="J11" s="114">
        <v>13729994.2795</v>
      </c>
      <c r="K11" s="114">
        <v>13738112.894540001</v>
      </c>
    </row>
    <row r="12" spans="1:11" s="16" customFormat="1" ht="15" customHeight="1">
      <c r="A12" s="148" t="s">
        <v>586</v>
      </c>
      <c r="B12" s="114">
        <v>7010749.3733199993</v>
      </c>
      <c r="C12" s="114">
        <v>7996401.1835000003</v>
      </c>
      <c r="D12" s="114">
        <v>8917543.7314400002</v>
      </c>
      <c r="E12" s="114">
        <v>9681795.0115699992</v>
      </c>
      <c r="F12" s="114">
        <v>11033601.26489</v>
      </c>
      <c r="G12" s="114">
        <v>11604551.855280001</v>
      </c>
      <c r="H12" s="114">
        <v>12252655.426760001</v>
      </c>
      <c r="I12" s="114">
        <v>12081645.736510001</v>
      </c>
      <c r="J12" s="114">
        <v>10861544.681809999</v>
      </c>
      <c r="K12" s="114">
        <v>10847870.132129999</v>
      </c>
    </row>
    <row r="13" spans="1:11" s="16" customFormat="1" ht="15" customHeight="1">
      <c r="A13" s="148" t="s">
        <v>587</v>
      </c>
      <c r="B13" s="114">
        <v>43436.427920000002</v>
      </c>
      <c r="C13" s="114">
        <v>40352.275849999998</v>
      </c>
      <c r="D13" s="114">
        <v>66526.504289999997</v>
      </c>
      <c r="E13" s="114">
        <v>128556.70793</v>
      </c>
      <c r="F13" s="114">
        <v>220978.32669999998</v>
      </c>
      <c r="G13" s="114">
        <v>529449.08591000002</v>
      </c>
      <c r="H13" s="114">
        <v>513626.07331999997</v>
      </c>
      <c r="I13" s="114">
        <v>503347.80742999999</v>
      </c>
      <c r="J13" s="114">
        <v>2868449.5976900002</v>
      </c>
      <c r="K13" s="114">
        <v>2890242.76241</v>
      </c>
    </row>
    <row r="14" spans="1:11" s="16" customFormat="1" ht="15" customHeight="1">
      <c r="A14" s="148" t="s">
        <v>588</v>
      </c>
      <c r="B14" s="114">
        <v>52108.436369999996</v>
      </c>
      <c r="C14" s="114">
        <v>68226.479900000006</v>
      </c>
      <c r="D14" s="114">
        <v>79159.584170000002</v>
      </c>
      <c r="E14" s="114">
        <v>103083.27670999999</v>
      </c>
      <c r="F14" s="114">
        <v>88041.188510000007</v>
      </c>
      <c r="G14" s="114">
        <v>80705.004180000004</v>
      </c>
      <c r="H14" s="114">
        <v>42165.20246</v>
      </c>
      <c r="I14" s="114">
        <v>67714.84</v>
      </c>
      <c r="J14" s="114">
        <v>70506.114269999991</v>
      </c>
      <c r="K14" s="114">
        <v>108298.14231</v>
      </c>
    </row>
    <row r="15" spans="1:11" s="16" customFormat="1" ht="15" customHeight="1">
      <c r="A15" s="148" t="s">
        <v>589</v>
      </c>
      <c r="B15" s="114">
        <v>50531.472840000002</v>
      </c>
      <c r="C15" s="114">
        <v>64755.159770000006</v>
      </c>
      <c r="D15" s="114">
        <v>75378.142810000005</v>
      </c>
      <c r="E15" s="114">
        <v>94642.344140000001</v>
      </c>
      <c r="F15" s="114">
        <v>70623.91234000001</v>
      </c>
      <c r="G15" s="114">
        <v>58528.69169</v>
      </c>
      <c r="H15" s="114">
        <v>30917.120269999999</v>
      </c>
      <c r="I15" s="114">
        <v>52326.945119999997</v>
      </c>
      <c r="J15" s="114">
        <v>55184.278060000004</v>
      </c>
      <c r="K15" s="114">
        <v>59930.255669999999</v>
      </c>
    </row>
    <row r="16" spans="1:11" s="16" customFormat="1" ht="15" customHeight="1">
      <c r="A16" s="148" t="s">
        <v>590</v>
      </c>
      <c r="B16" s="114">
        <v>1576.96353</v>
      </c>
      <c r="C16" s="114">
        <v>3471.3201300000001</v>
      </c>
      <c r="D16" s="114">
        <v>3781.4413599999998</v>
      </c>
      <c r="E16" s="114">
        <v>8440.9325700000009</v>
      </c>
      <c r="F16" s="114">
        <v>17417.276170000001</v>
      </c>
      <c r="G16" s="114">
        <v>22176.312489999997</v>
      </c>
      <c r="H16" s="114">
        <v>11248.082189999999</v>
      </c>
      <c r="I16" s="114">
        <v>15387.894880000002</v>
      </c>
      <c r="J16" s="114">
        <v>15321.836210000001</v>
      </c>
      <c r="K16" s="114">
        <v>48367.886639999997</v>
      </c>
    </row>
    <row r="17" spans="1:11" s="16" customFormat="1" ht="15" customHeight="1">
      <c r="A17" s="148" t="s">
        <v>591</v>
      </c>
      <c r="B17" s="114">
        <v>41195.998390000001</v>
      </c>
      <c r="C17" s="114">
        <v>51457.959299999995</v>
      </c>
      <c r="D17" s="114">
        <v>76372.603010000006</v>
      </c>
      <c r="E17" s="114">
        <v>84578.812379999988</v>
      </c>
      <c r="F17" s="114">
        <v>88467.534169999999</v>
      </c>
      <c r="G17" s="114">
        <v>95268.720349999989</v>
      </c>
      <c r="H17" s="114">
        <v>96560.416519999999</v>
      </c>
      <c r="I17" s="114">
        <v>94176.6014</v>
      </c>
      <c r="J17" s="114">
        <v>76197.574659999998</v>
      </c>
      <c r="K17" s="114">
        <v>77849.826530000006</v>
      </c>
    </row>
    <row r="18" spans="1:11" s="16" customFormat="1" ht="15" customHeight="1">
      <c r="A18" s="148" t="s">
        <v>592</v>
      </c>
      <c r="B18" s="114">
        <v>37693.672500000001</v>
      </c>
      <c r="C18" s="114">
        <v>47601.001210000002</v>
      </c>
      <c r="D18" s="114">
        <v>69208.705170000001</v>
      </c>
      <c r="E18" s="114">
        <v>75169.794569999998</v>
      </c>
      <c r="F18" s="114">
        <v>79025.748569999996</v>
      </c>
      <c r="G18" s="114">
        <v>77487.794810000007</v>
      </c>
      <c r="H18" s="114">
        <v>76705.30101000001</v>
      </c>
      <c r="I18" s="114">
        <v>74325.818489999991</v>
      </c>
      <c r="J18" s="114">
        <v>60445.94556</v>
      </c>
      <c r="K18" s="114">
        <v>62348.142899999999</v>
      </c>
    </row>
    <row r="19" spans="1:11" s="16" customFormat="1" ht="15" customHeight="1">
      <c r="A19" s="148" t="s">
        <v>593</v>
      </c>
      <c r="B19" s="114">
        <v>3502.3258900000001</v>
      </c>
      <c r="C19" s="114">
        <v>3856.9580899999996</v>
      </c>
      <c r="D19" s="114">
        <v>7163.8978399999996</v>
      </c>
      <c r="E19" s="114">
        <v>9409.0178100000012</v>
      </c>
      <c r="F19" s="114">
        <v>9441.7855999999992</v>
      </c>
      <c r="G19" s="114">
        <v>17780.92554</v>
      </c>
      <c r="H19" s="114">
        <v>19855.115510000003</v>
      </c>
      <c r="I19" s="114">
        <v>19850.782910000002</v>
      </c>
      <c r="J19" s="114">
        <v>15751.6291</v>
      </c>
      <c r="K19" s="114">
        <v>15501.683630000001</v>
      </c>
    </row>
    <row r="20" spans="1:11" s="16" customFormat="1" ht="15" customHeight="1">
      <c r="A20" s="148" t="s">
        <v>193</v>
      </c>
      <c r="B20" s="114">
        <v>74084.394509999998</v>
      </c>
      <c r="C20" s="114">
        <v>78877.583910000001</v>
      </c>
      <c r="D20" s="114">
        <v>87424.734400000001</v>
      </c>
      <c r="E20" s="114">
        <v>98147.747829999993</v>
      </c>
      <c r="F20" s="114">
        <v>110752.16643000001</v>
      </c>
      <c r="G20" s="114">
        <v>126988.94085</v>
      </c>
      <c r="H20" s="114">
        <v>878871.72347000008</v>
      </c>
      <c r="I20" s="114">
        <v>905617.06795000006</v>
      </c>
      <c r="J20" s="114">
        <v>1098720.77308</v>
      </c>
      <c r="K20" s="114">
        <v>1094445.9320699999</v>
      </c>
    </row>
    <row r="21" spans="1:11" s="16" customFormat="1" ht="15" customHeight="1">
      <c r="A21" s="148" t="s">
        <v>594</v>
      </c>
      <c r="B21" s="114">
        <v>-326599.86236999999</v>
      </c>
      <c r="C21" s="114">
        <v>-322024.96302999998</v>
      </c>
      <c r="D21" s="114">
        <v>-354908.78672999999</v>
      </c>
      <c r="E21" s="114">
        <v>-394784.57089999999</v>
      </c>
      <c r="F21" s="114">
        <v>-401915.82130000001</v>
      </c>
      <c r="G21" s="114">
        <v>-402514.07111000002</v>
      </c>
      <c r="H21" s="114">
        <v>-554518.15992000001</v>
      </c>
      <c r="I21" s="114">
        <v>-537792.30532000004</v>
      </c>
      <c r="J21" s="114">
        <v>-554924.51639999996</v>
      </c>
      <c r="K21" s="114">
        <v>-553829.12815999996</v>
      </c>
    </row>
    <row r="22" spans="1:11" s="16" customFormat="1" ht="15" customHeight="1">
      <c r="A22" s="147" t="s">
        <v>206</v>
      </c>
      <c r="B22" s="114">
        <v>51710.077619999996</v>
      </c>
      <c r="C22" s="114">
        <v>66922.235409999994</v>
      </c>
      <c r="D22" s="114">
        <v>83408.066900000005</v>
      </c>
      <c r="E22" s="114">
        <v>97638.455180000004</v>
      </c>
      <c r="F22" s="114">
        <v>80695.668919999996</v>
      </c>
      <c r="G22" s="114">
        <v>81124.817049999998</v>
      </c>
      <c r="H22" s="114">
        <v>159259.79181999998</v>
      </c>
      <c r="I22" s="114">
        <v>151376.31771999999</v>
      </c>
      <c r="J22" s="114">
        <v>143824.07271000001</v>
      </c>
      <c r="K22" s="114">
        <v>133181.29199999999</v>
      </c>
    </row>
    <row r="23" spans="1:11" s="16" customFormat="1" ht="15" customHeight="1">
      <c r="A23" s="147" t="s">
        <v>212</v>
      </c>
      <c r="B23" s="114">
        <v>2E-3</v>
      </c>
      <c r="C23" s="114">
        <v>0</v>
      </c>
      <c r="D23" s="114">
        <v>2176.0007799999998</v>
      </c>
      <c r="E23" s="114">
        <v>1208.91131</v>
      </c>
      <c r="F23" s="114">
        <v>57.523350000000001</v>
      </c>
      <c r="G23" s="114">
        <v>2654.2016100000001</v>
      </c>
      <c r="H23" s="114">
        <v>5226.3328000000001</v>
      </c>
      <c r="I23" s="114">
        <v>4947.30753</v>
      </c>
      <c r="J23" s="114">
        <v>4349.2826999999997</v>
      </c>
      <c r="K23" s="114">
        <v>3883.5786499999999</v>
      </c>
    </row>
    <row r="24" spans="1:11" s="16" customFormat="1" ht="15" customHeight="1">
      <c r="A24" s="147" t="s">
        <v>595</v>
      </c>
      <c r="B24" s="114">
        <v>28085.63912</v>
      </c>
      <c r="C24" s="114">
        <v>65271.169310000005</v>
      </c>
      <c r="D24" s="114">
        <v>135622.02109999998</v>
      </c>
      <c r="E24" s="114">
        <v>221174.48493999999</v>
      </c>
      <c r="F24" s="114">
        <v>255444.81731000001</v>
      </c>
      <c r="G24" s="114">
        <v>320647.02439999999</v>
      </c>
      <c r="H24" s="114">
        <v>828347.04660999996</v>
      </c>
      <c r="I24" s="114">
        <v>823288.58513000002</v>
      </c>
      <c r="J24" s="114">
        <v>976587.60991999996</v>
      </c>
      <c r="K24" s="114">
        <v>1175198.6842</v>
      </c>
    </row>
    <row r="25" spans="1:11" s="16" customFormat="1" ht="15" customHeight="1">
      <c r="A25" s="147" t="s">
        <v>223</v>
      </c>
      <c r="B25" s="114">
        <v>81325.782760000002</v>
      </c>
      <c r="C25" s="114">
        <v>98156.46703</v>
      </c>
      <c r="D25" s="114">
        <v>126555.83446</v>
      </c>
      <c r="E25" s="114">
        <v>150942.36209000001</v>
      </c>
      <c r="F25" s="114">
        <v>195973.48302000001</v>
      </c>
      <c r="G25" s="114">
        <v>211899.54005000001</v>
      </c>
      <c r="H25" s="114">
        <v>206897.64771000002</v>
      </c>
      <c r="I25" s="114">
        <v>202702.97525999998</v>
      </c>
      <c r="J25" s="114">
        <v>207244.77556000001</v>
      </c>
      <c r="K25" s="114">
        <v>206003.18433000002</v>
      </c>
    </row>
    <row r="26" spans="1:11" s="16" customFormat="1" ht="15" customHeight="1">
      <c r="A26" s="147" t="s">
        <v>596</v>
      </c>
      <c r="B26" s="114">
        <v>36402.524729999997</v>
      </c>
      <c r="C26" s="114">
        <v>86779.286870000011</v>
      </c>
      <c r="D26" s="114">
        <v>111809.38095000001</v>
      </c>
      <c r="E26" s="114">
        <v>106044.84196999999</v>
      </c>
      <c r="F26" s="114">
        <v>84456.768030000007</v>
      </c>
      <c r="G26" s="114">
        <v>64170.435420000002</v>
      </c>
      <c r="H26" s="114">
        <v>67072.595740000004</v>
      </c>
      <c r="I26" s="114">
        <v>54277.802409999997</v>
      </c>
      <c r="J26" s="114">
        <v>53420.181429999997</v>
      </c>
      <c r="K26" s="114">
        <v>65888.061069999996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597</v>
      </c>
      <c r="B28" s="395">
        <v>7736328.7672199998</v>
      </c>
      <c r="C28" s="395">
        <v>9229280.73257</v>
      </c>
      <c r="D28" s="395">
        <v>10286822.097899999</v>
      </c>
      <c r="E28" s="395">
        <v>11391071.299079999</v>
      </c>
      <c r="F28" s="395">
        <v>13159605.10784</v>
      </c>
      <c r="G28" s="395">
        <v>14117952.217959998</v>
      </c>
      <c r="H28" s="395">
        <v>16265232.386879999</v>
      </c>
      <c r="I28" s="395">
        <v>16480520.1895</v>
      </c>
      <c r="J28" s="395">
        <v>17800232.07669</v>
      </c>
      <c r="K28" s="395">
        <v>17598890.57934</v>
      </c>
    </row>
    <row r="29" spans="1:11" s="16" customFormat="1" ht="15" customHeight="1" thickTop="1">
      <c r="A29" s="147" t="s">
        <v>598</v>
      </c>
      <c r="B29" s="114">
        <v>5725132.5848300001</v>
      </c>
      <c r="C29" s="114">
        <v>7383484.4458299996</v>
      </c>
      <c r="D29" s="114">
        <v>8297175.4968699999</v>
      </c>
      <c r="E29" s="114">
        <v>8571109.8557200003</v>
      </c>
      <c r="F29" s="114">
        <v>9624376.5087000001</v>
      </c>
      <c r="G29" s="114">
        <v>9200397.9899799991</v>
      </c>
      <c r="H29" s="114">
        <v>10564590.606419999</v>
      </c>
      <c r="I29" s="114">
        <v>10995535.549690001</v>
      </c>
      <c r="J29" s="114">
        <v>12465904.734450001</v>
      </c>
      <c r="K29" s="114">
        <v>12285053.04716</v>
      </c>
    </row>
    <row r="30" spans="1:11" s="16" customFormat="1" ht="15" customHeight="1">
      <c r="A30" s="148" t="s">
        <v>599</v>
      </c>
      <c r="B30" s="114">
        <v>1791.53388</v>
      </c>
      <c r="C30" s="114">
        <v>1690.0923400000001</v>
      </c>
      <c r="D30" s="114">
        <v>1569.4230500000001</v>
      </c>
      <c r="E30" s="114">
        <v>180878.81393</v>
      </c>
      <c r="F30" s="114">
        <v>509044.57573000004</v>
      </c>
      <c r="G30" s="114">
        <v>455433.99447999999</v>
      </c>
      <c r="H30" s="114">
        <v>876781.41735999996</v>
      </c>
      <c r="I30" s="114">
        <v>940555.67926</v>
      </c>
      <c r="J30" s="114">
        <v>837405.55874999997</v>
      </c>
      <c r="K30" s="114">
        <v>813816.33395</v>
      </c>
    </row>
    <row r="31" spans="1:11" s="16" customFormat="1" ht="15" customHeight="1">
      <c r="A31" s="148" t="s">
        <v>600</v>
      </c>
      <c r="B31" s="114">
        <v>2360538.3766999999</v>
      </c>
      <c r="C31" s="114">
        <v>2761611.6330999997</v>
      </c>
      <c r="D31" s="114">
        <v>3558507.6672399999</v>
      </c>
      <c r="E31" s="114">
        <v>3607047.1695400001</v>
      </c>
      <c r="F31" s="114">
        <v>3919148.8343400001</v>
      </c>
      <c r="G31" s="114">
        <v>3781578.84613</v>
      </c>
      <c r="H31" s="114">
        <v>3852638.6310700001</v>
      </c>
      <c r="I31" s="114">
        <v>4006541.9370200001</v>
      </c>
      <c r="J31" s="114">
        <v>4347119.6523000002</v>
      </c>
      <c r="K31" s="114">
        <v>4293345.2493599998</v>
      </c>
    </row>
    <row r="32" spans="1:11" s="16" customFormat="1" ht="15" customHeight="1">
      <c r="A32" s="148" t="s">
        <v>601</v>
      </c>
      <c r="B32" s="114">
        <v>124795.31629999999</v>
      </c>
      <c r="C32" s="114">
        <v>33603.29393</v>
      </c>
      <c r="D32" s="114">
        <v>12623.302220000001</v>
      </c>
      <c r="E32" s="114">
        <v>8853.8923900000009</v>
      </c>
      <c r="F32" s="114">
        <v>3820.12246</v>
      </c>
      <c r="G32" s="114">
        <v>2133.79486</v>
      </c>
      <c r="H32" s="114">
        <v>1487.81728</v>
      </c>
      <c r="I32" s="114">
        <v>1431.5626000000002</v>
      </c>
      <c r="J32" s="114">
        <v>640.02178000000004</v>
      </c>
      <c r="K32" s="114">
        <v>590.97555</v>
      </c>
    </row>
    <row r="33" spans="1:11" s="16" customFormat="1" ht="15" customHeight="1">
      <c r="A33" s="148" t="s">
        <v>602</v>
      </c>
      <c r="B33" s="114">
        <v>73307.689159999994</v>
      </c>
      <c r="C33" s="114">
        <v>80378.581439999994</v>
      </c>
      <c r="D33" s="114">
        <v>62132.083789999997</v>
      </c>
      <c r="E33" s="114">
        <v>55182.672319999998</v>
      </c>
      <c r="F33" s="114">
        <v>69608.879760000011</v>
      </c>
      <c r="G33" s="114">
        <v>64411.811809999999</v>
      </c>
      <c r="H33" s="114">
        <v>66656.675049999991</v>
      </c>
      <c r="I33" s="114">
        <v>67495.618210000001</v>
      </c>
      <c r="J33" s="114">
        <v>84885.175109999996</v>
      </c>
      <c r="K33" s="114">
        <v>86947.087239999993</v>
      </c>
    </row>
    <row r="34" spans="1:11" s="16" customFormat="1" ht="15" customHeight="1">
      <c r="A34" s="148" t="s">
        <v>603</v>
      </c>
      <c r="B34" s="114">
        <v>2985025.0495100003</v>
      </c>
      <c r="C34" s="114">
        <v>4271407.5674700001</v>
      </c>
      <c r="D34" s="114">
        <v>4374589.3359599998</v>
      </c>
      <c r="E34" s="114">
        <v>4374183.2456499999</v>
      </c>
      <c r="F34" s="114">
        <v>4757553.9504700005</v>
      </c>
      <c r="G34" s="114">
        <v>4541825.4823599998</v>
      </c>
      <c r="H34" s="114">
        <v>5387335.9219300002</v>
      </c>
      <c r="I34" s="114">
        <v>5588868.39585</v>
      </c>
      <c r="J34" s="114">
        <v>6743612.1233299999</v>
      </c>
      <c r="K34" s="114">
        <v>6625785.4848800004</v>
      </c>
    </row>
    <row r="35" spans="1:11" s="16" customFormat="1" ht="15" customHeight="1">
      <c r="A35" s="148" t="s">
        <v>604</v>
      </c>
      <c r="B35" s="114">
        <v>179674.61928000001</v>
      </c>
      <c r="C35" s="114">
        <v>234793.27755</v>
      </c>
      <c r="D35" s="114">
        <v>287753.68461</v>
      </c>
      <c r="E35" s="114">
        <v>344964.06189000001</v>
      </c>
      <c r="F35" s="114">
        <v>365200.14594000002</v>
      </c>
      <c r="G35" s="114">
        <v>355014.06033999997</v>
      </c>
      <c r="H35" s="114">
        <v>379690.14373000001</v>
      </c>
      <c r="I35" s="114">
        <v>390642.35674999998</v>
      </c>
      <c r="J35" s="114">
        <v>452242.20318000001</v>
      </c>
      <c r="K35" s="114">
        <v>464567.91618</v>
      </c>
    </row>
    <row r="36" spans="1:11" s="16" customFormat="1" ht="15" customHeight="1">
      <c r="A36" s="147" t="s">
        <v>605</v>
      </c>
      <c r="B36" s="114">
        <v>2609.0369500000002</v>
      </c>
      <c r="C36" s="114">
        <v>2778.8429500000002</v>
      </c>
      <c r="D36" s="114">
        <v>5436.4557699999996</v>
      </c>
      <c r="E36" s="114">
        <v>6575.4621900000002</v>
      </c>
      <c r="F36" s="114">
        <v>4378.1983</v>
      </c>
      <c r="G36" s="114">
        <v>4458.3459499999999</v>
      </c>
      <c r="H36" s="114">
        <v>4158.63598</v>
      </c>
      <c r="I36" s="114">
        <v>6006.3701100000008</v>
      </c>
      <c r="J36" s="114">
        <v>4246.7226200000005</v>
      </c>
      <c r="K36" s="114">
        <v>1690.1942199999999</v>
      </c>
    </row>
    <row r="37" spans="1:11" s="16" customFormat="1" ht="15" customHeight="1">
      <c r="A37" s="147" t="s">
        <v>606</v>
      </c>
      <c r="B37" s="114">
        <v>466793.1655</v>
      </c>
      <c r="C37" s="114">
        <v>519930.22191000002</v>
      </c>
      <c r="D37" s="114">
        <v>352013.96401</v>
      </c>
      <c r="E37" s="114">
        <v>1261501.57421</v>
      </c>
      <c r="F37" s="114">
        <v>1817754.0551700001</v>
      </c>
      <c r="G37" s="114">
        <v>2290925.5655999999</v>
      </c>
      <c r="H37" s="114">
        <v>3561659.9832600001</v>
      </c>
      <c r="I37" s="114">
        <v>3223021.9999699998</v>
      </c>
      <c r="J37" s="114">
        <v>3237624.1132199997</v>
      </c>
      <c r="K37" s="114">
        <v>3291550.7650600001</v>
      </c>
    </row>
    <row r="38" spans="1:11" s="16" customFormat="1" ht="15" customHeight="1">
      <c r="A38" s="147" t="s">
        <v>607</v>
      </c>
      <c r="B38" s="114">
        <v>281944.70679000003</v>
      </c>
      <c r="C38" s="114">
        <v>263028.90250999999</v>
      </c>
      <c r="D38" s="114">
        <v>294875.20227000001</v>
      </c>
      <c r="E38" s="114">
        <v>304374.65995</v>
      </c>
      <c r="F38" s="114">
        <v>284987.78764999995</v>
      </c>
      <c r="G38" s="114">
        <v>346374.79236000002</v>
      </c>
      <c r="H38" s="114">
        <v>340888.53837000002</v>
      </c>
      <c r="I38" s="114">
        <v>406041.53035000002</v>
      </c>
      <c r="J38" s="114">
        <v>385611.91251999995</v>
      </c>
      <c r="K38" s="114">
        <v>433401.57169000001</v>
      </c>
    </row>
    <row r="39" spans="1:11" s="16" customFormat="1" ht="15" customHeight="1">
      <c r="A39" s="147" t="s">
        <v>277</v>
      </c>
      <c r="B39" s="114">
        <v>193816.42937999999</v>
      </c>
      <c r="C39" s="114">
        <v>202736.39660000001</v>
      </c>
      <c r="D39" s="114">
        <v>175520.76225999999</v>
      </c>
      <c r="E39" s="114">
        <v>189556.80599000002</v>
      </c>
      <c r="F39" s="114">
        <v>209404.91331999999</v>
      </c>
      <c r="G39" s="114">
        <v>228061.16991</v>
      </c>
      <c r="H39" s="114">
        <v>234557.98477000001</v>
      </c>
      <c r="I39" s="114">
        <v>234541.56947999998</v>
      </c>
      <c r="J39" s="114">
        <v>249056.44583000001</v>
      </c>
      <c r="K39" s="114">
        <v>249931.27146000002</v>
      </c>
    </row>
    <row r="40" spans="1:11" s="16" customFormat="1" ht="15" customHeight="1">
      <c r="A40" s="147" t="s">
        <v>283</v>
      </c>
      <c r="B40" s="114">
        <v>675174.55554999993</v>
      </c>
      <c r="C40" s="114">
        <v>570954.9</v>
      </c>
      <c r="D40" s="114">
        <v>797712.15278999996</v>
      </c>
      <c r="E40" s="114">
        <v>738699.91667999991</v>
      </c>
      <c r="F40" s="114">
        <v>862559.82637999998</v>
      </c>
      <c r="G40" s="114">
        <v>728762.60000999994</v>
      </c>
      <c r="H40" s="114">
        <v>738197.17917999998</v>
      </c>
      <c r="I40" s="114">
        <v>702879.46945000009</v>
      </c>
      <c r="J40" s="114">
        <v>783871.375</v>
      </c>
      <c r="K40" s="114">
        <v>734770.70833000005</v>
      </c>
    </row>
    <row r="41" spans="1:11" s="16" customFormat="1" ht="15" customHeight="1">
      <c r="A41" s="147" t="s">
        <v>608</v>
      </c>
      <c r="B41" s="114">
        <v>175123.17263999998</v>
      </c>
      <c r="C41" s="114">
        <v>168247.28545</v>
      </c>
      <c r="D41" s="114">
        <v>161385.48611000003</v>
      </c>
      <c r="E41" s="114">
        <v>253873.24527000001</v>
      </c>
      <c r="F41" s="114">
        <v>232851.47034999999</v>
      </c>
      <c r="G41" s="114">
        <v>301685.66999000002</v>
      </c>
      <c r="H41" s="114">
        <v>268535.01675000001</v>
      </c>
      <c r="I41" s="114">
        <v>268266.80040000001</v>
      </c>
      <c r="J41" s="114">
        <v>334105.79424000002</v>
      </c>
      <c r="K41" s="114">
        <v>334198.05436000001</v>
      </c>
    </row>
    <row r="42" spans="1:11" s="17" customFormat="1" ht="15" customHeight="1" thickBot="1">
      <c r="A42" s="147" t="s">
        <v>458</v>
      </c>
      <c r="B42" s="114">
        <v>215735.11558000001</v>
      </c>
      <c r="C42" s="114">
        <v>118119.73731999999</v>
      </c>
      <c r="D42" s="114">
        <v>202702.57782000001</v>
      </c>
      <c r="E42" s="114">
        <v>65379.779069999997</v>
      </c>
      <c r="F42" s="114">
        <v>123292.34797</v>
      </c>
      <c r="G42" s="114">
        <v>1017286.08416</v>
      </c>
      <c r="H42" s="114">
        <v>552644.44215000002</v>
      </c>
      <c r="I42" s="114">
        <v>644226.90004999994</v>
      </c>
      <c r="J42" s="114">
        <v>339810.97881</v>
      </c>
      <c r="K42" s="114">
        <v>268294.96706</v>
      </c>
    </row>
    <row r="43" spans="1:11" ht="15" customHeight="1" thickTop="1" thickBot="1">
      <c r="A43" s="394" t="s">
        <v>609</v>
      </c>
      <c r="B43" s="395">
        <v>685661.75887999998</v>
      </c>
      <c r="C43" s="395">
        <v>787953.86360000004</v>
      </c>
      <c r="D43" s="395">
        <v>874878.89474999998</v>
      </c>
      <c r="E43" s="395">
        <v>948830.96389000001</v>
      </c>
      <c r="F43" s="395">
        <v>1046776.02001</v>
      </c>
      <c r="G43" s="395">
        <v>1184885.26676</v>
      </c>
      <c r="H43" s="395">
        <v>1206911.0806300002</v>
      </c>
      <c r="I43" s="395">
        <v>1215299.4852100001</v>
      </c>
      <c r="J43" s="395">
        <v>1301706.33464</v>
      </c>
      <c r="K43" s="395">
        <v>1322157.62757</v>
      </c>
    </row>
    <row r="44" spans="1:11" s="16" customFormat="1" ht="15" customHeight="1" thickTop="1">
      <c r="A44" s="147" t="s">
        <v>298</v>
      </c>
      <c r="B44" s="114">
        <v>381857.6</v>
      </c>
      <c r="C44" s="114">
        <v>423929</v>
      </c>
      <c r="D44" s="114">
        <v>470178.8</v>
      </c>
      <c r="E44" s="114">
        <v>511751.3</v>
      </c>
      <c r="F44" s="114">
        <v>548080.6</v>
      </c>
      <c r="G44" s="114">
        <v>582276.19999999995</v>
      </c>
      <c r="H44" s="114">
        <v>627467.9</v>
      </c>
      <c r="I44" s="114">
        <v>639472.9</v>
      </c>
      <c r="J44" s="114">
        <v>696683.9</v>
      </c>
      <c r="K44" s="114">
        <v>696683.9</v>
      </c>
    </row>
    <row r="45" spans="1:11" s="16" customFormat="1" ht="15" customHeight="1">
      <c r="A45" s="147" t="s">
        <v>302</v>
      </c>
      <c r="B45" s="114">
        <v>116.006</v>
      </c>
      <c r="C45" s="114">
        <v>116.006</v>
      </c>
      <c r="D45" s="114">
        <v>116.006</v>
      </c>
      <c r="E45" s="114">
        <v>116.006</v>
      </c>
      <c r="F45" s="114">
        <v>116.006</v>
      </c>
      <c r="G45" s="114">
        <v>8691.0059999999994</v>
      </c>
      <c r="H45" s="114">
        <v>8691.0059999999994</v>
      </c>
      <c r="I45" s="114">
        <v>116.006</v>
      </c>
      <c r="J45" s="114">
        <v>116.006</v>
      </c>
      <c r="K45" s="114">
        <v>116.006</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503920.29372000002</v>
      </c>
    </row>
    <row r="48" spans="1:11" s="16" customFormat="1" ht="15" customHeight="1">
      <c r="A48" s="147" t="s">
        <v>312</v>
      </c>
      <c r="B48" s="114">
        <v>112415.59926999999</v>
      </c>
      <c r="C48" s="114">
        <v>127922.86136</v>
      </c>
      <c r="D48" s="114">
        <v>116091.44354000001</v>
      </c>
      <c r="E48" s="114">
        <v>101078.85874</v>
      </c>
      <c r="F48" s="114">
        <v>121558.42383</v>
      </c>
      <c r="G48" s="114">
        <v>165824.56737999999</v>
      </c>
      <c r="H48" s="114">
        <v>73876.587549999997</v>
      </c>
      <c r="I48" s="114">
        <v>71790.285489999995</v>
      </c>
      <c r="J48" s="114">
        <v>100986.13492</v>
      </c>
      <c r="K48" s="114">
        <v>121437.42784999999</v>
      </c>
    </row>
    <row r="49" spans="1:11" s="16" customFormat="1" ht="15" customHeight="1">
      <c r="A49" s="148" t="s">
        <v>611</v>
      </c>
      <c r="B49" s="114">
        <v>0</v>
      </c>
      <c r="C49" s="114">
        <v>0</v>
      </c>
      <c r="D49" s="114">
        <v>0</v>
      </c>
      <c r="E49" s="114">
        <v>0</v>
      </c>
      <c r="F49" s="114">
        <v>0</v>
      </c>
      <c r="G49" s="114">
        <v>0</v>
      </c>
      <c r="H49" s="114">
        <v>3430</v>
      </c>
      <c r="I49" s="114">
        <v>57211</v>
      </c>
      <c r="J49" s="114">
        <v>0</v>
      </c>
      <c r="K49" s="114">
        <v>100986.13492</v>
      </c>
    </row>
    <row r="50" spans="1:11" s="17" customFormat="1" ht="15" customHeight="1" thickBot="1">
      <c r="A50" s="148" t="s">
        <v>612</v>
      </c>
      <c r="B50" s="114">
        <v>112415.59926999999</v>
      </c>
      <c r="C50" s="114">
        <v>127922.86136</v>
      </c>
      <c r="D50" s="114">
        <v>116091.44354000001</v>
      </c>
      <c r="E50" s="114">
        <v>101078.85874</v>
      </c>
      <c r="F50" s="114">
        <v>121558.42383</v>
      </c>
      <c r="G50" s="114">
        <v>165824.56737999999</v>
      </c>
      <c r="H50" s="114">
        <v>70446.587549999997</v>
      </c>
      <c r="I50" s="114">
        <v>14579.28549</v>
      </c>
      <c r="J50" s="114">
        <v>100986.13492</v>
      </c>
      <c r="K50" s="114">
        <v>20451.29293</v>
      </c>
    </row>
    <row r="51" spans="1:11" ht="15" customHeight="1" thickTop="1" thickBot="1">
      <c r="A51" s="394" t="s">
        <v>613</v>
      </c>
      <c r="B51" s="395">
        <v>8421990.5261000004</v>
      </c>
      <c r="C51" s="395">
        <v>10017234.596170001</v>
      </c>
      <c r="D51" s="395">
        <v>11161700.99265</v>
      </c>
      <c r="E51" s="395">
        <v>12339902.262969999</v>
      </c>
      <c r="F51" s="395">
        <v>14206381.12785</v>
      </c>
      <c r="G51" s="395">
        <v>15302837.484719999</v>
      </c>
      <c r="H51" s="395">
        <v>17472143.46751</v>
      </c>
      <c r="I51" s="395">
        <v>17695819.674709998</v>
      </c>
      <c r="J51" s="395">
        <v>19101938.411330003</v>
      </c>
      <c r="K51" s="395">
        <v>18921048.206909999</v>
      </c>
    </row>
    <row r="52" spans="1:11" s="16" customFormat="1" ht="15" customHeight="1" thickTop="1">
      <c r="A52" s="113" t="s">
        <v>614</v>
      </c>
      <c r="B52" s="114">
        <v>54574.304619999995</v>
      </c>
      <c r="C52" s="114">
        <v>51511.406240000004</v>
      </c>
      <c r="D52" s="114">
        <v>50907.77145</v>
      </c>
      <c r="E52" s="114">
        <v>42296.655880000006</v>
      </c>
      <c r="F52" s="114">
        <v>41461.66719</v>
      </c>
      <c r="G52" s="114">
        <v>86447.862930000003</v>
      </c>
      <c r="H52" s="114">
        <v>136082.15575999999</v>
      </c>
      <c r="I52" s="114">
        <v>149138.92088999998</v>
      </c>
      <c r="J52" s="114">
        <v>212207.88043000002</v>
      </c>
      <c r="K52" s="114">
        <v>218233.78769999999</v>
      </c>
    </row>
    <row r="53" spans="1:11" s="17" customFormat="1" ht="15" customHeight="1">
      <c r="A53" s="148" t="s">
        <v>615</v>
      </c>
      <c r="B53" s="114">
        <v>0</v>
      </c>
      <c r="C53" s="114">
        <v>0</v>
      </c>
      <c r="D53" s="114">
        <v>0</v>
      </c>
      <c r="E53" s="114">
        <v>0</v>
      </c>
      <c r="F53" s="114">
        <v>0</v>
      </c>
      <c r="G53" s="114">
        <v>0</v>
      </c>
      <c r="H53" s="114">
        <v>0</v>
      </c>
      <c r="I53" s="114">
        <v>0</v>
      </c>
      <c r="J53" s="114">
        <v>0</v>
      </c>
      <c r="K53" s="114">
        <v>0</v>
      </c>
    </row>
    <row r="54" spans="1:11" s="17" customFormat="1" ht="15" customHeight="1">
      <c r="A54" s="148" t="s">
        <v>616</v>
      </c>
      <c r="B54" s="114">
        <v>54574.304619999995</v>
      </c>
      <c r="C54" s="114">
        <v>51511.406240000004</v>
      </c>
      <c r="D54" s="114">
        <v>50907.77145</v>
      </c>
      <c r="E54" s="114">
        <v>42296.655880000006</v>
      </c>
      <c r="F54" s="114">
        <v>41115.424460000002</v>
      </c>
      <c r="G54" s="114">
        <v>83581.378549999994</v>
      </c>
      <c r="H54" s="114">
        <v>133701.299</v>
      </c>
      <c r="I54" s="114">
        <v>146693.17103</v>
      </c>
      <c r="J54" s="114">
        <v>209820.31949000002</v>
      </c>
      <c r="K54" s="114">
        <v>215756.15711</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0</v>
      </c>
      <c r="C56" s="114">
        <v>0</v>
      </c>
      <c r="D56" s="114">
        <v>0</v>
      </c>
      <c r="E56" s="114">
        <v>0</v>
      </c>
      <c r="F56" s="114">
        <v>346.24272999999999</v>
      </c>
      <c r="G56" s="114">
        <v>2866.4843799999999</v>
      </c>
      <c r="H56" s="114">
        <v>2380.8567599999997</v>
      </c>
      <c r="I56" s="114">
        <v>2445.7498599999999</v>
      </c>
      <c r="J56" s="114">
        <v>2387.5609399999998</v>
      </c>
      <c r="K56" s="114">
        <v>2477.6305899999998</v>
      </c>
    </row>
    <row r="57" spans="1:11" s="17" customFormat="1" ht="15" customHeight="1">
      <c r="A57" s="148" t="s">
        <v>619</v>
      </c>
      <c r="B57" s="114">
        <v>0</v>
      </c>
      <c r="C57" s="114">
        <v>0</v>
      </c>
      <c r="D57" s="114">
        <v>0</v>
      </c>
      <c r="E57" s="114">
        <v>0</v>
      </c>
      <c r="F57" s="114">
        <v>0</v>
      </c>
      <c r="G57" s="114">
        <v>0</v>
      </c>
      <c r="H57" s="114">
        <v>0</v>
      </c>
      <c r="I57" s="114">
        <v>0</v>
      </c>
      <c r="J57" s="114">
        <v>0</v>
      </c>
      <c r="K57" s="114">
        <v>0</v>
      </c>
    </row>
    <row r="58" spans="1:11" s="17" customFormat="1" ht="15" customHeight="1">
      <c r="A58" s="147" t="s">
        <v>620</v>
      </c>
      <c r="B58" s="114">
        <v>16495307.077889999</v>
      </c>
      <c r="C58" s="114">
        <v>17752805.970869999</v>
      </c>
      <c r="D58" s="114">
        <v>19149388.5823</v>
      </c>
      <c r="E58" s="114">
        <v>27538396.063720003</v>
      </c>
      <c r="F58" s="114">
        <v>29215690.563700002</v>
      </c>
      <c r="G58" s="114">
        <v>23489326.466839999</v>
      </c>
      <c r="H58" s="114">
        <v>23684534.056589998</v>
      </c>
      <c r="I58" s="114">
        <v>23497688.105860002</v>
      </c>
      <c r="J58" s="114">
        <v>22588406.866909999</v>
      </c>
      <c r="K58" s="114">
        <v>22474067.539900001</v>
      </c>
    </row>
    <row r="59" spans="1:11" ht="30" customHeight="1">
      <c r="A59" s="396" t="s">
        <v>621</v>
      </c>
      <c r="B59" s="397">
        <v>1091386.98765</v>
      </c>
      <c r="C59" s="397">
        <v>1123932.1481400002</v>
      </c>
      <c r="D59" s="397">
        <v>1188306.96753</v>
      </c>
      <c r="E59" s="397">
        <v>1254271.7965499999</v>
      </c>
      <c r="F59" s="397">
        <v>1340198.53207</v>
      </c>
      <c r="G59" s="397">
        <v>1454631.40356</v>
      </c>
      <c r="H59" s="397">
        <v>1473746.35953</v>
      </c>
      <c r="I59" s="397">
        <v>227201.72121000002</v>
      </c>
      <c r="J59" s="397">
        <v>1460538.39949</v>
      </c>
      <c r="K59" s="397">
        <v>262284.62008999998</v>
      </c>
    </row>
    <row r="60" spans="1:11" ht="15" customHeight="1">
      <c r="A60" s="148" t="s">
        <v>622</v>
      </c>
      <c r="B60" s="114">
        <v>-211007.14366999999</v>
      </c>
      <c r="C60" s="114">
        <v>-246866.77799</v>
      </c>
      <c r="D60" s="114">
        <v>-276113.39298</v>
      </c>
      <c r="E60" s="114">
        <v>-288986.94026999996</v>
      </c>
      <c r="F60" s="114">
        <v>-361461.53937000001</v>
      </c>
      <c r="G60" s="114">
        <v>-440756.04674999998</v>
      </c>
      <c r="H60" s="114">
        <v>-512289.65941000002</v>
      </c>
      <c r="I60" s="114">
        <v>-93236.845060000007</v>
      </c>
      <c r="J60" s="114">
        <v>-607823.82821000007</v>
      </c>
      <c r="K60" s="114">
        <v>-105158.82415</v>
      </c>
    </row>
    <row r="61" spans="1:11" ht="15" customHeight="1">
      <c r="A61" s="147" t="s">
        <v>623</v>
      </c>
      <c r="B61" s="114">
        <v>880379.84398000001</v>
      </c>
      <c r="C61" s="114">
        <v>877065.37014999997</v>
      </c>
      <c r="D61" s="114">
        <v>912193.5745499999</v>
      </c>
      <c r="E61" s="114">
        <v>965284.85627999995</v>
      </c>
      <c r="F61" s="114">
        <v>978736.99270000006</v>
      </c>
      <c r="G61" s="114">
        <v>1013875.3568099999</v>
      </c>
      <c r="H61" s="114">
        <v>961456.70012000005</v>
      </c>
      <c r="I61" s="114">
        <v>133964.87615</v>
      </c>
      <c r="J61" s="114">
        <v>852714.57127999992</v>
      </c>
      <c r="K61" s="114">
        <v>157125.79594000001</v>
      </c>
    </row>
    <row r="62" spans="1:11" ht="15" customHeight="1">
      <c r="A62" s="116" t="s">
        <v>624</v>
      </c>
      <c r="B62" s="114">
        <v>59004.361340000003</v>
      </c>
      <c r="C62" s="114">
        <v>59172.612430000001</v>
      </c>
      <c r="D62" s="114">
        <v>65720.562569999995</v>
      </c>
      <c r="E62" s="114">
        <v>84660.754310000004</v>
      </c>
      <c r="F62" s="114">
        <v>120432.92621999999</v>
      </c>
      <c r="G62" s="114">
        <v>164742.79603</v>
      </c>
      <c r="H62" s="114">
        <v>159494.17306</v>
      </c>
      <c r="I62" s="114">
        <v>23159.719269999998</v>
      </c>
      <c r="J62" s="114">
        <v>165257.92322999999</v>
      </c>
      <c r="K62" s="114">
        <v>28304.724109999999</v>
      </c>
    </row>
    <row r="63" spans="1:11" ht="15" customHeight="1">
      <c r="A63" s="148" t="s">
        <v>625</v>
      </c>
      <c r="B63" s="114">
        <v>-16829.037620000003</v>
      </c>
      <c r="C63" s="114">
        <v>-23892.005160000001</v>
      </c>
      <c r="D63" s="114">
        <v>-25427.658729999999</v>
      </c>
      <c r="E63" s="114">
        <v>-40360.431810000002</v>
      </c>
      <c r="F63" s="114">
        <v>-66182.570630000002</v>
      </c>
      <c r="G63" s="114">
        <v>-94926.096769999989</v>
      </c>
      <c r="H63" s="114">
        <v>-90959.415549999991</v>
      </c>
      <c r="I63" s="114">
        <v>-12765.03895</v>
      </c>
      <c r="J63" s="114">
        <v>-66521.548760000005</v>
      </c>
      <c r="K63" s="114">
        <v>-11505.74828</v>
      </c>
    </row>
    <row r="64" spans="1:11" ht="15" customHeight="1">
      <c r="A64" s="117" t="s">
        <v>626</v>
      </c>
      <c r="B64" s="114">
        <v>922555.16769999999</v>
      </c>
      <c r="C64" s="114">
        <v>912345.97742000001</v>
      </c>
      <c r="D64" s="114">
        <v>952486.47838999995</v>
      </c>
      <c r="E64" s="114">
        <v>1009585.17878</v>
      </c>
      <c r="F64" s="114">
        <v>1032987.34829</v>
      </c>
      <c r="G64" s="114">
        <v>1083692.0560699999</v>
      </c>
      <c r="H64" s="114">
        <v>1029991.45763</v>
      </c>
      <c r="I64" s="114">
        <v>144359.55647000001</v>
      </c>
      <c r="J64" s="114">
        <v>951450.94574999996</v>
      </c>
      <c r="K64" s="114">
        <v>173924.77177000002</v>
      </c>
    </row>
    <row r="65" spans="1:11" ht="15" customHeight="1">
      <c r="A65" s="116" t="s">
        <v>627</v>
      </c>
      <c r="B65" s="114">
        <v>337224.46931000001</v>
      </c>
      <c r="C65" s="114">
        <v>368425.90216</v>
      </c>
      <c r="D65" s="114">
        <v>455776.79748000001</v>
      </c>
      <c r="E65" s="114">
        <v>295032.48439</v>
      </c>
      <c r="F65" s="114">
        <v>262810.08393999998</v>
      </c>
      <c r="G65" s="114">
        <v>227027.34500999999</v>
      </c>
      <c r="H65" s="114">
        <v>223825.69580000002</v>
      </c>
      <c r="I65" s="114">
        <v>68718.137530000007</v>
      </c>
      <c r="J65" s="114">
        <v>721815.73161000002</v>
      </c>
      <c r="K65" s="114">
        <v>39941.945829999997</v>
      </c>
    </row>
    <row r="66" spans="1:11" ht="15" customHeight="1">
      <c r="A66" s="116" t="s">
        <v>628</v>
      </c>
      <c r="B66" s="114">
        <v>-442346.79618</v>
      </c>
      <c r="C66" s="114">
        <v>-401934.47813</v>
      </c>
      <c r="D66" s="114">
        <v>-512736.05941000005</v>
      </c>
      <c r="E66" s="114">
        <v>-412620.05598</v>
      </c>
      <c r="F66" s="114">
        <v>-361951.99536</v>
      </c>
      <c r="G66" s="114">
        <v>-296324.53206</v>
      </c>
      <c r="H66" s="114">
        <v>-420644.48715</v>
      </c>
      <c r="I66" s="114">
        <v>-64240.431850000001</v>
      </c>
      <c r="J66" s="114">
        <v>-763045.17614999996</v>
      </c>
      <c r="K66" s="114">
        <v>-42645.058010000001</v>
      </c>
    </row>
    <row r="67" spans="1:11" ht="15" customHeight="1">
      <c r="A67" s="147" t="s">
        <v>629</v>
      </c>
      <c r="B67" s="114">
        <v>817432.84083</v>
      </c>
      <c r="C67" s="114">
        <v>878837.40145</v>
      </c>
      <c r="D67" s="114">
        <v>895527.21646000003</v>
      </c>
      <c r="E67" s="114">
        <v>891997.60719000001</v>
      </c>
      <c r="F67" s="114">
        <v>933845.43686999998</v>
      </c>
      <c r="G67" s="114">
        <v>1014394.86902</v>
      </c>
      <c r="H67" s="114">
        <v>833172.66628</v>
      </c>
      <c r="I67" s="114">
        <v>148837.26215</v>
      </c>
      <c r="J67" s="114">
        <v>910221.50121000002</v>
      </c>
      <c r="K67" s="114">
        <v>171221.65959</v>
      </c>
    </row>
    <row r="68" spans="1:11" ht="15" customHeight="1">
      <c r="A68" s="148" t="s">
        <v>630</v>
      </c>
      <c r="B68" s="114">
        <v>-614116.95146999997</v>
      </c>
      <c r="C68" s="114">
        <v>-684466.28977000003</v>
      </c>
      <c r="D68" s="114">
        <v>-727316.39347000001</v>
      </c>
      <c r="E68" s="114">
        <v>-714572.1474299999</v>
      </c>
      <c r="F68" s="114">
        <v>-709394.35049999994</v>
      </c>
      <c r="G68" s="114">
        <v>-700478.06172</v>
      </c>
      <c r="H68" s="114">
        <v>-670010.90045000007</v>
      </c>
      <c r="I68" s="114">
        <v>-119411.27661</v>
      </c>
      <c r="J68" s="114">
        <v>-687467.30546000006</v>
      </c>
      <c r="K68" s="114">
        <v>-131284.05645999999</v>
      </c>
    </row>
    <row r="69" spans="1:11" ht="15" customHeight="1">
      <c r="A69" s="117" t="s">
        <v>631</v>
      </c>
      <c r="B69" s="114">
        <v>203315.88936</v>
      </c>
      <c r="C69" s="114">
        <v>194371.11168</v>
      </c>
      <c r="D69" s="114">
        <v>168210.82299000002</v>
      </c>
      <c r="E69" s="114">
        <v>177425.45976</v>
      </c>
      <c r="F69" s="114">
        <v>224451.08637</v>
      </c>
      <c r="G69" s="114">
        <v>313916.80729999999</v>
      </c>
      <c r="H69" s="114">
        <v>163161.76583000002</v>
      </c>
      <c r="I69" s="114">
        <v>29425.985539999998</v>
      </c>
      <c r="J69" s="114">
        <v>222754.19575000001</v>
      </c>
      <c r="K69" s="114">
        <v>39937.603130000003</v>
      </c>
    </row>
    <row r="70" spans="1:11" ht="15" customHeight="1">
      <c r="A70" s="117" t="s">
        <v>632</v>
      </c>
      <c r="B70" s="114">
        <v>429.23811999999998</v>
      </c>
      <c r="C70" s="114">
        <v>306.24799000000002</v>
      </c>
      <c r="D70" s="114">
        <v>278.70802000000003</v>
      </c>
      <c r="E70" s="114">
        <v>301.04732000000001</v>
      </c>
      <c r="F70" s="114">
        <v>330.08352000000002</v>
      </c>
      <c r="G70" s="114">
        <v>120.45735999999999</v>
      </c>
      <c r="H70" s="114">
        <v>455.64657</v>
      </c>
      <c r="I70" s="114">
        <v>-24.10341</v>
      </c>
      <c r="J70" s="114">
        <v>-106.34108999999999</v>
      </c>
      <c r="K70" s="114">
        <v>-6.3645699999999996</v>
      </c>
    </row>
    <row r="71" spans="1:11" ht="15" customHeight="1">
      <c r="A71" s="115" t="s">
        <v>981</v>
      </c>
      <c r="B71" s="114">
        <v>0</v>
      </c>
      <c r="C71" s="114">
        <v>0</v>
      </c>
      <c r="D71" s="114">
        <v>0</v>
      </c>
      <c r="E71" s="114">
        <v>61.049970000000002</v>
      </c>
      <c r="F71" s="114">
        <v>2.2899999999999999E-3</v>
      </c>
      <c r="G71" s="114">
        <v>-28.87182</v>
      </c>
      <c r="H71" s="114">
        <v>359.57911000000001</v>
      </c>
      <c r="I71" s="114">
        <v>-31.64264</v>
      </c>
      <c r="J71" s="114">
        <v>-161.91202999999999</v>
      </c>
      <c r="K71" s="114">
        <v>-18.748830000000002</v>
      </c>
    </row>
    <row r="72" spans="1:11" ht="15" customHeight="1">
      <c r="A72" s="115" t="s">
        <v>982</v>
      </c>
      <c r="B72" s="114">
        <v>429.23811999999998</v>
      </c>
      <c r="C72" s="114">
        <v>306.24799000000002</v>
      </c>
      <c r="D72" s="114">
        <v>278.70802000000003</v>
      </c>
      <c r="E72" s="114">
        <v>239.99735000000001</v>
      </c>
      <c r="F72" s="114">
        <v>330.08123000000001</v>
      </c>
      <c r="G72" s="114">
        <v>149.32917999999998</v>
      </c>
      <c r="H72" s="114">
        <v>96.067460000000011</v>
      </c>
      <c r="I72" s="114">
        <v>7.5392299999999999</v>
      </c>
      <c r="J72" s="114">
        <v>55.57094</v>
      </c>
      <c r="K72" s="114">
        <v>12.384259999999999</v>
      </c>
    </row>
    <row r="73" spans="1:11" ht="15" customHeight="1">
      <c r="A73" s="147" t="s">
        <v>633</v>
      </c>
      <c r="B73" s="114">
        <v>-169.13926999999998</v>
      </c>
      <c r="C73" s="114">
        <v>-166.83216000000002</v>
      </c>
      <c r="D73" s="114">
        <v>-104.90402</v>
      </c>
      <c r="E73" s="114">
        <v>-96.949079999999995</v>
      </c>
      <c r="F73" s="114">
        <v>-52.558450000000001</v>
      </c>
      <c r="G73" s="114">
        <v>-21.5702</v>
      </c>
      <c r="H73" s="114">
        <v>-15.095469999999999</v>
      </c>
      <c r="I73" s="114">
        <v>-0.96492</v>
      </c>
      <c r="J73" s="114">
        <v>-7.0910699999999993</v>
      </c>
      <c r="K73" s="114">
        <v>-1.57304</v>
      </c>
    </row>
    <row r="74" spans="1:11" ht="15" customHeight="1">
      <c r="A74" s="147" t="s">
        <v>1314</v>
      </c>
      <c r="B74" s="114">
        <v>0</v>
      </c>
      <c r="C74" s="114">
        <v>0</v>
      </c>
      <c r="D74" s="114">
        <v>0</v>
      </c>
      <c r="E74" s="114">
        <v>-2.4648300000000001</v>
      </c>
      <c r="F74" s="114">
        <v>0</v>
      </c>
      <c r="G74" s="114">
        <v>0</v>
      </c>
      <c r="H74" s="114">
        <v>0</v>
      </c>
      <c r="I74" s="114">
        <v>0</v>
      </c>
      <c r="J74" s="114">
        <v>0</v>
      </c>
      <c r="K74" s="114">
        <v>0</v>
      </c>
    </row>
    <row r="75" spans="1:11" ht="15" customHeight="1">
      <c r="A75" s="148" t="s">
        <v>436</v>
      </c>
      <c r="B75" s="114">
        <v>-169.13926999999998</v>
      </c>
      <c r="C75" s="114">
        <v>-166.83216000000002</v>
      </c>
      <c r="D75" s="114">
        <v>-104.90402</v>
      </c>
      <c r="E75" s="114">
        <v>-94.484250000000003</v>
      </c>
      <c r="F75" s="114">
        <v>-52.558450000000001</v>
      </c>
      <c r="G75" s="114">
        <v>-21.5702</v>
      </c>
      <c r="H75" s="114">
        <v>-15.095469999999999</v>
      </c>
      <c r="I75" s="114">
        <v>-0.96492</v>
      </c>
      <c r="J75" s="114">
        <v>-7.0910699999999993</v>
      </c>
      <c r="K75" s="114">
        <v>-1.57304</v>
      </c>
    </row>
    <row r="76" spans="1:11" ht="15" customHeight="1">
      <c r="A76" s="147" t="s">
        <v>634</v>
      </c>
      <c r="B76" s="114">
        <v>203575.98821000001</v>
      </c>
      <c r="C76" s="114">
        <v>194510.52750999999</v>
      </c>
      <c r="D76" s="114">
        <v>168384.62699000002</v>
      </c>
      <c r="E76" s="114">
        <v>177629.55799999999</v>
      </c>
      <c r="F76" s="114">
        <v>224728.61144000001</v>
      </c>
      <c r="G76" s="114">
        <v>314015.69445999997</v>
      </c>
      <c r="H76" s="114">
        <v>163602.31693</v>
      </c>
      <c r="I76" s="114">
        <v>29400.91721</v>
      </c>
      <c r="J76" s="114">
        <v>222640.76359000002</v>
      </c>
      <c r="K76" s="114">
        <v>39929.665520000002</v>
      </c>
    </row>
    <row r="77" spans="1:11" ht="15" customHeight="1">
      <c r="A77" s="149" t="s">
        <v>972</v>
      </c>
      <c r="B77" s="114">
        <v>5003.2693399999998</v>
      </c>
      <c r="C77" s="114">
        <v>4503.9907300000004</v>
      </c>
      <c r="D77" s="114">
        <v>4907.8018499999998</v>
      </c>
      <c r="E77" s="114">
        <v>5648.5809300000001</v>
      </c>
      <c r="F77" s="114">
        <v>5439.52261</v>
      </c>
      <c r="G77" s="114">
        <v>4456.2914700000001</v>
      </c>
      <c r="H77" s="114">
        <v>8731.6310599999997</v>
      </c>
      <c r="I77" s="114">
        <v>441.93518</v>
      </c>
      <c r="J77" s="114">
        <v>2855.8467099999998</v>
      </c>
      <c r="K77" s="114">
        <v>455.64120000000003</v>
      </c>
    </row>
    <row r="78" spans="1:11" ht="15" customHeight="1">
      <c r="A78" s="117" t="s">
        <v>635</v>
      </c>
      <c r="B78" s="114">
        <v>208579.25755000001</v>
      </c>
      <c r="C78" s="114">
        <v>199014.51824</v>
      </c>
      <c r="D78" s="114">
        <v>173292.42884000001</v>
      </c>
      <c r="E78" s="114">
        <v>183278.13893000002</v>
      </c>
      <c r="F78" s="114">
        <v>230168.13405000002</v>
      </c>
      <c r="G78" s="114">
        <v>318471.98593000002</v>
      </c>
      <c r="H78" s="114">
        <v>172333.94799000002</v>
      </c>
      <c r="I78" s="114">
        <v>29842.85239</v>
      </c>
      <c r="J78" s="114">
        <v>225496.6103</v>
      </c>
      <c r="K78" s="114">
        <v>40385.30672</v>
      </c>
    </row>
    <row r="79" spans="1:11" ht="15" customHeight="1">
      <c r="A79" s="116" t="s">
        <v>636</v>
      </c>
      <c r="B79" s="114">
        <v>-11591.63428</v>
      </c>
      <c r="C79" s="114">
        <v>-9366.6458699999985</v>
      </c>
      <c r="D79" s="114">
        <v>900.98169999999993</v>
      </c>
      <c r="E79" s="114">
        <v>-2515.5125600000001</v>
      </c>
      <c r="F79" s="114">
        <v>-406.46295000000003</v>
      </c>
      <c r="G79" s="114">
        <v>3599.0408199999997</v>
      </c>
      <c r="H79" s="114">
        <v>3133.9957899999999</v>
      </c>
      <c r="I79" s="114">
        <v>-675.68290000000002</v>
      </c>
      <c r="J79" s="114">
        <v>1950.4208999999998</v>
      </c>
      <c r="K79" s="114">
        <v>-89.438789999999997</v>
      </c>
    </row>
    <row r="80" spans="1:11" ht="15" customHeight="1">
      <c r="A80" s="147" t="s">
        <v>637</v>
      </c>
      <c r="B80" s="114">
        <v>196987.62327000001</v>
      </c>
      <c r="C80" s="114">
        <v>189647.87237</v>
      </c>
      <c r="D80" s="114">
        <v>174193.41053999998</v>
      </c>
      <c r="E80" s="114">
        <v>180762.62637000001</v>
      </c>
      <c r="F80" s="114">
        <v>229761.67110000001</v>
      </c>
      <c r="G80" s="114">
        <v>322071.02675000002</v>
      </c>
      <c r="H80" s="114">
        <v>175467.94378</v>
      </c>
      <c r="I80" s="114">
        <v>29167.169489999997</v>
      </c>
      <c r="J80" s="114">
        <v>227447.0312</v>
      </c>
      <c r="K80" s="114">
        <v>40295.86793</v>
      </c>
    </row>
    <row r="81" spans="1:11" ht="15" customHeight="1">
      <c r="A81" s="116" t="s">
        <v>638</v>
      </c>
      <c r="B81" s="114">
        <v>0</v>
      </c>
      <c r="C81" s="114">
        <v>0</v>
      </c>
      <c r="D81" s="114">
        <v>0</v>
      </c>
      <c r="E81" s="114">
        <v>0</v>
      </c>
      <c r="F81" s="114">
        <v>0</v>
      </c>
      <c r="G81" s="114">
        <v>0</v>
      </c>
      <c r="H81" s="114">
        <v>0</v>
      </c>
      <c r="I81" s="114">
        <v>0</v>
      </c>
      <c r="J81" s="114">
        <v>0</v>
      </c>
      <c r="K81" s="114">
        <v>0</v>
      </c>
    </row>
    <row r="82" spans="1:11" ht="15" customHeight="1">
      <c r="A82" s="147" t="s">
        <v>639</v>
      </c>
      <c r="B82" s="114">
        <v>196987.62327000001</v>
      </c>
      <c r="C82" s="114">
        <v>189647.87237</v>
      </c>
      <c r="D82" s="114">
        <v>174193.41053999998</v>
      </c>
      <c r="E82" s="114">
        <v>180762.62637000001</v>
      </c>
      <c r="F82" s="114">
        <v>229761.67110000001</v>
      </c>
      <c r="G82" s="114">
        <v>322071.02675000002</v>
      </c>
      <c r="H82" s="114">
        <v>175467.94378</v>
      </c>
      <c r="I82" s="114">
        <v>29167.169489999997</v>
      </c>
      <c r="J82" s="114">
        <v>227447.0312</v>
      </c>
      <c r="K82" s="114">
        <v>40295.86793</v>
      </c>
    </row>
    <row r="83" spans="1:11" ht="15" customHeight="1" thickBot="1">
      <c r="A83" s="116" t="s">
        <v>640</v>
      </c>
      <c r="B83" s="114">
        <v>-84572.024000000005</v>
      </c>
      <c r="C83" s="114">
        <v>-61725.011009999995</v>
      </c>
      <c r="D83" s="114">
        <v>-58101.966999999997</v>
      </c>
      <c r="E83" s="114">
        <v>-79683.767630000002</v>
      </c>
      <c r="F83" s="114">
        <v>-108203.24726999999</v>
      </c>
      <c r="G83" s="114">
        <v>-156246.45937</v>
      </c>
      <c r="H83" s="114">
        <v>-105021.35623</v>
      </c>
      <c r="I83" s="114">
        <v>-14587.884</v>
      </c>
      <c r="J83" s="114">
        <v>-126460.89628</v>
      </c>
      <c r="K83" s="114">
        <v>-19844.575000000001</v>
      </c>
    </row>
    <row r="84" spans="1:11" ht="15" customHeight="1" thickTop="1" thickBot="1">
      <c r="A84" s="394" t="s">
        <v>641</v>
      </c>
      <c r="B84" s="395">
        <v>112415.59926999999</v>
      </c>
      <c r="C84" s="395">
        <v>127922.86136</v>
      </c>
      <c r="D84" s="395">
        <v>116091.44354000001</v>
      </c>
      <c r="E84" s="395">
        <v>101078.85874</v>
      </c>
      <c r="F84" s="395">
        <v>121558.42383</v>
      </c>
      <c r="G84" s="395">
        <v>165824.56737999999</v>
      </c>
      <c r="H84" s="395">
        <v>70446.587549999997</v>
      </c>
      <c r="I84" s="395">
        <v>14579.28549</v>
      </c>
      <c r="J84" s="395">
        <v>100986.13492</v>
      </c>
      <c r="K84" s="395">
        <v>20451.29293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4" sqref="A4:K4"/>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2" ht="30" customHeight="1">
      <c r="A1" s="744" t="s">
        <v>442</v>
      </c>
      <c r="B1" s="744"/>
      <c r="C1" s="744"/>
      <c r="D1" s="744"/>
      <c r="E1" s="744"/>
      <c r="F1" s="744"/>
      <c r="G1" s="744"/>
      <c r="H1" s="744"/>
      <c r="I1" s="744"/>
      <c r="J1" s="744"/>
      <c r="K1" s="744"/>
      <c r="L1" s="47"/>
    </row>
    <row r="2" spans="1:12" ht="15" customHeight="1">
      <c r="A2" s="745" t="s">
        <v>576</v>
      </c>
      <c r="B2" s="745"/>
      <c r="C2" s="745"/>
      <c r="D2" s="745"/>
      <c r="E2" s="745"/>
      <c r="F2" s="745"/>
      <c r="G2" s="745"/>
      <c r="H2" s="745"/>
      <c r="I2" s="745"/>
      <c r="J2" s="745"/>
      <c r="K2" s="745"/>
      <c r="L2" s="47"/>
    </row>
    <row r="3" spans="1:12" ht="15" customHeight="1">
      <c r="A3" s="745" t="s">
        <v>651</v>
      </c>
      <c r="B3" s="745"/>
      <c r="C3" s="745"/>
      <c r="D3" s="745"/>
      <c r="E3" s="745"/>
      <c r="F3" s="745"/>
      <c r="G3" s="745"/>
      <c r="H3" s="745"/>
      <c r="I3" s="745"/>
      <c r="J3" s="745"/>
      <c r="K3" s="745"/>
      <c r="L3" s="47"/>
    </row>
    <row r="4" spans="1:12" ht="30" customHeight="1">
      <c r="A4" s="746" t="s">
        <v>515</v>
      </c>
      <c r="B4" s="746"/>
      <c r="C4" s="746"/>
      <c r="D4" s="746"/>
      <c r="E4" s="746"/>
      <c r="F4" s="746"/>
      <c r="G4" s="746"/>
      <c r="H4" s="746"/>
      <c r="I4" s="746"/>
      <c r="J4" s="746"/>
      <c r="K4" s="746"/>
      <c r="L4" s="47"/>
    </row>
    <row r="5" spans="1:12" ht="3.75" customHeight="1" thickBot="1">
      <c r="A5" s="47"/>
      <c r="B5" s="47"/>
      <c r="C5" s="47"/>
      <c r="D5" s="47"/>
      <c r="E5" s="47"/>
      <c r="F5" s="47"/>
      <c r="G5" s="47"/>
      <c r="H5" s="47"/>
      <c r="I5" s="47"/>
      <c r="J5" s="47"/>
      <c r="K5" s="47"/>
      <c r="L5" s="47"/>
    </row>
    <row r="6" spans="1:12"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c r="L6" s="393"/>
    </row>
    <row r="7" spans="1:12" ht="15" customHeight="1" thickTop="1" thickBot="1">
      <c r="A7" s="394" t="s">
        <v>584</v>
      </c>
      <c r="B7" s="395">
        <v>1934414.21848</v>
      </c>
      <c r="C7" s="395">
        <v>2439824.36779</v>
      </c>
      <c r="D7" s="395">
        <v>2855732.0057600001</v>
      </c>
      <c r="E7" s="395">
        <v>3459594.7146799997</v>
      </c>
      <c r="F7" s="395">
        <v>3648036.2588000004</v>
      </c>
      <c r="G7" s="395">
        <v>3912356.5817899997</v>
      </c>
      <c r="H7" s="395">
        <v>4263274.21373</v>
      </c>
      <c r="I7" s="395">
        <v>4330984.1848100005</v>
      </c>
      <c r="J7" s="395">
        <v>4522238.1017299993</v>
      </c>
      <c r="K7" s="395">
        <v>4633475.1400699997</v>
      </c>
      <c r="L7" s="47"/>
    </row>
    <row r="8" spans="1:12" s="16" customFormat="1" ht="15" customHeight="1" thickTop="1">
      <c r="A8" s="147" t="s">
        <v>162</v>
      </c>
      <c r="B8" s="114">
        <v>130686.21718000001</v>
      </c>
      <c r="C8" s="114">
        <v>351127.66879000003</v>
      </c>
      <c r="D8" s="114">
        <v>203220.68465000001</v>
      </c>
      <c r="E8" s="114">
        <v>329779.06680000003</v>
      </c>
      <c r="F8" s="114">
        <v>304954.58866000001</v>
      </c>
      <c r="G8" s="114">
        <v>276078.946</v>
      </c>
      <c r="H8" s="114">
        <v>315547.88936000003</v>
      </c>
      <c r="I8" s="114">
        <v>420776.26999</v>
      </c>
      <c r="J8" s="114">
        <v>367300.46312999999</v>
      </c>
      <c r="K8" s="114">
        <v>355165.54891000001</v>
      </c>
      <c r="L8" s="47"/>
    </row>
    <row r="9" spans="1:12" s="16" customFormat="1" ht="15" customHeight="1">
      <c r="A9" s="147" t="s">
        <v>171</v>
      </c>
      <c r="B9" s="114">
        <v>239554.27930000002</v>
      </c>
      <c r="C9" s="114">
        <v>232629.31975999998</v>
      </c>
      <c r="D9" s="114">
        <v>325998.55343000003</v>
      </c>
      <c r="E9" s="114">
        <v>223827.99674</v>
      </c>
      <c r="F9" s="114">
        <v>256781.43862</v>
      </c>
      <c r="G9" s="114">
        <v>310001.10595</v>
      </c>
      <c r="H9" s="114">
        <v>232364.56693999999</v>
      </c>
      <c r="I9" s="114">
        <v>276824.61277999997</v>
      </c>
      <c r="J9" s="114">
        <v>311172.57084</v>
      </c>
      <c r="K9" s="114">
        <v>316715.52671000001</v>
      </c>
      <c r="L9" s="47"/>
    </row>
    <row r="10" spans="1:12" s="16" customFormat="1" ht="15" customHeight="1">
      <c r="A10" s="147" t="s">
        <v>180</v>
      </c>
      <c r="B10" s="114">
        <v>1432854.34717</v>
      </c>
      <c r="C10" s="114">
        <v>1790074.0258299999</v>
      </c>
      <c r="D10" s="114">
        <v>2176950.8648200002</v>
      </c>
      <c r="E10" s="114">
        <v>2559176.5441900003</v>
      </c>
      <c r="F10" s="114">
        <v>2803734.1227899999</v>
      </c>
      <c r="G10" s="114">
        <v>3031629.5279000001</v>
      </c>
      <c r="H10" s="114">
        <v>3317433.5394000001</v>
      </c>
      <c r="I10" s="114">
        <v>3272679.4466999997</v>
      </c>
      <c r="J10" s="114">
        <v>3562328.4162300001</v>
      </c>
      <c r="K10" s="114">
        <v>3635794.0619999999</v>
      </c>
      <c r="L10" s="47"/>
    </row>
    <row r="11" spans="1:12" s="16" customFormat="1" ht="15" customHeight="1">
      <c r="A11" s="148" t="s">
        <v>585</v>
      </c>
      <c r="B11" s="114">
        <v>1424671.8925000001</v>
      </c>
      <c r="C11" s="114">
        <v>1774494.4452500001</v>
      </c>
      <c r="D11" s="114">
        <v>2163783.6082199998</v>
      </c>
      <c r="E11" s="114">
        <v>2536751.4440600001</v>
      </c>
      <c r="F11" s="114">
        <v>2788000.0942600002</v>
      </c>
      <c r="G11" s="114">
        <v>3025964.5660199998</v>
      </c>
      <c r="H11" s="114">
        <v>3171923.64451</v>
      </c>
      <c r="I11" s="114">
        <v>3123286.8343099998</v>
      </c>
      <c r="J11" s="114">
        <v>3378197.3480100003</v>
      </c>
      <c r="K11" s="114">
        <v>3439462.0562</v>
      </c>
      <c r="L11" s="47"/>
    </row>
    <row r="12" spans="1:12" s="16" customFormat="1" ht="15" customHeight="1">
      <c r="A12" s="148" t="s">
        <v>586</v>
      </c>
      <c r="B12" s="114">
        <v>1407430.2734700001</v>
      </c>
      <c r="C12" s="114">
        <v>1738289.69781</v>
      </c>
      <c r="D12" s="114">
        <v>2092904.9965899999</v>
      </c>
      <c r="E12" s="114">
        <v>2445387.97645</v>
      </c>
      <c r="F12" s="114">
        <v>2677203.0827100002</v>
      </c>
      <c r="G12" s="114">
        <v>2897583.8065399998</v>
      </c>
      <c r="H12" s="114">
        <v>3042596.1340100002</v>
      </c>
      <c r="I12" s="114">
        <v>2983420.6477100002</v>
      </c>
      <c r="J12" s="114">
        <v>2628882.3251300002</v>
      </c>
      <c r="K12" s="114">
        <v>2653288.3036100003</v>
      </c>
      <c r="L12" s="47"/>
    </row>
    <row r="13" spans="1:12" s="16" customFormat="1" ht="15" customHeight="1">
      <c r="A13" s="148" t="s">
        <v>587</v>
      </c>
      <c r="B13" s="114">
        <v>17241.619030000002</v>
      </c>
      <c r="C13" s="114">
        <v>36204.747439999999</v>
      </c>
      <c r="D13" s="114">
        <v>70878.611629999999</v>
      </c>
      <c r="E13" s="114">
        <v>91363.467609999992</v>
      </c>
      <c r="F13" s="114">
        <v>110797.01155</v>
      </c>
      <c r="G13" s="114">
        <v>128380.75948000001</v>
      </c>
      <c r="H13" s="114">
        <v>129327.5105</v>
      </c>
      <c r="I13" s="114">
        <v>139866.18659999999</v>
      </c>
      <c r="J13" s="114">
        <v>749315.02287999995</v>
      </c>
      <c r="K13" s="114">
        <v>786173.75259000005</v>
      </c>
      <c r="L13" s="47"/>
    </row>
    <row r="14" spans="1:12" s="16" customFormat="1" ht="15" customHeight="1">
      <c r="A14" s="148" t="s">
        <v>588</v>
      </c>
      <c r="B14" s="114">
        <v>11057.344789999999</v>
      </c>
      <c r="C14" s="114">
        <v>6650.9694200000004</v>
      </c>
      <c r="D14" s="114">
        <v>8431.69211</v>
      </c>
      <c r="E14" s="114">
        <v>8925.5644800000009</v>
      </c>
      <c r="F14" s="114">
        <v>4798.8216299999995</v>
      </c>
      <c r="G14" s="114">
        <v>4429.6493099999998</v>
      </c>
      <c r="H14" s="114">
        <v>563.31220999999994</v>
      </c>
      <c r="I14" s="114">
        <v>4132.2964700000002</v>
      </c>
      <c r="J14" s="114">
        <v>2180.1635699999997</v>
      </c>
      <c r="K14" s="114">
        <v>9839.3051400000004</v>
      </c>
      <c r="L14" s="47"/>
    </row>
    <row r="15" spans="1:12" s="16" customFormat="1" ht="15" customHeight="1">
      <c r="A15" s="148" t="s">
        <v>589</v>
      </c>
      <c r="B15" s="114">
        <v>10468.95919</v>
      </c>
      <c r="C15" s="114">
        <v>5392.2072600000001</v>
      </c>
      <c r="D15" s="114">
        <v>7643.7509500000006</v>
      </c>
      <c r="E15" s="114">
        <v>7293.2806300000002</v>
      </c>
      <c r="F15" s="114">
        <v>3972.4027500000002</v>
      </c>
      <c r="G15" s="114">
        <v>2735.7403399999998</v>
      </c>
      <c r="H15" s="114">
        <v>540.70716000000004</v>
      </c>
      <c r="I15" s="114">
        <v>2953.7322300000001</v>
      </c>
      <c r="J15" s="114">
        <v>1942.09834</v>
      </c>
      <c r="K15" s="114">
        <v>8504.1630299999997</v>
      </c>
      <c r="L15" s="47"/>
    </row>
    <row r="16" spans="1:12" s="16" customFormat="1" ht="15" customHeight="1">
      <c r="A16" s="148" t="s">
        <v>590</v>
      </c>
      <c r="B16" s="114">
        <v>588.38559999999995</v>
      </c>
      <c r="C16" s="114">
        <v>1258.76216</v>
      </c>
      <c r="D16" s="114">
        <v>787.94116000000008</v>
      </c>
      <c r="E16" s="114">
        <v>1632.28385</v>
      </c>
      <c r="F16" s="114">
        <v>826.41888000000006</v>
      </c>
      <c r="G16" s="114">
        <v>1693.90897</v>
      </c>
      <c r="H16" s="114">
        <v>22.605049999999999</v>
      </c>
      <c r="I16" s="114">
        <v>1178.5642399999999</v>
      </c>
      <c r="J16" s="114">
        <v>238.06523000000001</v>
      </c>
      <c r="K16" s="114">
        <v>1335.14211</v>
      </c>
      <c r="L16" s="47"/>
    </row>
    <row r="17" spans="1:12" s="16" customFormat="1" ht="15" customHeight="1">
      <c r="A17" s="148" t="s">
        <v>591</v>
      </c>
      <c r="B17" s="114">
        <v>24526.887850000003</v>
      </c>
      <c r="C17" s="114">
        <v>33364.796090000003</v>
      </c>
      <c r="D17" s="114">
        <v>33309.543210000003</v>
      </c>
      <c r="E17" s="114">
        <v>40333.713429999996</v>
      </c>
      <c r="F17" s="114">
        <v>34707.496140000003</v>
      </c>
      <c r="G17" s="114">
        <v>37752.454960000003</v>
      </c>
      <c r="H17" s="114">
        <v>43044.90913</v>
      </c>
      <c r="I17" s="114">
        <v>42073.535899999995</v>
      </c>
      <c r="J17" s="114">
        <v>63668.286060000006</v>
      </c>
      <c r="K17" s="114">
        <v>65723.915130000009</v>
      </c>
      <c r="L17" s="47"/>
    </row>
    <row r="18" spans="1:12" s="16" customFormat="1" ht="15" customHeight="1">
      <c r="A18" s="148" t="s">
        <v>592</v>
      </c>
      <c r="B18" s="114">
        <v>23830.44685</v>
      </c>
      <c r="C18" s="114">
        <v>32285.394670000001</v>
      </c>
      <c r="D18" s="114">
        <v>30457.52403</v>
      </c>
      <c r="E18" s="114">
        <v>33727.065820000003</v>
      </c>
      <c r="F18" s="114">
        <v>30134.68664</v>
      </c>
      <c r="G18" s="114">
        <v>29472.084159999999</v>
      </c>
      <c r="H18" s="114">
        <v>34372.727650000001</v>
      </c>
      <c r="I18" s="114">
        <v>33401.354420000003</v>
      </c>
      <c r="J18" s="114">
        <v>45460.78039</v>
      </c>
      <c r="K18" s="114">
        <v>47732.357880000003</v>
      </c>
      <c r="L18" s="47"/>
    </row>
    <row r="19" spans="1:12" s="16" customFormat="1" ht="15" customHeight="1">
      <c r="A19" s="148" t="s">
        <v>593</v>
      </c>
      <c r="B19" s="114">
        <v>696.44100000000003</v>
      </c>
      <c r="C19" s="114">
        <v>1079.4014199999999</v>
      </c>
      <c r="D19" s="114">
        <v>2852.0191800000002</v>
      </c>
      <c r="E19" s="114">
        <v>6606.64761</v>
      </c>
      <c r="F19" s="114">
        <v>4572.8095000000003</v>
      </c>
      <c r="G19" s="114">
        <v>8280.3708000000006</v>
      </c>
      <c r="H19" s="114">
        <v>8672.1814800000011</v>
      </c>
      <c r="I19" s="114">
        <v>8672.1814800000011</v>
      </c>
      <c r="J19" s="114">
        <v>18207.505670000002</v>
      </c>
      <c r="K19" s="114">
        <v>17991.557250000002</v>
      </c>
      <c r="L19" s="47"/>
    </row>
    <row r="20" spans="1:12" s="16" customFormat="1" ht="15" customHeight="1">
      <c r="A20" s="148" t="s">
        <v>193</v>
      </c>
      <c r="B20" s="114">
        <v>16126.42491</v>
      </c>
      <c r="C20" s="114">
        <v>18598.86347</v>
      </c>
      <c r="D20" s="114">
        <v>21222.589929999998</v>
      </c>
      <c r="E20" s="114">
        <v>26782.188300000002</v>
      </c>
      <c r="F20" s="114">
        <v>25741.91145</v>
      </c>
      <c r="G20" s="114">
        <v>28422.532440000003</v>
      </c>
      <c r="H20" s="114">
        <v>182975.7328</v>
      </c>
      <c r="I20" s="114">
        <v>185918.88237000001</v>
      </c>
      <c r="J20" s="114">
        <v>219028.58533</v>
      </c>
      <c r="K20" s="114">
        <v>222438.04624</v>
      </c>
      <c r="L20" s="47"/>
    </row>
    <row r="21" spans="1:12" s="16" customFormat="1" ht="15" customHeight="1">
      <c r="A21" s="148" t="s">
        <v>594</v>
      </c>
      <c r="B21" s="114">
        <v>-43528.202880000004</v>
      </c>
      <c r="C21" s="114">
        <v>-43035.0484</v>
      </c>
      <c r="D21" s="114">
        <v>-49796.568650000001</v>
      </c>
      <c r="E21" s="114">
        <v>-53616.36608</v>
      </c>
      <c r="F21" s="114">
        <v>-49514.200689999998</v>
      </c>
      <c r="G21" s="114">
        <v>-64939.674829999996</v>
      </c>
      <c r="H21" s="114">
        <v>-81074.059250000006</v>
      </c>
      <c r="I21" s="114">
        <v>-82732.102350000001</v>
      </c>
      <c r="J21" s="114">
        <v>-100745.96673999999</v>
      </c>
      <c r="K21" s="114">
        <v>-101669.26070999999</v>
      </c>
      <c r="L21" s="47"/>
    </row>
    <row r="22" spans="1:12" s="16" customFormat="1" ht="15" customHeight="1">
      <c r="A22" s="147" t="s">
        <v>206</v>
      </c>
      <c r="B22" s="114">
        <v>4619.1308499999996</v>
      </c>
      <c r="C22" s="114">
        <v>11416.49048</v>
      </c>
      <c r="D22" s="114">
        <v>11828.348749999999</v>
      </c>
      <c r="E22" s="114">
        <v>14998.940849999999</v>
      </c>
      <c r="F22" s="114">
        <v>17906.96688</v>
      </c>
      <c r="G22" s="114">
        <v>12570.45408</v>
      </c>
      <c r="H22" s="114">
        <v>27706.396820000002</v>
      </c>
      <c r="I22" s="114">
        <v>27293.079519999999</v>
      </c>
      <c r="J22" s="114">
        <v>31716.97928</v>
      </c>
      <c r="K22" s="114">
        <v>32997.900880000001</v>
      </c>
      <c r="L22" s="47"/>
    </row>
    <row r="23" spans="1:12" s="16" customFormat="1" ht="15" customHeight="1">
      <c r="A23" s="147" t="s">
        <v>212</v>
      </c>
      <c r="B23" s="114">
        <v>773.2471700000001</v>
      </c>
      <c r="C23" s="114">
        <v>1478.6486299999999</v>
      </c>
      <c r="D23" s="114">
        <v>1615.4557199999999</v>
      </c>
      <c r="E23" s="114">
        <v>2583.4821200000001</v>
      </c>
      <c r="F23" s="114">
        <v>3707.3757700000001</v>
      </c>
      <c r="G23" s="114">
        <v>2133.6224900000002</v>
      </c>
      <c r="H23" s="114">
        <v>3116.5825599999998</v>
      </c>
      <c r="I23" s="114">
        <v>2780.9588599999997</v>
      </c>
      <c r="J23" s="114">
        <v>1048.6255200000001</v>
      </c>
      <c r="K23" s="114">
        <v>1027.09231</v>
      </c>
      <c r="L23" s="47"/>
    </row>
    <row r="24" spans="1:12" s="16" customFormat="1" ht="15" customHeight="1">
      <c r="A24" s="147" t="s">
        <v>595</v>
      </c>
      <c r="B24" s="114">
        <v>84575.583989999999</v>
      </c>
      <c r="C24" s="114">
        <v>19046.391190000002</v>
      </c>
      <c r="D24" s="114">
        <v>98659.676390000008</v>
      </c>
      <c r="E24" s="114">
        <v>278467.70543999999</v>
      </c>
      <c r="F24" s="114">
        <v>218109.92190000002</v>
      </c>
      <c r="G24" s="114">
        <v>236650.08141999997</v>
      </c>
      <c r="H24" s="114">
        <v>313609.29226000002</v>
      </c>
      <c r="I24" s="114">
        <v>281191.35826999997</v>
      </c>
      <c r="J24" s="114">
        <v>207305.57259</v>
      </c>
      <c r="K24" s="114">
        <v>249900.69481000002</v>
      </c>
      <c r="L24" s="47"/>
    </row>
    <row r="25" spans="1:12" s="16" customFormat="1" ht="15" customHeight="1">
      <c r="A25" s="147" t="s">
        <v>223</v>
      </c>
      <c r="B25" s="114">
        <v>34441.461579999996</v>
      </c>
      <c r="C25" s="114">
        <v>29437.187020000001</v>
      </c>
      <c r="D25" s="114">
        <v>26975.363819999999</v>
      </c>
      <c r="E25" s="114">
        <v>26653.453590000001</v>
      </c>
      <c r="F25" s="114">
        <v>38936.559670000002</v>
      </c>
      <c r="G25" s="114">
        <v>38972.86507</v>
      </c>
      <c r="H25" s="114">
        <v>39247.404310000005</v>
      </c>
      <c r="I25" s="114">
        <v>38809.092779999999</v>
      </c>
      <c r="J25" s="114">
        <v>35374.629670000002</v>
      </c>
      <c r="K25" s="114">
        <v>34837.729890000002</v>
      </c>
      <c r="L25" s="47"/>
    </row>
    <row r="26" spans="1:12" s="16" customFormat="1" ht="15" customHeight="1">
      <c r="A26" s="147" t="s">
        <v>596</v>
      </c>
      <c r="B26" s="114">
        <v>6909.9512400000003</v>
      </c>
      <c r="C26" s="114">
        <v>4614.63609</v>
      </c>
      <c r="D26" s="114">
        <v>10483.05818</v>
      </c>
      <c r="E26" s="114">
        <v>24107.524949999999</v>
      </c>
      <c r="F26" s="114">
        <v>3905.28451</v>
      </c>
      <c r="G26" s="114">
        <v>4319.9788799999997</v>
      </c>
      <c r="H26" s="114">
        <v>14248.542079999999</v>
      </c>
      <c r="I26" s="114">
        <v>10629.36591</v>
      </c>
      <c r="J26" s="114">
        <v>5990.84447</v>
      </c>
      <c r="K26" s="114">
        <v>7036.5845599999993</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597</v>
      </c>
      <c r="B28" s="395">
        <v>1722232.8607900001</v>
      </c>
      <c r="C28" s="395">
        <v>2217189.5920500001</v>
      </c>
      <c r="D28" s="395">
        <v>2616940.3010800001</v>
      </c>
      <c r="E28" s="395">
        <v>3204220.0764600001</v>
      </c>
      <c r="F28" s="395">
        <v>3380372.2189499997</v>
      </c>
      <c r="G28" s="395">
        <v>3614999.0419099997</v>
      </c>
      <c r="H28" s="395">
        <v>3958685.5974499998</v>
      </c>
      <c r="I28" s="395">
        <v>4023966.3482300001</v>
      </c>
      <c r="J28" s="395">
        <v>4196554.2468600003</v>
      </c>
      <c r="K28" s="395">
        <v>4303414.0211300002</v>
      </c>
      <c r="L28" s="47"/>
    </row>
    <row r="29" spans="1:12" s="16" customFormat="1" ht="15" customHeight="1" thickTop="1">
      <c r="A29" s="147" t="s">
        <v>598</v>
      </c>
      <c r="B29" s="114">
        <v>1646364.2689100001</v>
      </c>
      <c r="C29" s="114">
        <v>2078498.1110499999</v>
      </c>
      <c r="D29" s="114">
        <v>2352349.7970100003</v>
      </c>
      <c r="E29" s="114">
        <v>2752463.5214800001</v>
      </c>
      <c r="F29" s="114">
        <v>2791074.8232199997</v>
      </c>
      <c r="G29" s="114">
        <v>3001070.3019899996</v>
      </c>
      <c r="H29" s="114">
        <v>3098648.4368199999</v>
      </c>
      <c r="I29" s="114">
        <v>3145650.0037199999</v>
      </c>
      <c r="J29" s="114">
        <v>3348269.3779699998</v>
      </c>
      <c r="K29" s="114">
        <v>3359822.3425799999</v>
      </c>
      <c r="L29" s="47"/>
    </row>
    <row r="30" spans="1:12" s="16" customFormat="1" ht="15" customHeight="1">
      <c r="A30" s="148" t="s">
        <v>599</v>
      </c>
      <c r="B30" s="114">
        <v>69455.001329999999</v>
      </c>
      <c r="C30" s="114">
        <v>277283.06708999997</v>
      </c>
      <c r="D30" s="114">
        <v>379860.32263999997</v>
      </c>
      <c r="E30" s="114">
        <v>532731.01381999999</v>
      </c>
      <c r="F30" s="114">
        <v>475195.45869999996</v>
      </c>
      <c r="G30" s="114">
        <v>321734.37663000001</v>
      </c>
      <c r="H30" s="114">
        <v>262159.05592000001</v>
      </c>
      <c r="I30" s="114">
        <v>313713.44456999999</v>
      </c>
      <c r="J30" s="114">
        <v>255221.76853</v>
      </c>
      <c r="K30" s="114">
        <v>244632.3248</v>
      </c>
      <c r="L30" s="47"/>
    </row>
    <row r="31" spans="1:12" s="16" customFormat="1" ht="15" customHeight="1">
      <c r="A31" s="148" t="s">
        <v>600</v>
      </c>
      <c r="B31" s="114">
        <v>342103.72805000003</v>
      </c>
      <c r="C31" s="114">
        <v>483978.25658999995</v>
      </c>
      <c r="D31" s="114">
        <v>539509.81249000004</v>
      </c>
      <c r="E31" s="114">
        <v>477599.23894999997</v>
      </c>
      <c r="F31" s="114">
        <v>459772.40957000002</v>
      </c>
      <c r="G31" s="114">
        <v>398344.59422000003</v>
      </c>
      <c r="H31" s="114">
        <v>330391.10892000003</v>
      </c>
      <c r="I31" s="114">
        <v>331547.00377999997</v>
      </c>
      <c r="J31" s="114">
        <v>478542.77104000002</v>
      </c>
      <c r="K31" s="114">
        <v>476824.02995</v>
      </c>
      <c r="L31" s="47"/>
    </row>
    <row r="32" spans="1:12" s="16" customFormat="1" ht="15" customHeight="1">
      <c r="A32" s="148" t="s">
        <v>601</v>
      </c>
      <c r="B32" s="114">
        <v>159181.81762000002</v>
      </c>
      <c r="C32" s="114">
        <v>55200.600359999997</v>
      </c>
      <c r="D32" s="114">
        <v>15345.49404</v>
      </c>
      <c r="E32" s="114">
        <v>4944.1660099999999</v>
      </c>
      <c r="F32" s="114">
        <v>3862.1358700000001</v>
      </c>
      <c r="G32" s="114">
        <v>2690.8866699999999</v>
      </c>
      <c r="H32" s="114">
        <v>1632.55863</v>
      </c>
      <c r="I32" s="114">
        <v>1609.00324</v>
      </c>
      <c r="J32" s="114">
        <v>860.07776999999999</v>
      </c>
      <c r="K32" s="114">
        <v>860.23570999999993</v>
      </c>
      <c r="L32" s="47"/>
    </row>
    <row r="33" spans="1:12" s="16" customFormat="1" ht="15" customHeight="1">
      <c r="A33" s="148" t="s">
        <v>602</v>
      </c>
      <c r="B33" s="114">
        <v>76796.933019999997</v>
      </c>
      <c r="C33" s="114">
        <v>116033.91826000001</v>
      </c>
      <c r="D33" s="114">
        <v>167802.75224999999</v>
      </c>
      <c r="E33" s="114">
        <v>255558.22453000001</v>
      </c>
      <c r="F33" s="114">
        <v>159934.64649000001</v>
      </c>
      <c r="G33" s="114">
        <v>57369.133959999999</v>
      </c>
      <c r="H33" s="114">
        <v>75349.875910000002</v>
      </c>
      <c r="I33" s="114">
        <v>89280.744170000005</v>
      </c>
      <c r="J33" s="114">
        <v>107059.04929000001</v>
      </c>
      <c r="K33" s="114">
        <v>118347.74262</v>
      </c>
      <c r="L33" s="47"/>
    </row>
    <row r="34" spans="1:12" s="16" customFormat="1" ht="15" customHeight="1">
      <c r="A34" s="148" t="s">
        <v>603</v>
      </c>
      <c r="B34" s="114">
        <v>930194.26676000003</v>
      </c>
      <c r="C34" s="114">
        <v>1054192.02101</v>
      </c>
      <c r="D34" s="114">
        <v>1132900.5906199999</v>
      </c>
      <c r="E34" s="114">
        <v>1328458.0327300001</v>
      </c>
      <c r="F34" s="114">
        <v>1509226.74493</v>
      </c>
      <c r="G34" s="114">
        <v>2015600.80547</v>
      </c>
      <c r="H34" s="114">
        <v>2229756.4098800002</v>
      </c>
      <c r="I34" s="114">
        <v>2202037.5390999997</v>
      </c>
      <c r="J34" s="114">
        <v>2293887.9976300001</v>
      </c>
      <c r="K34" s="114">
        <v>2297992.7196799996</v>
      </c>
      <c r="L34" s="47"/>
    </row>
    <row r="35" spans="1:12" s="16" customFormat="1" ht="15" customHeight="1">
      <c r="A35" s="148" t="s">
        <v>604</v>
      </c>
      <c r="B35" s="114">
        <v>68632.522129999998</v>
      </c>
      <c r="C35" s="114">
        <v>91810.247739999992</v>
      </c>
      <c r="D35" s="114">
        <v>116930.82497</v>
      </c>
      <c r="E35" s="114">
        <v>153172.84544</v>
      </c>
      <c r="F35" s="114">
        <v>183083.42765999999</v>
      </c>
      <c r="G35" s="114">
        <v>205330.50503999999</v>
      </c>
      <c r="H35" s="114">
        <v>199359.42756000001</v>
      </c>
      <c r="I35" s="114">
        <v>207462.26886000001</v>
      </c>
      <c r="J35" s="114">
        <v>212697.71371000001</v>
      </c>
      <c r="K35" s="114">
        <v>221165.28982000001</v>
      </c>
      <c r="L35" s="47"/>
    </row>
    <row r="36" spans="1:12" s="16" customFormat="1" ht="15" customHeight="1">
      <c r="A36" s="147" t="s">
        <v>605</v>
      </c>
      <c r="B36" s="114">
        <v>10.089120000000001</v>
      </c>
      <c r="C36" s="114">
        <v>12.73329</v>
      </c>
      <c r="D36" s="114">
        <v>14.508620000000001</v>
      </c>
      <c r="E36" s="114">
        <v>20.07995</v>
      </c>
      <c r="F36" s="114">
        <v>72.091970000000003</v>
      </c>
      <c r="G36" s="114">
        <v>37.620800000000003</v>
      </c>
      <c r="H36" s="114">
        <v>16862.61131</v>
      </c>
      <c r="I36" s="114">
        <v>12620.624099999999</v>
      </c>
      <c r="J36" s="114">
        <v>8447.5147500000003</v>
      </c>
      <c r="K36" s="114">
        <v>4219.7113399999998</v>
      </c>
      <c r="L36" s="47"/>
    </row>
    <row r="37" spans="1:12" s="16" customFormat="1" ht="15" customHeight="1">
      <c r="A37" s="147" t="s">
        <v>606</v>
      </c>
      <c r="B37" s="114">
        <v>26939.016030000003</v>
      </c>
      <c r="C37" s="114">
        <v>42935.949270000005</v>
      </c>
      <c r="D37" s="114">
        <v>76878.21819</v>
      </c>
      <c r="E37" s="114">
        <v>244281.04586000001</v>
      </c>
      <c r="F37" s="114">
        <v>327754.68007999996</v>
      </c>
      <c r="G37" s="114">
        <v>396387.55960000004</v>
      </c>
      <c r="H37" s="114">
        <v>533552.59722</v>
      </c>
      <c r="I37" s="114">
        <v>658236.44753999996</v>
      </c>
      <c r="J37" s="114">
        <v>671976.20438999997</v>
      </c>
      <c r="K37" s="114">
        <v>715247.57738999999</v>
      </c>
      <c r="L37" s="47"/>
    </row>
    <row r="38" spans="1:12" s="16" customFormat="1" ht="15" customHeight="1">
      <c r="A38" s="147" t="s">
        <v>607</v>
      </c>
      <c r="B38" s="114">
        <v>31729.656199999998</v>
      </c>
      <c r="C38" s="114">
        <v>38834.72178</v>
      </c>
      <c r="D38" s="114">
        <v>43171.326420000005</v>
      </c>
      <c r="E38" s="114">
        <v>58643.95102</v>
      </c>
      <c r="F38" s="114">
        <v>64646.73661</v>
      </c>
      <c r="G38" s="114">
        <v>48647.239880000001</v>
      </c>
      <c r="H38" s="114">
        <v>48484.881799999996</v>
      </c>
      <c r="I38" s="114">
        <v>53540.037400000001</v>
      </c>
      <c r="J38" s="114">
        <v>45622.398860000001</v>
      </c>
      <c r="K38" s="114">
        <v>60213.749429999996</v>
      </c>
      <c r="L38" s="47"/>
    </row>
    <row r="39" spans="1:12" s="16" customFormat="1" ht="15" customHeight="1">
      <c r="A39" s="147" t="s">
        <v>277</v>
      </c>
      <c r="B39" s="114">
        <v>15704.16719</v>
      </c>
      <c r="C39" s="114">
        <v>20410.746649999997</v>
      </c>
      <c r="D39" s="114">
        <v>27486.06609</v>
      </c>
      <c r="E39" s="114">
        <v>31710.423079999997</v>
      </c>
      <c r="F39" s="114">
        <v>35630.223389999999</v>
      </c>
      <c r="G39" s="114">
        <v>38298.730819999997</v>
      </c>
      <c r="H39" s="114">
        <v>52650.743990000003</v>
      </c>
      <c r="I39" s="114">
        <v>50480.728929999997</v>
      </c>
      <c r="J39" s="114">
        <v>53177.02781</v>
      </c>
      <c r="K39" s="114">
        <v>53039.75172</v>
      </c>
      <c r="L39" s="47"/>
    </row>
    <row r="40" spans="1:12" s="16" customFormat="1" ht="15" customHeight="1">
      <c r="A40" s="147" t="s">
        <v>283</v>
      </c>
      <c r="B40" s="114">
        <v>0</v>
      </c>
      <c r="C40" s="114">
        <v>0</v>
      </c>
      <c r="D40" s="114">
        <v>35242.005749999997</v>
      </c>
      <c r="E40" s="114">
        <v>35251.314460000001</v>
      </c>
      <c r="F40" s="114">
        <v>17630.5615</v>
      </c>
      <c r="G40" s="114">
        <v>0</v>
      </c>
      <c r="H40" s="114">
        <v>0</v>
      </c>
      <c r="I40" s="114">
        <v>0</v>
      </c>
      <c r="J40" s="114">
        <v>0</v>
      </c>
      <c r="K40" s="114">
        <v>0</v>
      </c>
      <c r="L40" s="47"/>
    </row>
    <row r="41" spans="1:12" s="16" customFormat="1" ht="15" customHeight="1">
      <c r="A41" s="147" t="s">
        <v>608</v>
      </c>
      <c r="B41" s="114">
        <v>1485.6633400000001</v>
      </c>
      <c r="C41" s="114">
        <v>36497.330009999998</v>
      </c>
      <c r="D41" s="114">
        <v>81798.379000000001</v>
      </c>
      <c r="E41" s="114">
        <v>81849.740609999993</v>
      </c>
      <c r="F41" s="114">
        <v>81930.896030000004</v>
      </c>
      <c r="G41" s="114">
        <v>81997.088599999988</v>
      </c>
      <c r="H41" s="114">
        <v>82076.493969999996</v>
      </c>
      <c r="I41" s="114">
        <v>82858.943510000012</v>
      </c>
      <c r="J41" s="114">
        <v>46910.196750000003</v>
      </c>
      <c r="K41" s="114">
        <v>89597.970010000005</v>
      </c>
      <c r="L41" s="47"/>
    </row>
    <row r="42" spans="1:12" s="17" customFormat="1" ht="15" customHeight="1" thickBot="1">
      <c r="A42" s="147" t="s">
        <v>458</v>
      </c>
      <c r="B42" s="114">
        <v>0</v>
      </c>
      <c r="C42" s="114">
        <v>0</v>
      </c>
      <c r="D42" s="114">
        <v>0</v>
      </c>
      <c r="E42" s="114">
        <v>0</v>
      </c>
      <c r="F42" s="114">
        <v>61632.206149999998</v>
      </c>
      <c r="G42" s="114">
        <v>48560.500220000002</v>
      </c>
      <c r="H42" s="114">
        <v>126409.83234000001</v>
      </c>
      <c r="I42" s="114">
        <v>20579.563030000001</v>
      </c>
      <c r="J42" s="114">
        <v>22151.526329999997</v>
      </c>
      <c r="K42" s="114">
        <v>21272.918659999999</v>
      </c>
      <c r="L42" s="47"/>
    </row>
    <row r="43" spans="1:12" ht="15" customHeight="1" thickTop="1" thickBot="1">
      <c r="A43" s="394" t="s">
        <v>609</v>
      </c>
      <c r="B43" s="395">
        <v>212181.35756999999</v>
      </c>
      <c r="C43" s="395">
        <v>222634.77574000001</v>
      </c>
      <c r="D43" s="395">
        <v>238791.7047</v>
      </c>
      <c r="E43" s="395">
        <v>255374.63812000002</v>
      </c>
      <c r="F43" s="395">
        <v>267664.03976000001</v>
      </c>
      <c r="G43" s="395">
        <v>297357.53933</v>
      </c>
      <c r="H43" s="395">
        <v>304588.61603999999</v>
      </c>
      <c r="I43" s="395">
        <v>307017.83632999996</v>
      </c>
      <c r="J43" s="395">
        <v>325683.85470999999</v>
      </c>
      <c r="K43" s="395">
        <v>330061.11879000004</v>
      </c>
      <c r="L43" s="47"/>
    </row>
    <row r="44" spans="1:12" s="16" customFormat="1" ht="15" customHeight="1" thickTop="1">
      <c r="A44" s="147" t="s">
        <v>298</v>
      </c>
      <c r="B44" s="114">
        <v>176574.1</v>
      </c>
      <c r="C44" s="114">
        <v>195123.6</v>
      </c>
      <c r="D44" s="114">
        <v>202361.2</v>
      </c>
      <c r="E44" s="114">
        <v>202361.2</v>
      </c>
      <c r="F44" s="114">
        <v>202361.2</v>
      </c>
      <c r="G44" s="114">
        <v>230710.2</v>
      </c>
      <c r="H44" s="114">
        <v>230710.2</v>
      </c>
      <c r="I44" s="114">
        <v>230710.2</v>
      </c>
      <c r="J44" s="114">
        <v>282995.09999999998</v>
      </c>
      <c r="K44" s="114">
        <v>282995.09999999998</v>
      </c>
      <c r="L44" s="47"/>
    </row>
    <row r="45" spans="1:12" s="16" customFormat="1" ht="15" customHeight="1">
      <c r="A45" s="147" t="s">
        <v>302</v>
      </c>
      <c r="B45" s="114">
        <v>1905.7043799999999</v>
      </c>
      <c r="C45" s="114">
        <v>1905.7043799999999</v>
      </c>
      <c r="D45" s="114">
        <v>807.38058000000001</v>
      </c>
      <c r="E45" s="114">
        <v>807.38058000000001</v>
      </c>
      <c r="F45" s="114">
        <v>807.38058000000001</v>
      </c>
      <c r="G45" s="114">
        <v>458.37430999999998</v>
      </c>
      <c r="H45" s="114">
        <v>458.37430999999998</v>
      </c>
      <c r="I45" s="114">
        <v>458.37430999999998</v>
      </c>
      <c r="J45" s="114">
        <v>2171.7570299999998</v>
      </c>
      <c r="K45" s="114">
        <v>2171.7570299999998</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610</v>
      </c>
      <c r="B47" s="114">
        <v>8463.5225200000004</v>
      </c>
      <c r="C47" s="114">
        <v>10987.2708</v>
      </c>
      <c r="D47" s="114">
        <v>12449.031080000001</v>
      </c>
      <c r="E47" s="114">
        <v>14766.371289999999</v>
      </c>
      <c r="F47" s="114">
        <v>17536.987929999999</v>
      </c>
      <c r="G47" s="114">
        <v>20095.824079999999</v>
      </c>
      <c r="H47" s="114">
        <v>21627.80716</v>
      </c>
      <c r="I47" s="114">
        <v>23765.248600000003</v>
      </c>
      <c r="J47" s="114">
        <v>22963.708059999997</v>
      </c>
      <c r="K47" s="114">
        <v>24375.714459999999</v>
      </c>
      <c r="L47" s="47"/>
    </row>
    <row r="48" spans="1:12" s="16" customFormat="1" ht="15" customHeight="1">
      <c r="A48" s="147" t="s">
        <v>312</v>
      </c>
      <c r="B48" s="114">
        <v>25238.03067</v>
      </c>
      <c r="C48" s="114">
        <v>14618.200560000001</v>
      </c>
      <c r="D48" s="114">
        <v>23174.09304</v>
      </c>
      <c r="E48" s="114">
        <v>37439.686249999999</v>
      </c>
      <c r="F48" s="114">
        <v>46958.471250000002</v>
      </c>
      <c r="G48" s="114">
        <v>46093.140939999997</v>
      </c>
      <c r="H48" s="114">
        <v>51792.234570000001</v>
      </c>
      <c r="I48" s="114">
        <v>52084.013420000003</v>
      </c>
      <c r="J48" s="114">
        <v>17553.28962</v>
      </c>
      <c r="K48" s="114">
        <v>20518.547300000002</v>
      </c>
      <c r="L48" s="47"/>
    </row>
    <row r="49" spans="1:12" s="16" customFormat="1" ht="15" customHeight="1">
      <c r="A49" s="148" t="s">
        <v>611</v>
      </c>
      <c r="B49" s="114">
        <v>0.54796</v>
      </c>
      <c r="C49" s="114">
        <v>0.59782000000000002</v>
      </c>
      <c r="D49" s="114">
        <v>0.69096999999999997</v>
      </c>
      <c r="E49" s="114">
        <v>9733.519839999999</v>
      </c>
      <c r="F49" s="114">
        <v>21370.109789999999</v>
      </c>
      <c r="G49" s="114">
        <v>33326.61535</v>
      </c>
      <c r="H49" s="114">
        <v>38433.225590000002</v>
      </c>
      <c r="I49" s="114">
        <v>49654.793130000005</v>
      </c>
      <c r="J49" s="114">
        <v>3433.22559</v>
      </c>
      <c r="K49" s="114">
        <v>16141.283220000001</v>
      </c>
      <c r="L49" s="47"/>
    </row>
    <row r="50" spans="1:12" s="17" customFormat="1" ht="15" customHeight="1" thickBot="1">
      <c r="A50" s="148" t="s">
        <v>612</v>
      </c>
      <c r="B50" s="114">
        <v>25237.48271</v>
      </c>
      <c r="C50" s="114">
        <v>14617.60274</v>
      </c>
      <c r="D50" s="114">
        <v>23173.40207</v>
      </c>
      <c r="E50" s="114">
        <v>27706.166410000002</v>
      </c>
      <c r="F50" s="114">
        <v>25588.36146</v>
      </c>
      <c r="G50" s="114">
        <v>12766.525589999999</v>
      </c>
      <c r="H50" s="114">
        <v>13359.008980000001</v>
      </c>
      <c r="I50" s="114">
        <v>2429.2202900000002</v>
      </c>
      <c r="J50" s="114">
        <v>14120.06403</v>
      </c>
      <c r="K50" s="114">
        <v>4377.2640799999999</v>
      </c>
      <c r="L50" s="47"/>
    </row>
    <row r="51" spans="1:12" ht="15" customHeight="1" thickTop="1" thickBot="1">
      <c r="A51" s="394" t="s">
        <v>613</v>
      </c>
      <c r="B51" s="395">
        <v>1934414.2183599998</v>
      </c>
      <c r="C51" s="395">
        <v>2439824.36779</v>
      </c>
      <c r="D51" s="395">
        <v>2855732.0057800002</v>
      </c>
      <c r="E51" s="395">
        <v>3459594.7145799999</v>
      </c>
      <c r="F51" s="395">
        <v>3648036.2587100002</v>
      </c>
      <c r="G51" s="395">
        <v>3912356.5812399997</v>
      </c>
      <c r="H51" s="395">
        <v>4263274.21349</v>
      </c>
      <c r="I51" s="395">
        <v>4330984.18456</v>
      </c>
      <c r="J51" s="395">
        <v>4522238.1015699999</v>
      </c>
      <c r="K51" s="395">
        <v>4633475.13992</v>
      </c>
      <c r="L51" s="47"/>
    </row>
    <row r="52" spans="1:12" s="16" customFormat="1" ht="15" customHeight="1" thickTop="1">
      <c r="A52" s="113" t="s">
        <v>614</v>
      </c>
      <c r="B52" s="114">
        <v>131736.03101999999</v>
      </c>
      <c r="C52" s="114">
        <v>220665.89622999998</v>
      </c>
      <c r="D52" s="114">
        <v>392672.43607999996</v>
      </c>
      <c r="E52" s="114">
        <v>480287.29174000002</v>
      </c>
      <c r="F52" s="114">
        <v>490562.03149000002</v>
      </c>
      <c r="G52" s="114">
        <v>524619.88508000004</v>
      </c>
      <c r="H52" s="114">
        <v>427926.27739</v>
      </c>
      <c r="I52" s="114">
        <v>370011.13477</v>
      </c>
      <c r="J52" s="114">
        <v>384956.83626000001</v>
      </c>
      <c r="K52" s="114">
        <v>342492.37416000001</v>
      </c>
      <c r="L52" s="47"/>
    </row>
    <row r="53" spans="1:12" s="17" customFormat="1" ht="15" customHeight="1">
      <c r="A53" s="148" t="s">
        <v>615</v>
      </c>
      <c r="B53" s="114">
        <v>0</v>
      </c>
      <c r="C53" s="114">
        <v>0</v>
      </c>
      <c r="D53" s="114">
        <v>0</v>
      </c>
      <c r="E53" s="114">
        <v>0</v>
      </c>
      <c r="F53" s="114">
        <v>0</v>
      </c>
      <c r="G53" s="114">
        <v>0</v>
      </c>
      <c r="H53" s="114">
        <v>0</v>
      </c>
      <c r="I53" s="114">
        <v>0</v>
      </c>
      <c r="J53" s="114">
        <v>0</v>
      </c>
      <c r="K53" s="114">
        <v>0</v>
      </c>
      <c r="L53" s="47"/>
    </row>
    <row r="54" spans="1:12" s="17" customFormat="1" ht="15" customHeight="1">
      <c r="A54" s="148" t="s">
        <v>616</v>
      </c>
      <c r="B54" s="114">
        <v>97385.62887</v>
      </c>
      <c r="C54" s="114">
        <v>213293.11921999999</v>
      </c>
      <c r="D54" s="114">
        <v>384138.34349</v>
      </c>
      <c r="E54" s="114">
        <v>457941.81912</v>
      </c>
      <c r="F54" s="114">
        <v>462524.20606</v>
      </c>
      <c r="G54" s="114">
        <v>495934.58816000004</v>
      </c>
      <c r="H54" s="114">
        <v>403863.13005000004</v>
      </c>
      <c r="I54" s="114">
        <v>346182.19711000001</v>
      </c>
      <c r="J54" s="114">
        <v>358984.28233999998</v>
      </c>
      <c r="K54" s="114">
        <v>315758.19851999998</v>
      </c>
      <c r="L54" s="47"/>
    </row>
    <row r="55" spans="1:12" s="17" customFormat="1" ht="15" customHeight="1">
      <c r="A55" s="148" t="s">
        <v>617</v>
      </c>
      <c r="B55" s="114">
        <v>0</v>
      </c>
      <c r="C55" s="114">
        <v>0</v>
      </c>
      <c r="D55" s="114">
        <v>0</v>
      </c>
      <c r="E55" s="114">
        <v>0</v>
      </c>
      <c r="F55" s="114">
        <v>0</v>
      </c>
      <c r="G55" s="114">
        <v>0</v>
      </c>
      <c r="H55" s="114">
        <v>0</v>
      </c>
      <c r="I55" s="114">
        <v>0</v>
      </c>
      <c r="J55" s="114">
        <v>0</v>
      </c>
      <c r="K55" s="114">
        <v>0</v>
      </c>
      <c r="L55" s="47"/>
    </row>
    <row r="56" spans="1:12" s="17" customFormat="1" ht="15" customHeight="1">
      <c r="A56" s="148" t="s">
        <v>618</v>
      </c>
      <c r="B56" s="114">
        <v>34350.402150000002</v>
      </c>
      <c r="C56" s="114">
        <v>7372.7770099999998</v>
      </c>
      <c r="D56" s="114">
        <v>8534.0925900000002</v>
      </c>
      <c r="E56" s="114">
        <v>22345.47262</v>
      </c>
      <c r="F56" s="114">
        <v>28037.825430000001</v>
      </c>
      <c r="G56" s="114">
        <v>28685.296920000001</v>
      </c>
      <c r="H56" s="114">
        <v>24063.14734</v>
      </c>
      <c r="I56" s="114">
        <v>23828.93766</v>
      </c>
      <c r="J56" s="114">
        <v>25972.553920000002</v>
      </c>
      <c r="K56" s="114">
        <v>26734.175640000001</v>
      </c>
      <c r="L56" s="47"/>
    </row>
    <row r="57" spans="1:12" s="17" customFormat="1" ht="15" customHeight="1">
      <c r="A57" s="148" t="s">
        <v>619</v>
      </c>
      <c r="B57" s="114">
        <v>0</v>
      </c>
      <c r="C57" s="114">
        <v>0</v>
      </c>
      <c r="D57" s="114">
        <v>0</v>
      </c>
      <c r="E57" s="114">
        <v>0</v>
      </c>
      <c r="F57" s="114">
        <v>0</v>
      </c>
      <c r="G57" s="114">
        <v>0</v>
      </c>
      <c r="H57" s="114">
        <v>0</v>
      </c>
      <c r="I57" s="114">
        <v>0</v>
      </c>
      <c r="J57" s="114">
        <v>0</v>
      </c>
      <c r="K57" s="114">
        <v>0</v>
      </c>
      <c r="L57" s="47"/>
    </row>
    <row r="58" spans="1:12" s="17" customFormat="1" ht="15" customHeight="1">
      <c r="A58" s="147" t="s">
        <v>620</v>
      </c>
      <c r="B58" s="114">
        <v>2738907.3331999998</v>
      </c>
      <c r="C58" s="114">
        <v>3750902.8826799998</v>
      </c>
      <c r="D58" s="114">
        <v>5007020.8373400001</v>
      </c>
      <c r="E58" s="114">
        <v>5309298.7753800005</v>
      </c>
      <c r="F58" s="114">
        <v>6370945.6190900002</v>
      </c>
      <c r="G58" s="114">
        <v>9002541.5042300001</v>
      </c>
      <c r="H58" s="114">
        <v>9984297.7286900003</v>
      </c>
      <c r="I58" s="114">
        <v>8735812.67839</v>
      </c>
      <c r="J58" s="114">
        <v>7708059.6044399999</v>
      </c>
      <c r="K58" s="114">
        <v>7637946.2477600006</v>
      </c>
      <c r="L58" s="47"/>
    </row>
    <row r="59" spans="1:12" ht="30" customHeight="1">
      <c r="A59" s="396" t="s">
        <v>621</v>
      </c>
      <c r="B59" s="397">
        <v>224367.09713000001</v>
      </c>
      <c r="C59" s="397">
        <v>227246.32863</v>
      </c>
      <c r="D59" s="397">
        <v>254156.50466000001</v>
      </c>
      <c r="E59" s="397">
        <v>286397.82311</v>
      </c>
      <c r="F59" s="397">
        <v>298673.40239999996</v>
      </c>
      <c r="G59" s="397">
        <v>314099.98681999999</v>
      </c>
      <c r="H59" s="397">
        <v>330470.00485000003</v>
      </c>
      <c r="I59" s="397">
        <v>51625.144350000002</v>
      </c>
      <c r="J59" s="397">
        <v>333656.16897000006</v>
      </c>
      <c r="K59" s="397">
        <v>58686.755020000004</v>
      </c>
      <c r="L59" s="47"/>
    </row>
    <row r="60" spans="1:12" ht="15" customHeight="1">
      <c r="A60" s="148" t="s">
        <v>622</v>
      </c>
      <c r="B60" s="114">
        <v>-45371.639430000003</v>
      </c>
      <c r="C60" s="114">
        <v>-51412.703689999995</v>
      </c>
      <c r="D60" s="114">
        <v>-57848.743820000003</v>
      </c>
      <c r="E60" s="114">
        <v>-70803.382409999991</v>
      </c>
      <c r="F60" s="114">
        <v>-88064.167629999996</v>
      </c>
      <c r="G60" s="114">
        <v>-111125.15849</v>
      </c>
      <c r="H60" s="114">
        <v>-126722.3887</v>
      </c>
      <c r="I60" s="114">
        <v>-23282.746030000002</v>
      </c>
      <c r="J60" s="114">
        <v>-147313.75403000001</v>
      </c>
      <c r="K60" s="114">
        <v>-24688.7238</v>
      </c>
      <c r="L60" s="47"/>
    </row>
    <row r="61" spans="1:12" ht="15" customHeight="1">
      <c r="A61" s="147" t="s">
        <v>623</v>
      </c>
      <c r="B61" s="114">
        <v>178995.4577</v>
      </c>
      <c r="C61" s="114">
        <v>175833.62494000001</v>
      </c>
      <c r="D61" s="114">
        <v>196307.76084</v>
      </c>
      <c r="E61" s="114">
        <v>215594.44069999998</v>
      </c>
      <c r="F61" s="114">
        <v>210609.23477000001</v>
      </c>
      <c r="G61" s="114">
        <v>202974.82833000002</v>
      </c>
      <c r="H61" s="114">
        <v>203747.61615000002</v>
      </c>
      <c r="I61" s="114">
        <v>28342.39832</v>
      </c>
      <c r="J61" s="114">
        <v>186342.41493999999</v>
      </c>
      <c r="K61" s="114">
        <v>33998.031219999997</v>
      </c>
      <c r="L61" s="47"/>
    </row>
    <row r="62" spans="1:12" ht="15" customHeight="1">
      <c r="A62" s="116" t="s">
        <v>624</v>
      </c>
      <c r="B62" s="114">
        <v>37362.405630000001</v>
      </c>
      <c r="C62" s="114">
        <v>24782.796280000002</v>
      </c>
      <c r="D62" s="114">
        <v>26015.26816</v>
      </c>
      <c r="E62" s="114">
        <v>26379.87946</v>
      </c>
      <c r="F62" s="114">
        <v>40990.440190000001</v>
      </c>
      <c r="G62" s="114">
        <v>53646.611299999997</v>
      </c>
      <c r="H62" s="114">
        <v>43493.289629999999</v>
      </c>
      <c r="I62" s="114">
        <v>7793.6222600000001</v>
      </c>
      <c r="J62" s="114">
        <v>49985.550029999999</v>
      </c>
      <c r="K62" s="114">
        <v>6339.6441699999996</v>
      </c>
      <c r="L62" s="47"/>
    </row>
    <row r="63" spans="1:12" ht="15" customHeight="1">
      <c r="A63" s="148" t="s">
        <v>625</v>
      </c>
      <c r="B63" s="114">
        <v>-5106.0971500000005</v>
      </c>
      <c r="C63" s="114">
        <v>-7733.8010400000003</v>
      </c>
      <c r="D63" s="114">
        <v>-14694.033170000001</v>
      </c>
      <c r="E63" s="114">
        <v>-18207.593659999999</v>
      </c>
      <c r="F63" s="114">
        <v>-24327.985199999999</v>
      </c>
      <c r="G63" s="114">
        <v>-28755.592850000001</v>
      </c>
      <c r="H63" s="114">
        <v>-25785.806969999998</v>
      </c>
      <c r="I63" s="114">
        <v>-4885.5407400000004</v>
      </c>
      <c r="J63" s="114">
        <v>-22727.756739999997</v>
      </c>
      <c r="K63" s="114">
        <v>-3569.43343</v>
      </c>
      <c r="L63" s="47"/>
    </row>
    <row r="64" spans="1:12" ht="15" customHeight="1">
      <c r="A64" s="117" t="s">
        <v>626</v>
      </c>
      <c r="B64" s="114">
        <v>211251.76618000001</v>
      </c>
      <c r="C64" s="114">
        <v>192882.62018</v>
      </c>
      <c r="D64" s="114">
        <v>207628.99583</v>
      </c>
      <c r="E64" s="114">
        <v>223766.72649999999</v>
      </c>
      <c r="F64" s="114">
        <v>227271.68975999998</v>
      </c>
      <c r="G64" s="114">
        <v>227865.84677999999</v>
      </c>
      <c r="H64" s="114">
        <v>221455.09881</v>
      </c>
      <c r="I64" s="114">
        <v>31250.47984</v>
      </c>
      <c r="J64" s="114">
        <v>213600.20822999999</v>
      </c>
      <c r="K64" s="114">
        <v>36768.241959999999</v>
      </c>
      <c r="L64" s="47"/>
    </row>
    <row r="65" spans="1:12" ht="15" customHeight="1">
      <c r="A65" s="116" t="s">
        <v>627</v>
      </c>
      <c r="B65" s="114">
        <v>37335.84921</v>
      </c>
      <c r="C65" s="114">
        <v>21040.606079999998</v>
      </c>
      <c r="D65" s="114">
        <v>22430.774679999999</v>
      </c>
      <c r="E65" s="114">
        <v>26109.016390000001</v>
      </c>
      <c r="F65" s="114">
        <v>32825.895210000002</v>
      </c>
      <c r="G65" s="114">
        <v>27946.583999999999</v>
      </c>
      <c r="H65" s="114">
        <v>26990.55557</v>
      </c>
      <c r="I65" s="114">
        <v>4491.58968</v>
      </c>
      <c r="J65" s="114">
        <v>36061.705130000002</v>
      </c>
      <c r="K65" s="114">
        <v>3684.5671600000001</v>
      </c>
      <c r="L65" s="47"/>
    </row>
    <row r="66" spans="1:12" ht="15" customHeight="1">
      <c r="A66" s="116" t="s">
        <v>628</v>
      </c>
      <c r="B66" s="114">
        <v>-58104.614860000001</v>
      </c>
      <c r="C66" s="114">
        <v>-38944.961479999998</v>
      </c>
      <c r="D66" s="114">
        <v>-48157.102719999995</v>
      </c>
      <c r="E66" s="114">
        <v>-48417.174509999997</v>
      </c>
      <c r="F66" s="114">
        <v>-52338.789629999999</v>
      </c>
      <c r="G66" s="114">
        <v>-63760.210979999996</v>
      </c>
      <c r="H66" s="114">
        <v>-68148.512060000008</v>
      </c>
      <c r="I66" s="114">
        <v>-5065.6827999999996</v>
      </c>
      <c r="J66" s="114">
        <v>-71852.780859999999</v>
      </c>
      <c r="K66" s="114">
        <v>-6719.0634099999997</v>
      </c>
      <c r="L66" s="47"/>
    </row>
    <row r="67" spans="1:12" ht="15" customHeight="1">
      <c r="A67" s="147" t="s">
        <v>629</v>
      </c>
      <c r="B67" s="114">
        <v>190483.00052999999</v>
      </c>
      <c r="C67" s="114">
        <v>174978.26478</v>
      </c>
      <c r="D67" s="114">
        <v>181902.66778999998</v>
      </c>
      <c r="E67" s="114">
        <v>201458.56837999998</v>
      </c>
      <c r="F67" s="114">
        <v>207758.79534000001</v>
      </c>
      <c r="G67" s="114">
        <v>192052.21980000002</v>
      </c>
      <c r="H67" s="114">
        <v>180297.14231999998</v>
      </c>
      <c r="I67" s="114">
        <v>30676.386719999999</v>
      </c>
      <c r="J67" s="114">
        <v>177809.13250000001</v>
      </c>
      <c r="K67" s="114">
        <v>33733.745710000003</v>
      </c>
      <c r="L67" s="47"/>
    </row>
    <row r="68" spans="1:12" ht="15" customHeight="1">
      <c r="A68" s="148" t="s">
        <v>630</v>
      </c>
      <c r="B68" s="114">
        <v>-164753.6152</v>
      </c>
      <c r="C68" s="114">
        <v>-160127.64431999999</v>
      </c>
      <c r="D68" s="114">
        <v>-148172.07943000001</v>
      </c>
      <c r="E68" s="114">
        <v>-153363.45594999997</v>
      </c>
      <c r="F68" s="114">
        <v>-163962.62675</v>
      </c>
      <c r="G68" s="114">
        <v>-174436.79997999998</v>
      </c>
      <c r="H68" s="114">
        <v>-162165.50211</v>
      </c>
      <c r="I68" s="114">
        <v>-27448.525750000001</v>
      </c>
      <c r="J68" s="114">
        <v>-158595.07605999999</v>
      </c>
      <c r="K68" s="114">
        <v>-27576.644920000002</v>
      </c>
      <c r="L68" s="47"/>
    </row>
    <row r="69" spans="1:12" ht="15" customHeight="1">
      <c r="A69" s="117" t="s">
        <v>631</v>
      </c>
      <c r="B69" s="114">
        <v>25729.385329999997</v>
      </c>
      <c r="C69" s="114">
        <v>14850.62046</v>
      </c>
      <c r="D69" s="114">
        <v>33730.588360000002</v>
      </c>
      <c r="E69" s="114">
        <v>48095.112430000001</v>
      </c>
      <c r="F69" s="114">
        <v>43796.168590000001</v>
      </c>
      <c r="G69" s="114">
        <v>17615.419819999999</v>
      </c>
      <c r="H69" s="114">
        <v>18131.640210000001</v>
      </c>
      <c r="I69" s="114">
        <v>3227.8609700000002</v>
      </c>
      <c r="J69" s="114">
        <v>19214.05644</v>
      </c>
      <c r="K69" s="114">
        <v>6157.1007900000004</v>
      </c>
      <c r="L69" s="47"/>
    </row>
    <row r="70" spans="1:12" ht="15" customHeight="1">
      <c r="A70" s="117" t="s">
        <v>632</v>
      </c>
      <c r="B70" s="114">
        <v>801.68379000000004</v>
      </c>
      <c r="C70" s="114">
        <v>222.65700000000001</v>
      </c>
      <c r="D70" s="114">
        <v>72.082139999999995</v>
      </c>
      <c r="E70" s="114">
        <v>7.9551000000000007</v>
      </c>
      <c r="F70" s="114">
        <v>4.8084100000000003</v>
      </c>
      <c r="G70" s="114">
        <v>2.5566799999999996</v>
      </c>
      <c r="H70" s="114">
        <v>6.6732500000000003</v>
      </c>
      <c r="I70" s="114">
        <v>5.52264</v>
      </c>
      <c r="J70" s="114">
        <v>0.46166000000000001</v>
      </c>
      <c r="K70" s="114">
        <v>6.8059999999999996E-2</v>
      </c>
      <c r="L70" s="47"/>
    </row>
    <row r="71" spans="1:12" ht="15" customHeight="1">
      <c r="A71" s="115" t="s">
        <v>981</v>
      </c>
      <c r="B71" s="114">
        <v>1.482E-2</v>
      </c>
      <c r="C71" s="114">
        <v>2.5699999999999998E-3</v>
      </c>
      <c r="D71" s="114">
        <v>5.9999999999999995E-4</v>
      </c>
      <c r="E71" s="114">
        <v>2.0999999999999998E-4</v>
      </c>
      <c r="F71" s="114">
        <v>8.0000000000000007E-5</v>
      </c>
      <c r="G71" s="114">
        <v>5.2000000000000006E-4</v>
      </c>
      <c r="H71" s="114">
        <v>5.4338800000000003</v>
      </c>
      <c r="I71" s="114">
        <v>5.4337</v>
      </c>
      <c r="J71" s="114">
        <v>8.4999999999999995E-4</v>
      </c>
      <c r="K71" s="114">
        <v>2.9999999999999997E-4</v>
      </c>
      <c r="L71" s="47"/>
    </row>
    <row r="72" spans="1:12" ht="15" customHeight="1">
      <c r="A72" s="115" t="s">
        <v>982</v>
      </c>
      <c r="B72" s="114">
        <v>801.66896999999994</v>
      </c>
      <c r="C72" s="114">
        <v>222.65442999999999</v>
      </c>
      <c r="D72" s="114">
        <v>72.08153999999999</v>
      </c>
      <c r="E72" s="114">
        <v>7.9548900000000007</v>
      </c>
      <c r="F72" s="114">
        <v>4.8083299999999998</v>
      </c>
      <c r="G72" s="114">
        <v>2.5561599999999998</v>
      </c>
      <c r="H72" s="114">
        <v>1.2393699999999999</v>
      </c>
      <c r="I72" s="114">
        <v>8.8939999999999991E-2</v>
      </c>
      <c r="J72" s="114">
        <v>0.46081</v>
      </c>
      <c r="K72" s="114">
        <v>6.7760000000000001E-2</v>
      </c>
      <c r="L72" s="47"/>
    </row>
    <row r="73" spans="1:12" ht="15" customHeight="1">
      <c r="A73" s="147" t="s">
        <v>633</v>
      </c>
      <c r="B73" s="114">
        <v>-32.508220000000001</v>
      </c>
      <c r="C73" s="114">
        <v>-19.879660000000001</v>
      </c>
      <c r="D73" s="114">
        <v>-12.867790000000001</v>
      </c>
      <c r="E73" s="114">
        <v>-7.3488299999999995</v>
      </c>
      <c r="F73" s="114">
        <v>-5.3454700000000006</v>
      </c>
      <c r="G73" s="114">
        <v>-2.6881999999999997</v>
      </c>
      <c r="H73" s="114">
        <v>-52.034179999999999</v>
      </c>
      <c r="I73" s="114">
        <v>-11.833350000000001</v>
      </c>
      <c r="J73" s="114">
        <v>-80.922160000000005</v>
      </c>
      <c r="K73" s="114">
        <v>-15.522219999999999</v>
      </c>
      <c r="L73" s="47"/>
    </row>
    <row r="74" spans="1:12" ht="15" customHeight="1">
      <c r="A74" s="147" t="s">
        <v>1314</v>
      </c>
      <c r="B74" s="114">
        <v>-1.2289999999999999E-2</v>
      </c>
      <c r="C74" s="114">
        <v>-4.9199999999999999E-3</v>
      </c>
      <c r="D74" s="114">
        <v>-1.7700000000000001E-3</v>
      </c>
      <c r="E74" s="114">
        <v>-1.2700000000000001E-3</v>
      </c>
      <c r="F74" s="114">
        <v>-9.5999999999999992E-4</v>
      </c>
      <c r="G74" s="114">
        <v>-2.9999999999999997E-5</v>
      </c>
      <c r="H74" s="114">
        <v>-7.9000000000000001E-4</v>
      </c>
      <c r="I74" s="114">
        <v>-8.9999999999999992E-5</v>
      </c>
      <c r="J74" s="114">
        <v>-7.0999999999999991E-4</v>
      </c>
      <c r="K74" s="114">
        <v>0</v>
      </c>
      <c r="L74" s="47"/>
    </row>
    <row r="75" spans="1:12" ht="15" customHeight="1">
      <c r="A75" s="148" t="s">
        <v>436</v>
      </c>
      <c r="B75" s="114">
        <v>-32.495930000000001</v>
      </c>
      <c r="C75" s="114">
        <v>-19.874740000000003</v>
      </c>
      <c r="D75" s="114">
        <v>-12.866020000000001</v>
      </c>
      <c r="E75" s="114">
        <v>-7.3475600000000005</v>
      </c>
      <c r="F75" s="114">
        <v>-5.3445100000000005</v>
      </c>
      <c r="G75" s="114">
        <v>-2.6881699999999999</v>
      </c>
      <c r="H75" s="114">
        <v>-52.033389999999997</v>
      </c>
      <c r="I75" s="114">
        <v>-11.833260000000001</v>
      </c>
      <c r="J75" s="114">
        <v>-80.921449999999993</v>
      </c>
      <c r="K75" s="114">
        <v>-15.522219999999999</v>
      </c>
      <c r="L75" s="47"/>
    </row>
    <row r="76" spans="1:12" ht="15" customHeight="1">
      <c r="A76" s="147" t="s">
        <v>634</v>
      </c>
      <c r="B76" s="114">
        <v>26498.560899999997</v>
      </c>
      <c r="C76" s="114">
        <v>15053.397800000001</v>
      </c>
      <c r="D76" s="114">
        <v>33789.802710000004</v>
      </c>
      <c r="E76" s="114">
        <v>48095.718700000005</v>
      </c>
      <c r="F76" s="114">
        <v>43795.631529999999</v>
      </c>
      <c r="G76" s="114">
        <v>17615.2883</v>
      </c>
      <c r="H76" s="114">
        <v>18086.279280000002</v>
      </c>
      <c r="I76" s="114">
        <v>3221.55026</v>
      </c>
      <c r="J76" s="114">
        <v>19133.595940000003</v>
      </c>
      <c r="K76" s="114">
        <v>6141.6466300000002</v>
      </c>
      <c r="L76" s="47"/>
    </row>
    <row r="77" spans="1:12" ht="15" customHeight="1">
      <c r="A77" s="149" t="s">
        <v>972</v>
      </c>
      <c r="B77" s="114">
        <v>0</v>
      </c>
      <c r="C77" s="114">
        <v>0</v>
      </c>
      <c r="D77" s="114">
        <v>0</v>
      </c>
      <c r="E77" s="114">
        <v>0</v>
      </c>
      <c r="F77" s="114">
        <v>0</v>
      </c>
      <c r="G77" s="114">
        <v>0</v>
      </c>
      <c r="H77" s="114">
        <v>0</v>
      </c>
      <c r="I77" s="114">
        <v>0</v>
      </c>
      <c r="J77" s="114">
        <v>0</v>
      </c>
      <c r="K77" s="114">
        <v>0</v>
      </c>
      <c r="L77" s="47"/>
    </row>
    <row r="78" spans="1:12" ht="15" customHeight="1">
      <c r="A78" s="117" t="s">
        <v>635</v>
      </c>
      <c r="B78" s="114">
        <v>26498.560899999997</v>
      </c>
      <c r="C78" s="114">
        <v>15053.397800000001</v>
      </c>
      <c r="D78" s="114">
        <v>33789.802710000004</v>
      </c>
      <c r="E78" s="114">
        <v>48095.718700000005</v>
      </c>
      <c r="F78" s="114">
        <v>43795.631529999999</v>
      </c>
      <c r="G78" s="114">
        <v>17615.2883</v>
      </c>
      <c r="H78" s="114">
        <v>18086.279280000002</v>
      </c>
      <c r="I78" s="114">
        <v>3221.55026</v>
      </c>
      <c r="J78" s="114">
        <v>19133.595940000003</v>
      </c>
      <c r="K78" s="114">
        <v>6141.6466300000002</v>
      </c>
      <c r="L78" s="47"/>
    </row>
    <row r="79" spans="1:12" ht="15" customHeight="1">
      <c r="A79" s="116" t="s">
        <v>636</v>
      </c>
      <c r="B79" s="114">
        <v>-590.33849999999995</v>
      </c>
      <c r="C79" s="114">
        <v>448.31334999999996</v>
      </c>
      <c r="D79" s="114">
        <v>-1244.5894499999999</v>
      </c>
      <c r="E79" s="114">
        <v>-713.48620999999991</v>
      </c>
      <c r="F79" s="114">
        <v>-55.093290000000003</v>
      </c>
      <c r="G79" s="114">
        <v>-66.314539999999994</v>
      </c>
      <c r="H79" s="114">
        <v>-159.27939000000001</v>
      </c>
      <c r="I79" s="114">
        <v>0</v>
      </c>
      <c r="J79" s="114">
        <v>32.276810000000005</v>
      </c>
      <c r="K79" s="114">
        <v>-224.99856</v>
      </c>
      <c r="L79" s="47"/>
    </row>
    <row r="80" spans="1:12" ht="15" customHeight="1">
      <c r="A80" s="147" t="s">
        <v>637</v>
      </c>
      <c r="B80" s="114">
        <v>25908.222399999999</v>
      </c>
      <c r="C80" s="114">
        <v>15501.711150000001</v>
      </c>
      <c r="D80" s="114">
        <v>32545.21326</v>
      </c>
      <c r="E80" s="114">
        <v>47382.232490000002</v>
      </c>
      <c r="F80" s="114">
        <v>43740.538240000002</v>
      </c>
      <c r="G80" s="114">
        <v>17548.973760000001</v>
      </c>
      <c r="H80" s="114">
        <v>17926.999889999999</v>
      </c>
      <c r="I80" s="114">
        <v>3221.55026</v>
      </c>
      <c r="J80" s="114">
        <v>19165.872749999999</v>
      </c>
      <c r="K80" s="114">
        <v>5916.6480700000002</v>
      </c>
      <c r="L80" s="47"/>
    </row>
    <row r="81" spans="1:12" ht="15" customHeight="1">
      <c r="A81" s="116" t="s">
        <v>638</v>
      </c>
      <c r="B81" s="114">
        <v>0</v>
      </c>
      <c r="C81" s="114">
        <v>0</v>
      </c>
      <c r="D81" s="114">
        <v>0</v>
      </c>
      <c r="E81" s="114">
        <v>4.0000000000000003E-5</v>
      </c>
      <c r="F81" s="114">
        <v>0</v>
      </c>
      <c r="G81" s="114">
        <v>-4.0000000000000003E-5</v>
      </c>
      <c r="H81" s="114">
        <v>0</v>
      </c>
      <c r="I81" s="114">
        <v>0</v>
      </c>
      <c r="J81" s="114">
        <v>-5.9999999999999995E-5</v>
      </c>
      <c r="K81" s="114">
        <v>0</v>
      </c>
      <c r="L81" s="47"/>
    </row>
    <row r="82" spans="1:12" ht="15" customHeight="1">
      <c r="A82" s="147" t="s">
        <v>639</v>
      </c>
      <c r="B82" s="114">
        <v>25908.222399999999</v>
      </c>
      <c r="C82" s="114">
        <v>15501.711150000001</v>
      </c>
      <c r="D82" s="114">
        <v>32545.21326</v>
      </c>
      <c r="E82" s="114">
        <v>47382.232530000001</v>
      </c>
      <c r="F82" s="114">
        <v>43740.538240000002</v>
      </c>
      <c r="G82" s="114">
        <v>17548.973719999998</v>
      </c>
      <c r="H82" s="114">
        <v>17926.999889999999</v>
      </c>
      <c r="I82" s="114">
        <v>3221.55026</v>
      </c>
      <c r="J82" s="114">
        <v>19165.87269</v>
      </c>
      <c r="K82" s="114">
        <v>5916.6480700000002</v>
      </c>
      <c r="L82" s="47"/>
    </row>
    <row r="83" spans="1:12" ht="15" customHeight="1" thickBot="1">
      <c r="A83" s="116" t="s">
        <v>640</v>
      </c>
      <c r="B83" s="114">
        <v>-670.7396</v>
      </c>
      <c r="C83" s="114">
        <v>-884.10841000000005</v>
      </c>
      <c r="D83" s="114">
        <v>-9371.8111900000004</v>
      </c>
      <c r="E83" s="114">
        <v>-19676.06612</v>
      </c>
      <c r="F83" s="114">
        <v>-18152.176780000002</v>
      </c>
      <c r="G83" s="114">
        <v>-4782.4481299999998</v>
      </c>
      <c r="H83" s="114">
        <v>-4567.9909000000007</v>
      </c>
      <c r="I83" s="114">
        <v>-792.32997</v>
      </c>
      <c r="J83" s="114">
        <v>-5045.8086600000006</v>
      </c>
      <c r="K83" s="114">
        <v>-1539.38399</v>
      </c>
      <c r="L83" s="47"/>
    </row>
    <row r="84" spans="1:12" ht="15" customHeight="1" thickTop="1" thickBot="1">
      <c r="A84" s="394" t="s">
        <v>641</v>
      </c>
      <c r="B84" s="395">
        <v>25237.482800000002</v>
      </c>
      <c r="C84" s="395">
        <v>14617.60274</v>
      </c>
      <c r="D84" s="395">
        <v>23173.40207</v>
      </c>
      <c r="E84" s="395">
        <v>27706.166410000002</v>
      </c>
      <c r="F84" s="395">
        <v>25588.36146</v>
      </c>
      <c r="G84" s="395">
        <v>12766.525589999999</v>
      </c>
      <c r="H84" s="395">
        <v>13359.00899</v>
      </c>
      <c r="I84" s="395">
        <v>2429.2202900000002</v>
      </c>
      <c r="J84" s="395">
        <v>14120.06403</v>
      </c>
      <c r="K84" s="395">
        <v>4377.2640799999999</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4" t="s">
        <v>442</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15" customHeight="1">
      <c r="A3" s="745" t="s">
        <v>652</v>
      </c>
      <c r="B3" s="745"/>
      <c r="C3" s="745"/>
      <c r="D3" s="745"/>
      <c r="E3" s="745"/>
      <c r="F3" s="745"/>
      <c r="G3" s="745"/>
      <c r="H3" s="745"/>
      <c r="I3" s="745"/>
      <c r="J3" s="745"/>
      <c r="K3" s="745"/>
    </row>
    <row r="4" spans="1:11" ht="30" customHeight="1">
      <c r="A4" s="746" t="s">
        <v>515</v>
      </c>
      <c r="B4" s="746"/>
      <c r="C4" s="746"/>
      <c r="D4" s="746"/>
      <c r="E4" s="746"/>
      <c r="F4" s="746"/>
      <c r="G4" s="746"/>
      <c r="H4" s="746"/>
      <c r="I4" s="746"/>
      <c r="J4" s="746"/>
      <c r="K4" s="746"/>
    </row>
    <row r="5" spans="1:11" ht="3.75" customHeight="1" thickBot="1">
      <c r="A5" s="47"/>
      <c r="B5" s="47"/>
      <c r="C5" s="47"/>
      <c r="D5" s="47"/>
      <c r="E5" s="47"/>
      <c r="F5" s="47"/>
      <c r="G5" s="47"/>
      <c r="H5" s="47"/>
      <c r="I5" s="47"/>
      <c r="J5" s="47"/>
      <c r="K5" s="47"/>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6928794.4940499999</v>
      </c>
      <c r="C7" s="395">
        <v>10555018.613540001</v>
      </c>
      <c r="D7" s="395">
        <v>13390413.32316</v>
      </c>
      <c r="E7" s="395">
        <v>15400481.48141</v>
      </c>
      <c r="F7" s="395">
        <v>15783016.923839999</v>
      </c>
      <c r="G7" s="395">
        <v>18455683.636990003</v>
      </c>
      <c r="H7" s="395">
        <v>23823974.905650001</v>
      </c>
      <c r="I7" s="395">
        <v>24417344.702500001</v>
      </c>
      <c r="J7" s="395">
        <v>27410439.24092</v>
      </c>
      <c r="K7" s="395">
        <v>28349525.60139</v>
      </c>
    </row>
    <row r="8" spans="1:11" s="16" customFormat="1" ht="15" customHeight="1" thickTop="1">
      <c r="A8" s="147" t="s">
        <v>162</v>
      </c>
      <c r="B8" s="114">
        <v>251207.64466999998</v>
      </c>
      <c r="C8" s="114">
        <v>607790.74752999994</v>
      </c>
      <c r="D8" s="114">
        <v>1296882.7536600002</v>
      </c>
      <c r="E8" s="114">
        <v>714230.36064999993</v>
      </c>
      <c r="F8" s="114">
        <v>736116.58507999999</v>
      </c>
      <c r="G8" s="114">
        <v>723488.85248999996</v>
      </c>
      <c r="H8" s="114">
        <v>629520.19776999997</v>
      </c>
      <c r="I8" s="114">
        <v>1138804.7012700001</v>
      </c>
      <c r="J8" s="114">
        <v>1398500.81666</v>
      </c>
      <c r="K8" s="114">
        <v>1921986.47254</v>
      </c>
    </row>
    <row r="9" spans="1:11" s="16" customFormat="1" ht="15" customHeight="1">
      <c r="A9" s="147" t="s">
        <v>171</v>
      </c>
      <c r="B9" s="114">
        <v>1656095.2707199999</v>
      </c>
      <c r="C9" s="114">
        <v>1281851.0505899999</v>
      </c>
      <c r="D9" s="114">
        <v>1028918.26213</v>
      </c>
      <c r="E9" s="114">
        <v>2038567.09791</v>
      </c>
      <c r="F9" s="114">
        <v>1457695.4839999999</v>
      </c>
      <c r="G9" s="114">
        <v>1483072.3910099999</v>
      </c>
      <c r="H9" s="114">
        <v>1768812.40063</v>
      </c>
      <c r="I9" s="114">
        <v>1758760.8030999999</v>
      </c>
      <c r="J9" s="114">
        <v>1873085.08898</v>
      </c>
      <c r="K9" s="114">
        <v>1818687.7328299999</v>
      </c>
    </row>
    <row r="10" spans="1:11" s="16" customFormat="1" ht="15" customHeight="1">
      <c r="A10" s="147" t="s">
        <v>180</v>
      </c>
      <c r="B10" s="114">
        <v>3912369.10702</v>
      </c>
      <c r="C10" s="114">
        <v>7356902.2834899994</v>
      </c>
      <c r="D10" s="114">
        <v>9547806.7724699993</v>
      </c>
      <c r="E10" s="114">
        <v>11077410.87671</v>
      </c>
      <c r="F10" s="114">
        <v>11682678.885600001</v>
      </c>
      <c r="G10" s="114">
        <v>13760530.03383</v>
      </c>
      <c r="H10" s="114">
        <v>17244076.2071</v>
      </c>
      <c r="I10" s="114">
        <v>16983516.943799999</v>
      </c>
      <c r="J10" s="114">
        <v>19206935.96322</v>
      </c>
      <c r="K10" s="114">
        <v>20009208.729650002</v>
      </c>
    </row>
    <row r="11" spans="1:11" s="16" customFormat="1" ht="15" customHeight="1">
      <c r="A11" s="148" t="s">
        <v>585</v>
      </c>
      <c r="B11" s="114">
        <v>3911137.9084899998</v>
      </c>
      <c r="C11" s="114">
        <v>7325777.5816000002</v>
      </c>
      <c r="D11" s="114">
        <v>9490897.0851199999</v>
      </c>
      <c r="E11" s="114">
        <v>11003273.696309999</v>
      </c>
      <c r="F11" s="114">
        <v>11608089.59522</v>
      </c>
      <c r="G11" s="114">
        <v>13694948.67581</v>
      </c>
      <c r="H11" s="114">
        <v>16716198.357559999</v>
      </c>
      <c r="I11" s="114">
        <v>16437264.780610001</v>
      </c>
      <c r="J11" s="114">
        <v>18514243.486200001</v>
      </c>
      <c r="K11" s="114">
        <v>19269137.363290001</v>
      </c>
    </row>
    <row r="12" spans="1:11" s="16" customFormat="1" ht="15" customHeight="1">
      <c r="A12" s="148" t="s">
        <v>586</v>
      </c>
      <c r="B12" s="114">
        <v>3901712.5547699998</v>
      </c>
      <c r="C12" s="114">
        <v>7305986.4491400002</v>
      </c>
      <c r="D12" s="114">
        <v>9457654.3342499994</v>
      </c>
      <c r="E12" s="114">
        <v>10951235.74845</v>
      </c>
      <c r="F12" s="114">
        <v>11438137.119760001</v>
      </c>
      <c r="G12" s="114">
        <v>13494857.32088</v>
      </c>
      <c r="H12" s="114">
        <v>16537124.5101</v>
      </c>
      <c r="I12" s="114">
        <v>16272428.8366</v>
      </c>
      <c r="J12" s="114">
        <v>17706686.620960001</v>
      </c>
      <c r="K12" s="114">
        <v>18408931.485150002</v>
      </c>
    </row>
    <row r="13" spans="1:11" s="16" customFormat="1" ht="15" customHeight="1">
      <c r="A13" s="148" t="s">
        <v>587</v>
      </c>
      <c r="B13" s="114">
        <v>9425.353720000001</v>
      </c>
      <c r="C13" s="114">
        <v>19791.132460000001</v>
      </c>
      <c r="D13" s="114">
        <v>33242.750870000003</v>
      </c>
      <c r="E13" s="114">
        <v>52037.94786</v>
      </c>
      <c r="F13" s="114">
        <v>169952.47546000002</v>
      </c>
      <c r="G13" s="114">
        <v>200091.35493</v>
      </c>
      <c r="H13" s="114">
        <v>179073.84746000002</v>
      </c>
      <c r="I13" s="114">
        <v>164835.94400999998</v>
      </c>
      <c r="J13" s="114">
        <v>807556.86523999996</v>
      </c>
      <c r="K13" s="114">
        <v>860205.87813999993</v>
      </c>
    </row>
    <row r="14" spans="1:11" s="16" customFormat="1" ht="15" customHeight="1">
      <c r="A14" s="148" t="s">
        <v>588</v>
      </c>
      <c r="B14" s="114">
        <v>4464.6438799999996</v>
      </c>
      <c r="C14" s="114">
        <v>7004.6350999999995</v>
      </c>
      <c r="D14" s="114">
        <v>7625.2023899999995</v>
      </c>
      <c r="E14" s="114">
        <v>24079.965359999998</v>
      </c>
      <c r="F14" s="114">
        <v>18922.275460000001</v>
      </c>
      <c r="G14" s="114">
        <v>13889.64841</v>
      </c>
      <c r="H14" s="114">
        <v>15063.95363</v>
      </c>
      <c r="I14" s="114">
        <v>54429.958749999998</v>
      </c>
      <c r="J14" s="114">
        <v>6081.0828499999998</v>
      </c>
      <c r="K14" s="114">
        <v>17502.78486</v>
      </c>
    </row>
    <row r="15" spans="1:11" s="16" customFormat="1" ht="15" customHeight="1">
      <c r="A15" s="148" t="s">
        <v>589</v>
      </c>
      <c r="B15" s="114">
        <v>4437.6018300000005</v>
      </c>
      <c r="C15" s="114">
        <v>6937.8136799999993</v>
      </c>
      <c r="D15" s="114">
        <v>7573.5859500000006</v>
      </c>
      <c r="E15" s="114">
        <v>21342.492579999998</v>
      </c>
      <c r="F15" s="114">
        <v>17143.75333</v>
      </c>
      <c r="G15" s="114">
        <v>11777.14726</v>
      </c>
      <c r="H15" s="114">
        <v>11359.32402</v>
      </c>
      <c r="I15" s="114">
        <v>39144.476560000003</v>
      </c>
      <c r="J15" s="114">
        <v>5760.6976199999999</v>
      </c>
      <c r="K15" s="114">
        <v>13461.42633</v>
      </c>
    </row>
    <row r="16" spans="1:11" s="16" customFormat="1" ht="15" customHeight="1">
      <c r="A16" s="148" t="s">
        <v>590</v>
      </c>
      <c r="B16" s="114">
        <v>27.04205</v>
      </c>
      <c r="C16" s="114">
        <v>66.821420000000003</v>
      </c>
      <c r="D16" s="114">
        <v>51.616440000000004</v>
      </c>
      <c r="E16" s="114">
        <v>2737.4727799999996</v>
      </c>
      <c r="F16" s="114">
        <v>1778.5221299999998</v>
      </c>
      <c r="G16" s="114">
        <v>2112.5011500000001</v>
      </c>
      <c r="H16" s="114">
        <v>3704.62961</v>
      </c>
      <c r="I16" s="114">
        <v>15285.482189999999</v>
      </c>
      <c r="J16" s="114">
        <v>320.38522999999998</v>
      </c>
      <c r="K16" s="114">
        <v>4041.35853</v>
      </c>
    </row>
    <row r="17" spans="1:11" s="16" customFormat="1" ht="15" customHeight="1">
      <c r="A17" s="148" t="s">
        <v>591</v>
      </c>
      <c r="B17" s="114">
        <v>4273.5110500000001</v>
      </c>
      <c r="C17" s="114">
        <v>8549.791369999999</v>
      </c>
      <c r="D17" s="114">
        <v>16553.979739999999</v>
      </c>
      <c r="E17" s="114">
        <v>56396.626210000002</v>
      </c>
      <c r="F17" s="114">
        <v>70417.806400000001</v>
      </c>
      <c r="G17" s="114">
        <v>46563.423450000002</v>
      </c>
      <c r="H17" s="114">
        <v>44063.526979999995</v>
      </c>
      <c r="I17" s="114">
        <v>42003.964409999993</v>
      </c>
      <c r="J17" s="114">
        <v>47293.578759999997</v>
      </c>
      <c r="K17" s="114">
        <v>46627.853630000005</v>
      </c>
    </row>
    <row r="18" spans="1:11" s="16" customFormat="1" ht="15" customHeight="1">
      <c r="A18" s="148" t="s">
        <v>592</v>
      </c>
      <c r="B18" s="114">
        <v>4173.7039500000001</v>
      </c>
      <c r="C18" s="114">
        <v>8549.791369999999</v>
      </c>
      <c r="D18" s="114">
        <v>16013.863539999998</v>
      </c>
      <c r="E18" s="114">
        <v>52464.16934</v>
      </c>
      <c r="F18" s="114">
        <v>61097.411619999999</v>
      </c>
      <c r="G18" s="114">
        <v>33068.461009999999</v>
      </c>
      <c r="H18" s="114">
        <v>30849.657859999999</v>
      </c>
      <c r="I18" s="114">
        <v>29053.90986</v>
      </c>
      <c r="J18" s="114">
        <v>36584.554109999997</v>
      </c>
      <c r="K18" s="114">
        <v>35964.552280000004</v>
      </c>
    </row>
    <row r="19" spans="1:11" s="16" customFormat="1" ht="15" customHeight="1">
      <c r="A19" s="148" t="s">
        <v>593</v>
      </c>
      <c r="B19" s="114">
        <v>99.807100000000005</v>
      </c>
      <c r="C19" s="114">
        <v>0</v>
      </c>
      <c r="D19" s="114">
        <v>540.11619999999994</v>
      </c>
      <c r="E19" s="114">
        <v>3932.45687</v>
      </c>
      <c r="F19" s="114">
        <v>9320.3947799999987</v>
      </c>
      <c r="G19" s="114">
        <v>13494.962439999999</v>
      </c>
      <c r="H19" s="114">
        <v>13213.869119999999</v>
      </c>
      <c r="I19" s="114">
        <v>12950.054550000001</v>
      </c>
      <c r="J19" s="114">
        <v>10709.024650000001</v>
      </c>
      <c r="K19" s="114">
        <v>10663.30135</v>
      </c>
    </row>
    <row r="20" spans="1:11" s="16" customFormat="1" ht="15" customHeight="1">
      <c r="A20" s="148" t="s">
        <v>193</v>
      </c>
      <c r="B20" s="114">
        <v>45999.1708</v>
      </c>
      <c r="C20" s="114">
        <v>78945.784719999996</v>
      </c>
      <c r="D20" s="114">
        <v>104788.86968</v>
      </c>
      <c r="E20" s="114">
        <v>123394.87181999999</v>
      </c>
      <c r="F20" s="114">
        <v>132636.14377</v>
      </c>
      <c r="G20" s="114">
        <v>156564.19725999999</v>
      </c>
      <c r="H20" s="114">
        <v>639981.67159000004</v>
      </c>
      <c r="I20" s="114">
        <v>628824.34423000005</v>
      </c>
      <c r="J20" s="114">
        <v>811254.08984000003</v>
      </c>
      <c r="K20" s="114">
        <v>854266.99578999996</v>
      </c>
    </row>
    <row r="21" spans="1:11" s="16" customFormat="1" ht="15" customHeight="1">
      <c r="A21" s="148" t="s">
        <v>594</v>
      </c>
      <c r="B21" s="114">
        <v>-53506.127200000003</v>
      </c>
      <c r="C21" s="114">
        <v>-63375.509299999998</v>
      </c>
      <c r="D21" s="114">
        <v>-72058.364459999997</v>
      </c>
      <c r="E21" s="114">
        <v>-129734.28298999999</v>
      </c>
      <c r="F21" s="114">
        <v>-147386.93525000001</v>
      </c>
      <c r="G21" s="114">
        <v>-151435.9111</v>
      </c>
      <c r="H21" s="114">
        <v>-171231.30265999999</v>
      </c>
      <c r="I21" s="114">
        <v>-179006.1042</v>
      </c>
      <c r="J21" s="114">
        <v>-171936.27443000002</v>
      </c>
      <c r="K21" s="114">
        <v>-178326.26791999998</v>
      </c>
    </row>
    <row r="22" spans="1:11" s="16" customFormat="1" ht="15" customHeight="1">
      <c r="A22" s="147" t="s">
        <v>206</v>
      </c>
      <c r="B22" s="114">
        <v>29958.829839999999</v>
      </c>
      <c r="C22" s="114">
        <v>28030.512420000003</v>
      </c>
      <c r="D22" s="114">
        <v>67465.965730000011</v>
      </c>
      <c r="E22" s="114">
        <v>90471.693769999998</v>
      </c>
      <c r="F22" s="114">
        <v>63990.037149999996</v>
      </c>
      <c r="G22" s="114">
        <v>116718.85565000001</v>
      </c>
      <c r="H22" s="114">
        <v>356370.23969999998</v>
      </c>
      <c r="I22" s="114">
        <v>418414.90954000002</v>
      </c>
      <c r="J22" s="114">
        <v>434763.66197000002</v>
      </c>
      <c r="K22" s="114">
        <v>431089.85213000001</v>
      </c>
    </row>
    <row r="23" spans="1:11" s="16" customFormat="1" ht="15" customHeight="1">
      <c r="A23" s="147" t="s">
        <v>212</v>
      </c>
      <c r="B23" s="114">
        <v>0</v>
      </c>
      <c r="C23" s="114">
        <v>0</v>
      </c>
      <c r="D23" s="114">
        <v>0</v>
      </c>
      <c r="E23" s="114">
        <v>244.31368000000001</v>
      </c>
      <c r="F23" s="114">
        <v>2412.8171400000001</v>
      </c>
      <c r="G23" s="114">
        <v>40.145420000000001</v>
      </c>
      <c r="H23" s="114">
        <v>1359.4031599999998</v>
      </c>
      <c r="I23" s="114">
        <v>1606.41409</v>
      </c>
      <c r="J23" s="114">
        <v>2882.5722799999999</v>
      </c>
      <c r="K23" s="114">
        <v>2868.4716200000003</v>
      </c>
    </row>
    <row r="24" spans="1:11" s="16" customFormat="1" ht="15" customHeight="1">
      <c r="A24" s="147" t="s">
        <v>595</v>
      </c>
      <c r="B24" s="114">
        <v>848755.55294000008</v>
      </c>
      <c r="C24" s="114">
        <v>1006102.39258</v>
      </c>
      <c r="D24" s="114">
        <v>1118975.5491300002</v>
      </c>
      <c r="E24" s="114">
        <v>824294.46001000004</v>
      </c>
      <c r="F24" s="114">
        <v>841756.2850700001</v>
      </c>
      <c r="G24" s="114">
        <v>977560.37724000006</v>
      </c>
      <c r="H24" s="114">
        <v>2187649.3993200003</v>
      </c>
      <c r="I24" s="114">
        <v>2387260.5363699999</v>
      </c>
      <c r="J24" s="114">
        <v>2810495.7595500001</v>
      </c>
      <c r="K24" s="114">
        <v>2488364.2399299997</v>
      </c>
    </row>
    <row r="25" spans="1:11" s="16" customFormat="1" ht="15" customHeight="1">
      <c r="A25" s="147" t="s">
        <v>223</v>
      </c>
      <c r="B25" s="114">
        <v>169653.97206</v>
      </c>
      <c r="C25" s="114">
        <v>215770.51506999999</v>
      </c>
      <c r="D25" s="114">
        <v>266024.09836</v>
      </c>
      <c r="E25" s="114">
        <v>563354.27161000005</v>
      </c>
      <c r="F25" s="114">
        <v>895982.21461999998</v>
      </c>
      <c r="G25" s="114">
        <v>1237358.18533</v>
      </c>
      <c r="H25" s="114">
        <v>1474368.7453000001</v>
      </c>
      <c r="I25" s="114">
        <v>1524113.9775999999</v>
      </c>
      <c r="J25" s="114">
        <v>1437898.96954</v>
      </c>
      <c r="K25" s="114">
        <v>1424351.3357299999</v>
      </c>
    </row>
    <row r="26" spans="1:11" s="16" customFormat="1" ht="15" customHeight="1">
      <c r="A26" s="147" t="s">
        <v>596</v>
      </c>
      <c r="B26" s="114">
        <v>60754.116799999996</v>
      </c>
      <c r="C26" s="114">
        <v>58571.111859999997</v>
      </c>
      <c r="D26" s="114">
        <v>64339.921679999999</v>
      </c>
      <c r="E26" s="114">
        <v>91908.407069999987</v>
      </c>
      <c r="F26" s="114">
        <v>102384.61518000001</v>
      </c>
      <c r="G26" s="114">
        <v>156914.79602000001</v>
      </c>
      <c r="H26" s="114">
        <v>161818.31266999998</v>
      </c>
      <c r="I26" s="114">
        <v>204866.41673</v>
      </c>
      <c r="J26" s="114">
        <v>245876.40872000001</v>
      </c>
      <c r="K26" s="114">
        <v>252968.76696000001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597</v>
      </c>
      <c r="B28" s="395">
        <v>6220367.0407600002</v>
      </c>
      <c r="C28" s="395">
        <v>9606374.7908700015</v>
      </c>
      <c r="D28" s="395">
        <v>12331918.0842</v>
      </c>
      <c r="E28" s="395">
        <v>14328041.458690001</v>
      </c>
      <c r="F28" s="395">
        <v>14671739.76369</v>
      </c>
      <c r="G28" s="395">
        <v>17322120.1373</v>
      </c>
      <c r="H28" s="395">
        <v>22436876.13405</v>
      </c>
      <c r="I28" s="395">
        <v>23028006.6921</v>
      </c>
      <c r="J28" s="395">
        <v>25964969.61953</v>
      </c>
      <c r="K28" s="395">
        <v>26898098.045540001</v>
      </c>
    </row>
    <row r="29" spans="1:11" s="16" customFormat="1" ht="15" customHeight="1" thickTop="1">
      <c r="A29" s="147" t="s">
        <v>598</v>
      </c>
      <c r="B29" s="114">
        <v>5433483.1614799993</v>
      </c>
      <c r="C29" s="114">
        <v>8774122.8007199988</v>
      </c>
      <c r="D29" s="114">
        <v>11136470.252660001</v>
      </c>
      <c r="E29" s="114">
        <v>12439630.223620001</v>
      </c>
      <c r="F29" s="114">
        <v>12908495.97745</v>
      </c>
      <c r="G29" s="114">
        <v>14127369.116250001</v>
      </c>
      <c r="H29" s="114">
        <v>16602840.1625</v>
      </c>
      <c r="I29" s="114">
        <v>17395695.02372</v>
      </c>
      <c r="J29" s="114">
        <v>20256000.560560003</v>
      </c>
      <c r="K29" s="114">
        <v>21423704.355909999</v>
      </c>
    </row>
    <row r="30" spans="1:11" s="16" customFormat="1" ht="15" customHeight="1">
      <c r="A30" s="148" t="s">
        <v>599</v>
      </c>
      <c r="B30" s="114">
        <v>787359.51185999997</v>
      </c>
      <c r="C30" s="114">
        <v>1636571.4682</v>
      </c>
      <c r="D30" s="114">
        <v>1296411.5383199998</v>
      </c>
      <c r="E30" s="114">
        <v>1786716.45765</v>
      </c>
      <c r="F30" s="114">
        <v>2447189.8410900002</v>
      </c>
      <c r="G30" s="114">
        <v>2599329.87292</v>
      </c>
      <c r="H30" s="114">
        <v>3272023.5285100001</v>
      </c>
      <c r="I30" s="114">
        <v>3318150.3367600003</v>
      </c>
      <c r="J30" s="114">
        <v>3206198.11791</v>
      </c>
      <c r="K30" s="114">
        <v>4153423.4127399996</v>
      </c>
    </row>
    <row r="31" spans="1:11" s="16" customFormat="1" ht="15" customHeight="1">
      <c r="A31" s="148" t="s">
        <v>600</v>
      </c>
      <c r="B31" s="114">
        <v>1128989.4476099999</v>
      </c>
      <c r="C31" s="114">
        <v>2393788.43499</v>
      </c>
      <c r="D31" s="114">
        <v>3223787.8549099998</v>
      </c>
      <c r="E31" s="114">
        <v>2333224.1933599999</v>
      </c>
      <c r="F31" s="114">
        <v>2043822.0907999999</v>
      </c>
      <c r="G31" s="114">
        <v>2288814.7550599999</v>
      </c>
      <c r="H31" s="114">
        <v>3400596.3085700003</v>
      </c>
      <c r="I31" s="114">
        <v>3723433.9233200001</v>
      </c>
      <c r="J31" s="114">
        <v>4074578.6261300002</v>
      </c>
      <c r="K31" s="114">
        <v>3902176.27758</v>
      </c>
    </row>
    <row r="32" spans="1:11" s="16" customFormat="1" ht="15" customHeight="1">
      <c r="A32" s="148" t="s">
        <v>601</v>
      </c>
      <c r="B32" s="114">
        <v>463629.25268000003</v>
      </c>
      <c r="C32" s="114">
        <v>332927.28954999999</v>
      </c>
      <c r="D32" s="114">
        <v>326340.92251999996</v>
      </c>
      <c r="E32" s="114">
        <v>320013.49056999997</v>
      </c>
      <c r="F32" s="114">
        <v>313400.41452999995</v>
      </c>
      <c r="G32" s="114">
        <v>171432.46499000001</v>
      </c>
      <c r="H32" s="114">
        <v>171836.90826</v>
      </c>
      <c r="I32" s="114">
        <v>170846.37188999998</v>
      </c>
      <c r="J32" s="114">
        <v>113143.88792000001</v>
      </c>
      <c r="K32" s="114">
        <v>113144.42026</v>
      </c>
    </row>
    <row r="33" spans="1:11" s="16" customFormat="1" ht="15" customHeight="1">
      <c r="A33" s="148" t="s">
        <v>602</v>
      </c>
      <c r="B33" s="114">
        <v>1510793.4400599999</v>
      </c>
      <c r="C33" s="114">
        <v>805107.74895000004</v>
      </c>
      <c r="D33" s="114">
        <v>435565.19364999997</v>
      </c>
      <c r="E33" s="114">
        <v>995233.53265999991</v>
      </c>
      <c r="F33" s="114">
        <v>176822.23196</v>
      </c>
      <c r="G33" s="114">
        <v>316052.15268</v>
      </c>
      <c r="H33" s="114">
        <v>468610.48381000001</v>
      </c>
      <c r="I33" s="114">
        <v>509574.59632999997</v>
      </c>
      <c r="J33" s="114">
        <v>1333796.6608599999</v>
      </c>
      <c r="K33" s="114">
        <v>1333197.92505</v>
      </c>
    </row>
    <row r="34" spans="1:11" s="16" customFormat="1" ht="15" customHeight="1">
      <c r="A34" s="148" t="s">
        <v>603</v>
      </c>
      <c r="B34" s="114">
        <v>1325632.15702</v>
      </c>
      <c r="C34" s="114">
        <v>3299814.4236599999</v>
      </c>
      <c r="D34" s="114">
        <v>5454995.8648100002</v>
      </c>
      <c r="E34" s="114">
        <v>6401939.2095699999</v>
      </c>
      <c r="F34" s="114">
        <v>7079839.3135600006</v>
      </c>
      <c r="G34" s="114">
        <v>7760237.0081599997</v>
      </c>
      <c r="H34" s="114">
        <v>8068529.7485100003</v>
      </c>
      <c r="I34" s="114">
        <v>8404125.9368200004</v>
      </c>
      <c r="J34" s="114">
        <v>10035841.245440001</v>
      </c>
      <c r="K34" s="114">
        <v>10376393.884889999</v>
      </c>
    </row>
    <row r="35" spans="1:11" s="16" customFormat="1" ht="15" customHeight="1">
      <c r="A35" s="148" t="s">
        <v>604</v>
      </c>
      <c r="B35" s="114">
        <v>217079.35225</v>
      </c>
      <c r="C35" s="114">
        <v>305913.43537000002</v>
      </c>
      <c r="D35" s="114">
        <v>399368.87844999996</v>
      </c>
      <c r="E35" s="114">
        <v>602503.33980999992</v>
      </c>
      <c r="F35" s="114">
        <v>847422.08551</v>
      </c>
      <c r="G35" s="114">
        <v>991502.86244000006</v>
      </c>
      <c r="H35" s="114">
        <v>1221243.18484</v>
      </c>
      <c r="I35" s="114">
        <v>1269563.8585999999</v>
      </c>
      <c r="J35" s="114">
        <v>1492442.0222999998</v>
      </c>
      <c r="K35" s="114">
        <v>1545368.43539</v>
      </c>
    </row>
    <row r="36" spans="1:11" s="16" customFormat="1" ht="15" customHeight="1">
      <c r="A36" s="147" t="s">
        <v>605</v>
      </c>
      <c r="B36" s="114">
        <v>2.0088200000000001</v>
      </c>
      <c r="C36" s="114">
        <v>3.8591599999999997</v>
      </c>
      <c r="D36" s="114">
        <v>2.7092199999999997</v>
      </c>
      <c r="E36" s="114">
        <v>16.543230000000001</v>
      </c>
      <c r="F36" s="114">
        <v>27.669930000000001</v>
      </c>
      <c r="G36" s="114">
        <v>24.968220000000002</v>
      </c>
      <c r="H36" s="114">
        <v>13.6783</v>
      </c>
      <c r="I36" s="114">
        <v>0</v>
      </c>
      <c r="J36" s="114">
        <v>36.032820000000001</v>
      </c>
      <c r="K36" s="114">
        <v>559.02201000000002</v>
      </c>
    </row>
    <row r="37" spans="1:11" s="16" customFormat="1" ht="15" customHeight="1">
      <c r="A37" s="147" t="s">
        <v>606</v>
      </c>
      <c r="B37" s="114">
        <v>569138.52127000003</v>
      </c>
      <c r="C37" s="114">
        <v>590013.77720000001</v>
      </c>
      <c r="D37" s="114">
        <v>827729.49369999999</v>
      </c>
      <c r="E37" s="114">
        <v>1234216.09907</v>
      </c>
      <c r="F37" s="114">
        <v>1126385.9618599999</v>
      </c>
      <c r="G37" s="114">
        <v>1693190.2831900001</v>
      </c>
      <c r="H37" s="114">
        <v>3722047.6556199999</v>
      </c>
      <c r="I37" s="114">
        <v>3563861.6649199999</v>
      </c>
      <c r="J37" s="114">
        <v>3549130.6769599998</v>
      </c>
      <c r="K37" s="114">
        <v>3366931.6677199998</v>
      </c>
    </row>
    <row r="38" spans="1:11" s="16" customFormat="1" ht="15" customHeight="1">
      <c r="A38" s="147" t="s">
        <v>607</v>
      </c>
      <c r="B38" s="114">
        <v>93102.736519999991</v>
      </c>
      <c r="C38" s="114">
        <v>90622.149080000003</v>
      </c>
      <c r="D38" s="114">
        <v>174157.50930999999</v>
      </c>
      <c r="E38" s="114">
        <v>273404.63263000001</v>
      </c>
      <c r="F38" s="114">
        <v>280955.07743</v>
      </c>
      <c r="G38" s="114">
        <v>373302.76199000003</v>
      </c>
      <c r="H38" s="114">
        <v>475485.11501999997</v>
      </c>
      <c r="I38" s="114">
        <v>495297.42752999999</v>
      </c>
      <c r="J38" s="114">
        <v>848858.5385599999</v>
      </c>
      <c r="K38" s="114">
        <v>769437.32298000006</v>
      </c>
    </row>
    <row r="39" spans="1:11" s="16" customFormat="1" ht="15" customHeight="1">
      <c r="A39" s="147" t="s">
        <v>277</v>
      </c>
      <c r="B39" s="114">
        <v>52323.211200000005</v>
      </c>
      <c r="C39" s="114">
        <v>95534.341560000001</v>
      </c>
      <c r="D39" s="114">
        <v>102489.7301</v>
      </c>
      <c r="E39" s="114">
        <v>114614.13407</v>
      </c>
      <c r="F39" s="114">
        <v>127574.32278</v>
      </c>
      <c r="G39" s="114">
        <v>282404.71826999995</v>
      </c>
      <c r="H39" s="114">
        <v>206393.58449000001</v>
      </c>
      <c r="I39" s="114">
        <v>203701.25286000001</v>
      </c>
      <c r="J39" s="114">
        <v>348455.00120999996</v>
      </c>
      <c r="K39" s="114">
        <v>366805.32863</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608</v>
      </c>
      <c r="B41" s="114">
        <v>72317.401469999997</v>
      </c>
      <c r="C41" s="114">
        <v>56077.863149999997</v>
      </c>
      <c r="D41" s="114">
        <v>91068.389209999994</v>
      </c>
      <c r="E41" s="114">
        <v>74808.028449999998</v>
      </c>
      <c r="F41" s="114">
        <v>49405.248</v>
      </c>
      <c r="G41" s="114">
        <v>78414.839900000006</v>
      </c>
      <c r="H41" s="114">
        <v>461703.07227999996</v>
      </c>
      <c r="I41" s="114">
        <v>457293.09414999996</v>
      </c>
      <c r="J41" s="114">
        <v>448668.98122000002</v>
      </c>
      <c r="K41" s="114">
        <v>444393.40299999999</v>
      </c>
    </row>
    <row r="42" spans="1:11" s="17" customFormat="1" ht="15" customHeight="1" thickBot="1">
      <c r="A42" s="147" t="s">
        <v>458</v>
      </c>
      <c r="B42" s="114">
        <v>0</v>
      </c>
      <c r="C42" s="114">
        <v>0</v>
      </c>
      <c r="D42" s="114">
        <v>0</v>
      </c>
      <c r="E42" s="114">
        <v>191351.79762</v>
      </c>
      <c r="F42" s="114">
        <v>178895.50624000002</v>
      </c>
      <c r="G42" s="114">
        <v>767413.44948000007</v>
      </c>
      <c r="H42" s="114">
        <v>968392.86583999998</v>
      </c>
      <c r="I42" s="114">
        <v>912158.22891999991</v>
      </c>
      <c r="J42" s="114">
        <v>513819.82819999999</v>
      </c>
      <c r="K42" s="114">
        <v>526266.94529000006</v>
      </c>
    </row>
    <row r="43" spans="1:11" ht="15" customHeight="1" thickTop="1" thickBot="1">
      <c r="A43" s="394" t="s">
        <v>609</v>
      </c>
      <c r="B43" s="395">
        <v>708427.45328999998</v>
      </c>
      <c r="C43" s="395">
        <v>948643.82266999991</v>
      </c>
      <c r="D43" s="395">
        <v>1058495.23896</v>
      </c>
      <c r="E43" s="395">
        <v>1072440.02272</v>
      </c>
      <c r="F43" s="395">
        <v>1111277.1601500001</v>
      </c>
      <c r="G43" s="395">
        <v>1133563.49969</v>
      </c>
      <c r="H43" s="395">
        <v>1387098.7715999999</v>
      </c>
      <c r="I43" s="395">
        <v>1389338.0104</v>
      </c>
      <c r="J43" s="395">
        <v>1445469.6213900002</v>
      </c>
      <c r="K43" s="395">
        <v>1451427.5558499999</v>
      </c>
    </row>
    <row r="44" spans="1:11" s="16" customFormat="1" ht="15" customHeight="1" thickTop="1">
      <c r="A44" s="147" t="s">
        <v>298</v>
      </c>
      <c r="B44" s="114">
        <v>434700</v>
      </c>
      <c r="C44" s="114">
        <v>808144</v>
      </c>
      <c r="D44" s="114">
        <v>912494</v>
      </c>
      <c r="E44" s="114">
        <v>970068</v>
      </c>
      <c r="F44" s="114">
        <v>1002954</v>
      </c>
      <c r="G44" s="114">
        <v>1057681</v>
      </c>
      <c r="H44" s="114">
        <v>1181220.5</v>
      </c>
      <c r="I44" s="114">
        <v>1191103.5</v>
      </c>
      <c r="J44" s="114">
        <v>1214978</v>
      </c>
      <c r="K44" s="114">
        <v>1222034</v>
      </c>
    </row>
    <row r="45" spans="1:11" s="16" customFormat="1" ht="15" customHeight="1">
      <c r="A45" s="147" t="s">
        <v>302</v>
      </c>
      <c r="B45" s="114">
        <v>100139.57923999999</v>
      </c>
      <c r="C45" s="114">
        <v>139.57924</v>
      </c>
      <c r="D45" s="114">
        <v>139.57924</v>
      </c>
      <c r="E45" s="114">
        <v>139.57924</v>
      </c>
      <c r="F45" s="114">
        <v>139.57924</v>
      </c>
      <c r="G45" s="114">
        <v>139.57924</v>
      </c>
      <c r="H45" s="114">
        <v>137113.07924000002</v>
      </c>
      <c r="I45" s="114">
        <v>137113.07924000002</v>
      </c>
      <c r="J45" s="114">
        <v>137113.57924000002</v>
      </c>
      <c r="K45" s="114">
        <v>137113.57924000002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88321.052909999999</v>
      </c>
      <c r="C47" s="114">
        <v>20271.86478</v>
      </c>
      <c r="D47" s="114">
        <v>32234.940710000003</v>
      </c>
      <c r="E47" s="114">
        <v>43597.056579999997</v>
      </c>
      <c r="F47" s="114">
        <v>49460.595270000005</v>
      </c>
      <c r="G47" s="114">
        <v>55333.20177</v>
      </c>
      <c r="H47" s="114">
        <v>57782.5317</v>
      </c>
      <c r="I47" s="114">
        <v>58882.192360000001</v>
      </c>
      <c r="J47" s="114">
        <v>58882.192360000001</v>
      </c>
      <c r="K47" s="114">
        <v>84252.291159999993</v>
      </c>
    </row>
    <row r="48" spans="1:11" s="16" customFormat="1" ht="15" customHeight="1">
      <c r="A48" s="147" t="s">
        <v>312</v>
      </c>
      <c r="B48" s="114">
        <v>85266.82114</v>
      </c>
      <c r="C48" s="114">
        <v>120088.37865</v>
      </c>
      <c r="D48" s="114">
        <v>113626.71901</v>
      </c>
      <c r="E48" s="114">
        <v>58635.386899999998</v>
      </c>
      <c r="F48" s="114">
        <v>58722.985639999999</v>
      </c>
      <c r="G48" s="114">
        <v>20409.718679999998</v>
      </c>
      <c r="H48" s="114">
        <v>10982.66066</v>
      </c>
      <c r="I48" s="114">
        <v>2239.2387999999996</v>
      </c>
      <c r="J48" s="114">
        <v>34495.84979</v>
      </c>
      <c r="K48" s="114">
        <v>8027.6854499999999</v>
      </c>
    </row>
    <row r="49" spans="1:11" s="16" customFormat="1" ht="15" customHeight="1">
      <c r="A49" s="148" t="s">
        <v>611</v>
      </c>
      <c r="B49" s="114">
        <v>0</v>
      </c>
      <c r="C49" s="114">
        <v>0</v>
      </c>
      <c r="D49" s="114">
        <v>0</v>
      </c>
      <c r="E49" s="114">
        <v>0</v>
      </c>
      <c r="F49" s="114">
        <v>0</v>
      </c>
      <c r="G49" s="114">
        <v>0</v>
      </c>
      <c r="H49" s="114">
        <v>0</v>
      </c>
      <c r="I49" s="114">
        <v>0</v>
      </c>
      <c r="J49" s="114">
        <v>0</v>
      </c>
      <c r="K49" s="114">
        <v>2069.75099</v>
      </c>
    </row>
    <row r="50" spans="1:11" s="17" customFormat="1" ht="15" customHeight="1" thickBot="1">
      <c r="A50" s="148" t="s">
        <v>612</v>
      </c>
      <c r="B50" s="114">
        <v>85266.82114</v>
      </c>
      <c r="C50" s="114">
        <v>120088.37865</v>
      </c>
      <c r="D50" s="114">
        <v>113626.71901</v>
      </c>
      <c r="E50" s="114">
        <v>58635.386899999998</v>
      </c>
      <c r="F50" s="114">
        <v>58722.985639999999</v>
      </c>
      <c r="G50" s="114">
        <v>20409.718679999998</v>
      </c>
      <c r="H50" s="114">
        <v>10982.66066</v>
      </c>
      <c r="I50" s="114">
        <v>2239.2387999999996</v>
      </c>
      <c r="J50" s="114">
        <v>34495.84979</v>
      </c>
      <c r="K50" s="114">
        <v>5957.9344600000004</v>
      </c>
    </row>
    <row r="51" spans="1:11" ht="15" customHeight="1" thickTop="1" thickBot="1">
      <c r="A51" s="394" t="s">
        <v>613</v>
      </c>
      <c r="B51" s="395">
        <v>6928794.4940499999</v>
      </c>
      <c r="C51" s="395">
        <v>10555018.613540001</v>
      </c>
      <c r="D51" s="395">
        <v>13390413.32316</v>
      </c>
      <c r="E51" s="395">
        <v>15400481.48141</v>
      </c>
      <c r="F51" s="395">
        <v>15783016.923839999</v>
      </c>
      <c r="G51" s="395">
        <v>18455683.636990003</v>
      </c>
      <c r="H51" s="395">
        <v>23823974.905650001</v>
      </c>
      <c r="I51" s="395">
        <v>24417344.702500001</v>
      </c>
      <c r="J51" s="395">
        <v>27410439.24092</v>
      </c>
      <c r="K51" s="395">
        <v>28349525.60139</v>
      </c>
    </row>
    <row r="52" spans="1:11" s="16" customFormat="1" ht="15" customHeight="1" thickTop="1">
      <c r="A52" s="113" t="s">
        <v>614</v>
      </c>
      <c r="B52" s="114">
        <v>188990.49086000002</v>
      </c>
      <c r="C52" s="114">
        <v>290850.51474000001</v>
      </c>
      <c r="D52" s="114">
        <v>305353.38844000001</v>
      </c>
      <c r="E52" s="114">
        <v>361984.04281999997</v>
      </c>
      <c r="F52" s="114">
        <v>409859.25811</v>
      </c>
      <c r="G52" s="114">
        <v>424259.93031999998</v>
      </c>
      <c r="H52" s="114">
        <v>373106.79962000001</v>
      </c>
      <c r="I52" s="114">
        <v>365277.64400999999</v>
      </c>
      <c r="J52" s="114">
        <v>423511.22766000003</v>
      </c>
      <c r="K52" s="114">
        <v>438787.53464999999</v>
      </c>
    </row>
    <row r="53" spans="1:11" s="17" customFormat="1" ht="15" customHeight="1">
      <c r="A53" s="148" t="s">
        <v>615</v>
      </c>
      <c r="B53" s="114">
        <v>0</v>
      </c>
      <c r="C53" s="114">
        <v>1002.91828</v>
      </c>
      <c r="D53" s="114">
        <v>2556.7220000000002</v>
      </c>
      <c r="E53" s="114">
        <v>324.8553</v>
      </c>
      <c r="F53" s="114">
        <v>0</v>
      </c>
      <c r="G53" s="114">
        <v>8842.2488599999997</v>
      </c>
      <c r="H53" s="114">
        <v>0</v>
      </c>
      <c r="I53" s="114">
        <v>0</v>
      </c>
      <c r="J53" s="114">
        <v>0</v>
      </c>
      <c r="K53" s="114">
        <v>1346.961</v>
      </c>
    </row>
    <row r="54" spans="1:11" s="17" customFormat="1" ht="15" customHeight="1">
      <c r="A54" s="148" t="s">
        <v>616</v>
      </c>
      <c r="B54" s="114">
        <v>181124.10074000002</v>
      </c>
      <c r="C54" s="114">
        <v>275390.81757999997</v>
      </c>
      <c r="D54" s="114">
        <v>267457.76481000002</v>
      </c>
      <c r="E54" s="114">
        <v>285748.73956999998</v>
      </c>
      <c r="F54" s="114">
        <v>317556.50456999999</v>
      </c>
      <c r="G54" s="114">
        <v>307149.01385000005</v>
      </c>
      <c r="H54" s="114">
        <v>220063.39291999998</v>
      </c>
      <c r="I54" s="114">
        <v>225704.51368</v>
      </c>
      <c r="J54" s="114">
        <v>230630.00580000001</v>
      </c>
      <c r="K54" s="114">
        <v>233920.25513999999</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594.37497999999994</v>
      </c>
      <c r="C56" s="114">
        <v>12507.3889</v>
      </c>
      <c r="D56" s="114">
        <v>27804.547129999999</v>
      </c>
      <c r="E56" s="114">
        <v>65289.4951</v>
      </c>
      <c r="F56" s="114">
        <v>81704.796489999993</v>
      </c>
      <c r="G56" s="114">
        <v>97670.710560000007</v>
      </c>
      <c r="H56" s="114">
        <v>142445.44965</v>
      </c>
      <c r="I56" s="114">
        <v>128975.17328</v>
      </c>
      <c r="J56" s="114">
        <v>182436.80809000001</v>
      </c>
      <c r="K56" s="114">
        <v>193075.90474</v>
      </c>
    </row>
    <row r="57" spans="1:11" s="17" customFormat="1" ht="15" customHeight="1">
      <c r="A57" s="148" t="s">
        <v>619</v>
      </c>
      <c r="B57" s="114">
        <v>7272.0151399999995</v>
      </c>
      <c r="C57" s="114">
        <v>1949.3899799999999</v>
      </c>
      <c r="D57" s="114">
        <v>7534.3545000000004</v>
      </c>
      <c r="E57" s="114">
        <v>10620.95285</v>
      </c>
      <c r="F57" s="114">
        <v>10597.957050000001</v>
      </c>
      <c r="G57" s="114">
        <v>10597.957050000001</v>
      </c>
      <c r="H57" s="114">
        <v>10597.957050000001</v>
      </c>
      <c r="I57" s="114">
        <v>10597.957050000001</v>
      </c>
      <c r="J57" s="114">
        <v>10444.413769999999</v>
      </c>
      <c r="K57" s="114">
        <v>10444.413769999999</v>
      </c>
    </row>
    <row r="58" spans="1:11" s="17" customFormat="1" ht="15" customHeight="1">
      <c r="A58" s="147" t="s">
        <v>620</v>
      </c>
      <c r="B58" s="114">
        <v>11368296.23557</v>
      </c>
      <c r="C58" s="114">
        <v>20996604.198009998</v>
      </c>
      <c r="D58" s="114">
        <v>31862224.228860002</v>
      </c>
      <c r="E58" s="114">
        <v>36432517.510109998</v>
      </c>
      <c r="F58" s="114">
        <v>39449666.363540001</v>
      </c>
      <c r="G58" s="114">
        <v>45292050.535470001</v>
      </c>
      <c r="H58" s="114">
        <v>51711439.661250003</v>
      </c>
      <c r="I58" s="114">
        <v>51603965.016120002</v>
      </c>
      <c r="J58" s="114">
        <v>55981461.906149998</v>
      </c>
      <c r="K58" s="114">
        <v>57055911.008599997</v>
      </c>
    </row>
    <row r="59" spans="1:11" ht="30" customHeight="1">
      <c r="A59" s="396" t="s">
        <v>621</v>
      </c>
      <c r="B59" s="397">
        <v>736957.95082999999</v>
      </c>
      <c r="C59" s="397">
        <v>718765.58522000001</v>
      </c>
      <c r="D59" s="397">
        <v>902725.39007000008</v>
      </c>
      <c r="E59" s="397">
        <v>974554.48198000004</v>
      </c>
      <c r="F59" s="397">
        <v>1130081.9409700001</v>
      </c>
      <c r="G59" s="397">
        <v>1156223.26988</v>
      </c>
      <c r="H59" s="397">
        <v>1347358.89775</v>
      </c>
      <c r="I59" s="397">
        <v>243907.14362000002</v>
      </c>
      <c r="J59" s="397">
        <v>1535262.46431</v>
      </c>
      <c r="K59" s="397">
        <v>269256.78110000002</v>
      </c>
    </row>
    <row r="60" spans="1:11" ht="15" customHeight="1">
      <c r="A60" s="148" t="s">
        <v>622</v>
      </c>
      <c r="B60" s="114">
        <v>-217606.31305000003</v>
      </c>
      <c r="C60" s="114">
        <v>-226574.46098</v>
      </c>
      <c r="D60" s="114">
        <v>-298226.14016000001</v>
      </c>
      <c r="E60" s="114">
        <v>-401732.80704000004</v>
      </c>
      <c r="F60" s="114">
        <v>-491312.39350999997</v>
      </c>
      <c r="G60" s="114">
        <v>-566007.05900000001</v>
      </c>
      <c r="H60" s="114">
        <v>-711307.41527999996</v>
      </c>
      <c r="I60" s="114">
        <v>-134068.66402</v>
      </c>
      <c r="J60" s="114">
        <v>-856258.01283000002</v>
      </c>
      <c r="K60" s="114">
        <v>-149815.17346000002</v>
      </c>
    </row>
    <row r="61" spans="1:11" ht="15" customHeight="1">
      <c r="A61" s="147" t="s">
        <v>623</v>
      </c>
      <c r="B61" s="114">
        <v>519351.63777999999</v>
      </c>
      <c r="C61" s="114">
        <v>492191.12424000003</v>
      </c>
      <c r="D61" s="114">
        <v>604499.24991000001</v>
      </c>
      <c r="E61" s="114">
        <v>572821.67494000006</v>
      </c>
      <c r="F61" s="114">
        <v>638769.54746000003</v>
      </c>
      <c r="G61" s="114">
        <v>590216.21088000003</v>
      </c>
      <c r="H61" s="114">
        <v>636051.48247000005</v>
      </c>
      <c r="I61" s="114">
        <v>109838.47959999999</v>
      </c>
      <c r="J61" s="114">
        <v>679004.45148000005</v>
      </c>
      <c r="K61" s="114">
        <v>119441.60764</v>
      </c>
    </row>
    <row r="62" spans="1:11" ht="15" customHeight="1">
      <c r="A62" s="116" t="s">
        <v>624</v>
      </c>
      <c r="B62" s="114">
        <v>111508.59396</v>
      </c>
      <c r="C62" s="114">
        <v>169001.18350000001</v>
      </c>
      <c r="D62" s="114">
        <v>194612.77684999999</v>
      </c>
      <c r="E62" s="114">
        <v>199488.05674999999</v>
      </c>
      <c r="F62" s="114">
        <v>145941.35793999999</v>
      </c>
      <c r="G62" s="114">
        <v>188545.68038000001</v>
      </c>
      <c r="H62" s="114">
        <v>229110.91686000003</v>
      </c>
      <c r="I62" s="114">
        <v>39078.194579999996</v>
      </c>
      <c r="J62" s="114">
        <v>824302.56839999999</v>
      </c>
      <c r="K62" s="114">
        <v>122996.97648</v>
      </c>
    </row>
    <row r="63" spans="1:11" ht="15" customHeight="1">
      <c r="A63" s="148" t="s">
        <v>625</v>
      </c>
      <c r="B63" s="114">
        <v>-29062.982949999998</v>
      </c>
      <c r="C63" s="114">
        <v>-35814.325859999997</v>
      </c>
      <c r="D63" s="114">
        <v>-70485.337310000003</v>
      </c>
      <c r="E63" s="114">
        <v>-72189.936690000002</v>
      </c>
      <c r="F63" s="114">
        <v>-57699.739860000001</v>
      </c>
      <c r="G63" s="114">
        <v>-89679.904370000004</v>
      </c>
      <c r="H63" s="114">
        <v>-122473.8</v>
      </c>
      <c r="I63" s="114">
        <v>-20977.483469999999</v>
      </c>
      <c r="J63" s="114">
        <v>-421226.20400000003</v>
      </c>
      <c r="K63" s="114">
        <v>-76364.414959999995</v>
      </c>
    </row>
    <row r="64" spans="1:11" ht="15" customHeight="1">
      <c r="A64" s="117" t="s">
        <v>626</v>
      </c>
      <c r="B64" s="114">
        <v>601797.24878999998</v>
      </c>
      <c r="C64" s="114">
        <v>625377.98187999998</v>
      </c>
      <c r="D64" s="114">
        <v>728626.68945000006</v>
      </c>
      <c r="E64" s="114">
        <v>700119.79500000004</v>
      </c>
      <c r="F64" s="114">
        <v>727011.16553999996</v>
      </c>
      <c r="G64" s="114">
        <v>689081.98688999994</v>
      </c>
      <c r="H64" s="114">
        <v>742688.59933</v>
      </c>
      <c r="I64" s="114">
        <v>127939.19071</v>
      </c>
      <c r="J64" s="114">
        <v>1082080.8158800001</v>
      </c>
      <c r="K64" s="114">
        <v>166074.16915999999</v>
      </c>
    </row>
    <row r="65" spans="1:11" ht="15" customHeight="1">
      <c r="A65" s="116" t="s">
        <v>627</v>
      </c>
      <c r="B65" s="114">
        <v>357111.62952999998</v>
      </c>
      <c r="C65" s="114">
        <v>255595.25618</v>
      </c>
      <c r="D65" s="114">
        <v>317210.39086000004</v>
      </c>
      <c r="E65" s="114">
        <v>416213.38131999999</v>
      </c>
      <c r="F65" s="114">
        <v>525127.13893000002</v>
      </c>
      <c r="G65" s="114">
        <v>723170.81715999998</v>
      </c>
      <c r="H65" s="114">
        <v>627731.91960000002</v>
      </c>
      <c r="I65" s="114">
        <v>158494.44383999999</v>
      </c>
      <c r="J65" s="114">
        <v>751178.46938000002</v>
      </c>
      <c r="K65" s="114">
        <v>115969.16774999999</v>
      </c>
    </row>
    <row r="66" spans="1:11" ht="15" customHeight="1">
      <c r="A66" s="116" t="s">
        <v>628</v>
      </c>
      <c r="B66" s="114">
        <v>-510613.31107999996</v>
      </c>
      <c r="C66" s="114">
        <v>-335135.9278</v>
      </c>
      <c r="D66" s="114">
        <v>-396475.05914999999</v>
      </c>
      <c r="E66" s="114">
        <v>-511912.33143999998</v>
      </c>
      <c r="F66" s="114">
        <v>-589964.29249000002</v>
      </c>
      <c r="G66" s="114">
        <v>-803044.10296000005</v>
      </c>
      <c r="H66" s="114">
        <v>-710581.92327000003</v>
      </c>
      <c r="I66" s="114">
        <v>-171171.53328</v>
      </c>
      <c r="J66" s="114">
        <v>-926303.41616000002</v>
      </c>
      <c r="K66" s="114">
        <v>-146142.40612</v>
      </c>
    </row>
    <row r="67" spans="1:11" ht="15" customHeight="1">
      <c r="A67" s="147" t="s">
        <v>629</v>
      </c>
      <c r="B67" s="114">
        <v>448295.56724</v>
      </c>
      <c r="C67" s="114">
        <v>545837.31025999994</v>
      </c>
      <c r="D67" s="114">
        <v>649362.02116</v>
      </c>
      <c r="E67" s="114">
        <v>604420.84487999999</v>
      </c>
      <c r="F67" s="114">
        <v>662174.01198000007</v>
      </c>
      <c r="G67" s="114">
        <v>609208.70108999999</v>
      </c>
      <c r="H67" s="114">
        <v>659838.59565999999</v>
      </c>
      <c r="I67" s="114">
        <v>115262.10127</v>
      </c>
      <c r="J67" s="114">
        <v>906955.86910000001</v>
      </c>
      <c r="K67" s="114">
        <v>135900.93078999998</v>
      </c>
    </row>
    <row r="68" spans="1:11" ht="15" customHeight="1">
      <c r="A68" s="148" t="s">
        <v>630</v>
      </c>
      <c r="B68" s="114">
        <v>-357159.25375999999</v>
      </c>
      <c r="C68" s="114">
        <v>-424099.81219999999</v>
      </c>
      <c r="D68" s="114">
        <v>-506339.20746000001</v>
      </c>
      <c r="E68" s="114">
        <v>-544186.22055999993</v>
      </c>
      <c r="F68" s="114">
        <v>-602173.44016</v>
      </c>
      <c r="G68" s="114">
        <v>-587993.43698999996</v>
      </c>
      <c r="H68" s="114">
        <v>-645419.60876999993</v>
      </c>
      <c r="I68" s="114">
        <v>-113022.88612000001</v>
      </c>
      <c r="J68" s="114">
        <v>-820031.39574000007</v>
      </c>
      <c r="K68" s="114">
        <v>-129943.03329000001</v>
      </c>
    </row>
    <row r="69" spans="1:11" ht="15" customHeight="1">
      <c r="A69" s="117" t="s">
        <v>631</v>
      </c>
      <c r="B69" s="114">
        <v>91136.313479999997</v>
      </c>
      <c r="C69" s="114">
        <v>121737.49806</v>
      </c>
      <c r="D69" s="114">
        <v>143022.8137</v>
      </c>
      <c r="E69" s="114">
        <v>60234.624320000003</v>
      </c>
      <c r="F69" s="114">
        <v>60000.571819999997</v>
      </c>
      <c r="G69" s="114">
        <v>21215.2641</v>
      </c>
      <c r="H69" s="114">
        <v>14418.98689</v>
      </c>
      <c r="I69" s="114">
        <v>2239.21515</v>
      </c>
      <c r="J69" s="114">
        <v>86924.473360000004</v>
      </c>
      <c r="K69" s="114">
        <v>5957.8975</v>
      </c>
    </row>
    <row r="70" spans="1:11" ht="15" customHeight="1">
      <c r="A70" s="117" t="s">
        <v>632</v>
      </c>
      <c r="B70" s="114">
        <v>3.02569</v>
      </c>
      <c r="C70" s="114">
        <v>6.9729700000000001</v>
      </c>
      <c r="D70" s="114">
        <v>0.81476999999999999</v>
      </c>
      <c r="E70" s="114">
        <v>0.71129999999999993</v>
      </c>
      <c r="F70" s="114">
        <v>0.59577000000000002</v>
      </c>
      <c r="G70" s="114">
        <v>0.45504</v>
      </c>
      <c r="H70" s="114">
        <v>0.29266000000000003</v>
      </c>
      <c r="I70" s="114">
        <v>2.3649999999999997E-2</v>
      </c>
      <c r="J70" s="114">
        <v>0.16883000000000001</v>
      </c>
      <c r="K70" s="114">
        <v>3.696E-2</v>
      </c>
    </row>
    <row r="71" spans="1:11" ht="15" customHeight="1">
      <c r="A71" s="115" t="s">
        <v>981</v>
      </c>
      <c r="B71" s="114">
        <v>0</v>
      </c>
      <c r="C71" s="114">
        <v>6.0239700000000003</v>
      </c>
      <c r="D71" s="114">
        <v>0</v>
      </c>
      <c r="E71" s="114">
        <v>0</v>
      </c>
      <c r="F71" s="114">
        <v>0</v>
      </c>
      <c r="G71" s="114">
        <v>0</v>
      </c>
      <c r="H71" s="114">
        <v>0</v>
      </c>
      <c r="I71" s="114">
        <v>0</v>
      </c>
      <c r="J71" s="114">
        <v>0</v>
      </c>
      <c r="K71" s="114">
        <v>0</v>
      </c>
    </row>
    <row r="72" spans="1:11" ht="15" customHeight="1">
      <c r="A72" s="115" t="s">
        <v>982</v>
      </c>
      <c r="B72" s="114">
        <v>3.02569</v>
      </c>
      <c r="C72" s="114">
        <v>0.94899999999999995</v>
      </c>
      <c r="D72" s="114">
        <v>0.81476999999999999</v>
      </c>
      <c r="E72" s="114">
        <v>0.71129999999999993</v>
      </c>
      <c r="F72" s="114">
        <v>0.59577000000000002</v>
      </c>
      <c r="G72" s="114">
        <v>0.45504</v>
      </c>
      <c r="H72" s="114">
        <v>0.29266000000000003</v>
      </c>
      <c r="I72" s="114">
        <v>2.3649999999999997E-2</v>
      </c>
      <c r="J72" s="114">
        <v>0.16883000000000001</v>
      </c>
      <c r="K72" s="114">
        <v>3.696E-2</v>
      </c>
    </row>
    <row r="73" spans="1:11" ht="15" customHeight="1">
      <c r="A73" s="147" t="s">
        <v>633</v>
      </c>
      <c r="B73" s="114">
        <v>0</v>
      </c>
      <c r="C73" s="114">
        <v>-3.5999999999999997E-4</v>
      </c>
      <c r="D73" s="114">
        <v>-4.0000000000000003E-5</v>
      </c>
      <c r="E73" s="114">
        <v>0</v>
      </c>
      <c r="F73" s="114">
        <v>0</v>
      </c>
      <c r="G73" s="114">
        <v>0</v>
      </c>
      <c r="H73" s="114">
        <v>0</v>
      </c>
      <c r="I73" s="114">
        <v>0</v>
      </c>
      <c r="J73" s="114">
        <v>0</v>
      </c>
      <c r="K73" s="114">
        <v>0</v>
      </c>
    </row>
    <row r="74" spans="1:11" ht="15" customHeight="1">
      <c r="A74" s="147" t="s">
        <v>1314</v>
      </c>
      <c r="B74" s="114">
        <v>0</v>
      </c>
      <c r="C74" s="114">
        <v>0</v>
      </c>
      <c r="D74" s="114">
        <v>0</v>
      </c>
      <c r="E74" s="114">
        <v>0</v>
      </c>
      <c r="F74" s="114">
        <v>0</v>
      </c>
      <c r="G74" s="114">
        <v>0</v>
      </c>
      <c r="H74" s="114">
        <v>0</v>
      </c>
      <c r="I74" s="114">
        <v>0</v>
      </c>
      <c r="J74" s="114">
        <v>0</v>
      </c>
      <c r="K74" s="114">
        <v>0</v>
      </c>
    </row>
    <row r="75" spans="1:11" ht="15" customHeight="1">
      <c r="A75" s="148" t="s">
        <v>436</v>
      </c>
      <c r="B75" s="114">
        <v>0</v>
      </c>
      <c r="C75" s="114">
        <v>-3.5999999999999997E-4</v>
      </c>
      <c r="D75" s="114">
        <v>-4.0000000000000003E-5</v>
      </c>
      <c r="E75" s="114">
        <v>0</v>
      </c>
      <c r="F75" s="114">
        <v>0</v>
      </c>
      <c r="G75" s="114">
        <v>0</v>
      </c>
      <c r="H75" s="114">
        <v>0</v>
      </c>
      <c r="I75" s="114">
        <v>0</v>
      </c>
      <c r="J75" s="114">
        <v>0</v>
      </c>
      <c r="K75" s="114">
        <v>0</v>
      </c>
    </row>
    <row r="76" spans="1:11" ht="15" customHeight="1">
      <c r="A76" s="147" t="s">
        <v>634</v>
      </c>
      <c r="B76" s="114">
        <v>91139.339170000007</v>
      </c>
      <c r="C76" s="114">
        <v>121744.47067</v>
      </c>
      <c r="D76" s="114">
        <v>143023.62843000001</v>
      </c>
      <c r="E76" s="114">
        <v>60235.335619999998</v>
      </c>
      <c r="F76" s="114">
        <v>60001.167590000005</v>
      </c>
      <c r="G76" s="114">
        <v>21215.719140000001</v>
      </c>
      <c r="H76" s="114">
        <v>14419.279550000001</v>
      </c>
      <c r="I76" s="114">
        <v>2239.2387999999996</v>
      </c>
      <c r="J76" s="114">
        <v>86924.642189999999</v>
      </c>
      <c r="K76" s="114">
        <v>5957.9344600000004</v>
      </c>
    </row>
    <row r="77" spans="1:11" ht="15" customHeight="1">
      <c r="A77" s="149" t="s">
        <v>972</v>
      </c>
      <c r="B77" s="114">
        <v>0</v>
      </c>
      <c r="C77" s="114">
        <v>0</v>
      </c>
      <c r="D77" s="114">
        <v>0</v>
      </c>
      <c r="E77" s="114">
        <v>0</v>
      </c>
      <c r="F77" s="114">
        <v>958.99843999999996</v>
      </c>
      <c r="G77" s="114">
        <v>0</v>
      </c>
      <c r="H77" s="114">
        <v>418.46</v>
      </c>
      <c r="I77" s="114">
        <v>0</v>
      </c>
      <c r="J77" s="114">
        <v>0</v>
      </c>
      <c r="K77" s="114">
        <v>0</v>
      </c>
    </row>
    <row r="78" spans="1:11" ht="15" customHeight="1">
      <c r="A78" s="117" t="s">
        <v>635</v>
      </c>
      <c r="B78" s="114">
        <v>91139.339170000007</v>
      </c>
      <c r="C78" s="114">
        <v>121744.47067</v>
      </c>
      <c r="D78" s="114">
        <v>143023.62843000001</v>
      </c>
      <c r="E78" s="114">
        <v>60235.335619999998</v>
      </c>
      <c r="F78" s="114">
        <v>60960.16603</v>
      </c>
      <c r="G78" s="114">
        <v>21215.719140000001</v>
      </c>
      <c r="H78" s="114">
        <v>14837.73955</v>
      </c>
      <c r="I78" s="114">
        <v>2239.2387999999996</v>
      </c>
      <c r="J78" s="114">
        <v>86924.642189999999</v>
      </c>
      <c r="K78" s="114">
        <v>5957.9344600000004</v>
      </c>
    </row>
    <row r="79" spans="1:11" ht="15" customHeight="1">
      <c r="A79" s="116" t="s">
        <v>636</v>
      </c>
      <c r="B79" s="114">
        <v>-243.78003000000001</v>
      </c>
      <c r="C79" s="114">
        <v>521.66197999999997</v>
      </c>
      <c r="D79" s="114">
        <v>71.349580000000003</v>
      </c>
      <c r="E79" s="114">
        <v>-1599.9477199999999</v>
      </c>
      <c r="F79" s="114">
        <v>-24.209389999999999</v>
      </c>
      <c r="G79" s="114">
        <v>1629.4755400000001</v>
      </c>
      <c r="H79" s="114">
        <v>709.79810999999995</v>
      </c>
      <c r="I79" s="114">
        <v>0</v>
      </c>
      <c r="J79" s="114">
        <v>-462.59540000000004</v>
      </c>
      <c r="K79" s="114">
        <v>0</v>
      </c>
    </row>
    <row r="80" spans="1:11" ht="15" customHeight="1">
      <c r="A80" s="147" t="s">
        <v>637</v>
      </c>
      <c r="B80" s="114">
        <v>90895.559139999998</v>
      </c>
      <c r="C80" s="114">
        <v>122266.13265</v>
      </c>
      <c r="D80" s="114">
        <v>143094.97800999999</v>
      </c>
      <c r="E80" s="114">
        <v>58635.387900000002</v>
      </c>
      <c r="F80" s="114">
        <v>60935.956640000004</v>
      </c>
      <c r="G80" s="114">
        <v>22845.194680000001</v>
      </c>
      <c r="H80" s="114">
        <v>15547.53766</v>
      </c>
      <c r="I80" s="114">
        <v>2239.2387999999996</v>
      </c>
      <c r="J80" s="114">
        <v>86462.046790000008</v>
      </c>
      <c r="K80" s="114">
        <v>5957.9344600000004</v>
      </c>
    </row>
    <row r="81" spans="1:11" ht="15" customHeight="1">
      <c r="A81" s="116" t="s">
        <v>638</v>
      </c>
      <c r="B81" s="114">
        <v>0</v>
      </c>
      <c r="C81" s="114">
        <v>0</v>
      </c>
      <c r="D81" s="114">
        <v>0</v>
      </c>
      <c r="E81" s="114">
        <v>0</v>
      </c>
      <c r="F81" s="114">
        <v>0</v>
      </c>
      <c r="G81" s="114">
        <v>0</v>
      </c>
      <c r="H81" s="114">
        <v>0</v>
      </c>
      <c r="I81" s="114">
        <v>0</v>
      </c>
      <c r="J81" s="114">
        <v>0</v>
      </c>
      <c r="K81" s="114">
        <v>0</v>
      </c>
    </row>
    <row r="82" spans="1:11" ht="15" customHeight="1">
      <c r="A82" s="147" t="s">
        <v>639</v>
      </c>
      <c r="B82" s="114">
        <v>90895.559139999998</v>
      </c>
      <c r="C82" s="114">
        <v>122266.13265</v>
      </c>
      <c r="D82" s="114">
        <v>143094.97800999999</v>
      </c>
      <c r="E82" s="114">
        <v>58635.387900000002</v>
      </c>
      <c r="F82" s="114">
        <v>60935.956640000004</v>
      </c>
      <c r="G82" s="114">
        <v>22845.194680000001</v>
      </c>
      <c r="H82" s="114">
        <v>15547.53766</v>
      </c>
      <c r="I82" s="114">
        <v>2239.2387999999996</v>
      </c>
      <c r="J82" s="114">
        <v>86462.046790000008</v>
      </c>
      <c r="K82" s="114">
        <v>5957.9344600000004</v>
      </c>
    </row>
    <row r="83" spans="1:11" ht="15" customHeight="1" thickBot="1">
      <c r="A83" s="116" t="s">
        <v>640</v>
      </c>
      <c r="B83" s="114">
        <v>-5628.7380000000003</v>
      </c>
      <c r="C83" s="114">
        <v>-2177.7539999999999</v>
      </c>
      <c r="D83" s="114">
        <v>-29468.258999999998</v>
      </c>
      <c r="E83" s="114">
        <v>-1E-3</v>
      </c>
      <c r="F83" s="114">
        <v>-2212.971</v>
      </c>
      <c r="G83" s="114">
        <v>-2435.4760000000001</v>
      </c>
      <c r="H83" s="114">
        <v>-4564.8770000000004</v>
      </c>
      <c r="I83" s="114">
        <v>0</v>
      </c>
      <c r="J83" s="114">
        <v>-51966.197</v>
      </c>
      <c r="K83" s="114">
        <v>0</v>
      </c>
    </row>
    <row r="84" spans="1:11" ht="15" customHeight="1" thickTop="1" thickBot="1">
      <c r="A84" s="394" t="s">
        <v>641</v>
      </c>
      <c r="B84" s="395">
        <v>85266.82114</v>
      </c>
      <c r="C84" s="395">
        <v>120088.37865</v>
      </c>
      <c r="D84" s="395">
        <v>113626.71901</v>
      </c>
      <c r="E84" s="395">
        <v>58635.386899999998</v>
      </c>
      <c r="F84" s="395">
        <v>58722.985639999999</v>
      </c>
      <c r="G84" s="395">
        <v>20409.718679999998</v>
      </c>
      <c r="H84" s="395">
        <v>10982.66066</v>
      </c>
      <c r="I84" s="395">
        <v>2239.2387999999996</v>
      </c>
      <c r="J84" s="395">
        <v>34495.84979</v>
      </c>
      <c r="K84" s="395">
        <v>5957.9344600000004</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4" t="s">
        <v>442</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15" customHeight="1">
      <c r="A3" s="745" t="s">
        <v>653</v>
      </c>
      <c r="B3" s="745"/>
      <c r="C3" s="745"/>
      <c r="D3" s="745"/>
      <c r="E3" s="745"/>
      <c r="F3" s="745"/>
      <c r="G3" s="745"/>
      <c r="H3" s="745"/>
      <c r="I3" s="745"/>
      <c r="J3" s="745"/>
      <c r="K3" s="745"/>
    </row>
    <row r="4" spans="1:11" ht="30" customHeight="1">
      <c r="A4" s="746" t="s">
        <v>515</v>
      </c>
      <c r="B4" s="746"/>
      <c r="C4" s="746"/>
      <c r="D4" s="746"/>
      <c r="E4" s="746"/>
      <c r="F4" s="746"/>
      <c r="G4" s="746"/>
      <c r="H4" s="746"/>
      <c r="I4" s="746"/>
      <c r="J4" s="746"/>
      <c r="K4" s="746"/>
    </row>
    <row r="5" spans="1:11" ht="3.75" customHeight="1" thickBot="1">
      <c r="A5" s="47"/>
      <c r="B5" s="47"/>
      <c r="C5" s="47"/>
      <c r="D5" s="47"/>
      <c r="E5" s="47"/>
      <c r="F5" s="47"/>
      <c r="G5" s="47"/>
      <c r="H5" s="47"/>
      <c r="I5" s="47"/>
      <c r="J5" s="47"/>
      <c r="K5" s="47"/>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6235055.9260600004</v>
      </c>
      <c r="C7" s="395">
        <v>7115436.9610100007</v>
      </c>
      <c r="D7" s="395">
        <v>7792013.1160200005</v>
      </c>
      <c r="E7" s="395">
        <v>8543735.2245300002</v>
      </c>
      <c r="F7" s="395">
        <v>9286432.2984299995</v>
      </c>
      <c r="G7" s="395">
        <v>9049783.9762700014</v>
      </c>
      <c r="H7" s="395">
        <v>9121125.3314999994</v>
      </c>
      <c r="I7" s="395">
        <v>9131549.2936399989</v>
      </c>
      <c r="J7" s="395">
        <v>10026021.856069999</v>
      </c>
      <c r="K7" s="395">
        <v>9910512.2576200012</v>
      </c>
    </row>
    <row r="8" spans="1:11" s="16" customFormat="1" ht="15" customHeight="1" thickTop="1">
      <c r="A8" s="147" t="s">
        <v>162</v>
      </c>
      <c r="B8" s="114">
        <v>492699.84088999999</v>
      </c>
      <c r="C8" s="114">
        <v>466679.92</v>
      </c>
      <c r="D8" s="114">
        <v>443184.47908999998</v>
      </c>
      <c r="E8" s="114">
        <v>453964.56268000003</v>
      </c>
      <c r="F8" s="114">
        <v>463572.68935</v>
      </c>
      <c r="G8" s="114">
        <v>708192.24774000002</v>
      </c>
      <c r="H8" s="114">
        <v>710339.35304999992</v>
      </c>
      <c r="I8" s="114">
        <v>748937.57973999996</v>
      </c>
      <c r="J8" s="114">
        <v>640767.03370999999</v>
      </c>
      <c r="K8" s="114">
        <v>649478.37912000006</v>
      </c>
    </row>
    <row r="9" spans="1:11" s="16" customFormat="1" ht="15" customHeight="1">
      <c r="A9" s="147" t="s">
        <v>171</v>
      </c>
      <c r="B9" s="114">
        <v>480119.58558999997</v>
      </c>
      <c r="C9" s="114">
        <v>583689.46020000009</v>
      </c>
      <c r="D9" s="114">
        <v>698905.38219000003</v>
      </c>
      <c r="E9" s="114">
        <v>641288.06994000007</v>
      </c>
      <c r="F9" s="114">
        <v>491627.73608999996</v>
      </c>
      <c r="G9" s="114">
        <v>1269.45353</v>
      </c>
      <c r="H9" s="114">
        <v>362.40181000000001</v>
      </c>
      <c r="I9" s="114">
        <v>91403.51423999999</v>
      </c>
      <c r="J9" s="114">
        <v>67724.080979999999</v>
      </c>
      <c r="K9" s="114">
        <v>22529.275260000002</v>
      </c>
    </row>
    <row r="10" spans="1:11" s="16" customFormat="1" ht="15" customHeight="1">
      <c r="A10" s="147" t="s">
        <v>180</v>
      </c>
      <c r="B10" s="114">
        <v>5006393.8929700004</v>
      </c>
      <c r="C10" s="114">
        <v>5684238.4734799992</v>
      </c>
      <c r="D10" s="114">
        <v>6354894.1213800004</v>
      </c>
      <c r="E10" s="114">
        <v>7085325.7449099999</v>
      </c>
      <c r="F10" s="114">
        <v>7951630.0270400001</v>
      </c>
      <c r="G10" s="114">
        <v>8183425.7253599996</v>
      </c>
      <c r="H10" s="114">
        <v>8199707.6084399996</v>
      </c>
      <c r="I10" s="114">
        <v>8089527.6457000002</v>
      </c>
      <c r="J10" s="114">
        <v>9078802.5460800007</v>
      </c>
      <c r="K10" s="114">
        <v>8986467.3235599995</v>
      </c>
    </row>
    <row r="11" spans="1:11" s="16" customFormat="1" ht="15" customHeight="1">
      <c r="A11" s="148" t="s">
        <v>585</v>
      </c>
      <c r="B11" s="114">
        <v>5045758.9105900005</v>
      </c>
      <c r="C11" s="114">
        <v>5722118.9777499996</v>
      </c>
      <c r="D11" s="114">
        <v>6380607.00196</v>
      </c>
      <c r="E11" s="114">
        <v>7113569.5045200009</v>
      </c>
      <c r="F11" s="114">
        <v>7987773.6406100001</v>
      </c>
      <c r="G11" s="114">
        <v>8222974.2915200004</v>
      </c>
      <c r="H11" s="114">
        <v>7704811.3923900006</v>
      </c>
      <c r="I11" s="114">
        <v>7583404.74804</v>
      </c>
      <c r="J11" s="114">
        <v>8490542.884779999</v>
      </c>
      <c r="K11" s="114">
        <v>8417955.6470999997</v>
      </c>
    </row>
    <row r="12" spans="1:11" s="16" customFormat="1" ht="15" customHeight="1">
      <c r="A12" s="148" t="s">
        <v>586</v>
      </c>
      <c r="B12" s="114">
        <v>5022167.42631</v>
      </c>
      <c r="C12" s="114">
        <v>5674768.82283</v>
      </c>
      <c r="D12" s="114">
        <v>6305680.1382400002</v>
      </c>
      <c r="E12" s="114">
        <v>6945186.1997600002</v>
      </c>
      <c r="F12" s="114">
        <v>7753538.4148399998</v>
      </c>
      <c r="G12" s="114">
        <v>7932844.0391000006</v>
      </c>
      <c r="H12" s="114">
        <v>7395149.2234700006</v>
      </c>
      <c r="I12" s="114">
        <v>7272832.8980200002</v>
      </c>
      <c r="J12" s="114">
        <v>6625597.6672900002</v>
      </c>
      <c r="K12" s="114">
        <v>6523790.6019700002</v>
      </c>
    </row>
    <row r="13" spans="1:11" s="16" customFormat="1" ht="15" customHeight="1">
      <c r="A13" s="148" t="s">
        <v>587</v>
      </c>
      <c r="B13" s="114">
        <v>23591.484280000001</v>
      </c>
      <c r="C13" s="114">
        <v>47350.154920000001</v>
      </c>
      <c r="D13" s="114">
        <v>74926.863719999994</v>
      </c>
      <c r="E13" s="114">
        <v>168383.30476</v>
      </c>
      <c r="F13" s="114">
        <v>234235.22577000002</v>
      </c>
      <c r="G13" s="114">
        <v>290130.25242000003</v>
      </c>
      <c r="H13" s="114">
        <v>309662.16892000003</v>
      </c>
      <c r="I13" s="114">
        <v>310571.85001999995</v>
      </c>
      <c r="J13" s="114">
        <v>1864945.21749</v>
      </c>
      <c r="K13" s="114">
        <v>1894165.0451300002</v>
      </c>
    </row>
    <row r="14" spans="1:11" s="16" customFormat="1" ht="15" customHeight="1">
      <c r="A14" s="148" t="s">
        <v>588</v>
      </c>
      <c r="B14" s="114">
        <v>30036.166949999999</v>
      </c>
      <c r="C14" s="114">
        <v>33265.296649999997</v>
      </c>
      <c r="D14" s="114">
        <v>37796.531670000004</v>
      </c>
      <c r="E14" s="114">
        <v>29968.302050000002</v>
      </c>
      <c r="F14" s="114">
        <v>31581.92726</v>
      </c>
      <c r="G14" s="114">
        <v>22863.08628</v>
      </c>
      <c r="H14" s="114">
        <v>12184.138000000001</v>
      </c>
      <c r="I14" s="114">
        <v>19297.452870000001</v>
      </c>
      <c r="J14" s="114">
        <v>33949.322110000001</v>
      </c>
      <c r="K14" s="114">
        <v>32759.41275</v>
      </c>
    </row>
    <row r="15" spans="1:11" s="16" customFormat="1" ht="15" customHeight="1">
      <c r="A15" s="148" t="s">
        <v>589</v>
      </c>
      <c r="B15" s="114">
        <v>29443.295050000001</v>
      </c>
      <c r="C15" s="114">
        <v>31722.048050000001</v>
      </c>
      <c r="D15" s="114">
        <v>35890.053650000002</v>
      </c>
      <c r="E15" s="114">
        <v>26539.715670000001</v>
      </c>
      <c r="F15" s="114">
        <v>25492.571800000002</v>
      </c>
      <c r="G15" s="114">
        <v>17698.45825</v>
      </c>
      <c r="H15" s="114">
        <v>9134.7622499999998</v>
      </c>
      <c r="I15" s="114">
        <v>14314.99287</v>
      </c>
      <c r="J15" s="114">
        <v>22794.051159999999</v>
      </c>
      <c r="K15" s="114">
        <v>19704.068179999998</v>
      </c>
    </row>
    <row r="16" spans="1:11" s="16" customFormat="1" ht="15" customHeight="1">
      <c r="A16" s="148" t="s">
        <v>590</v>
      </c>
      <c r="B16" s="114">
        <v>592.87189999999998</v>
      </c>
      <c r="C16" s="114">
        <v>1543.2486000000001</v>
      </c>
      <c r="D16" s="114">
        <v>1906.47802</v>
      </c>
      <c r="E16" s="114">
        <v>3428.5863799999997</v>
      </c>
      <c r="F16" s="114">
        <v>6089.3554599999998</v>
      </c>
      <c r="G16" s="114">
        <v>5164.6280299999999</v>
      </c>
      <c r="H16" s="114">
        <v>3049.3757500000002</v>
      </c>
      <c r="I16" s="114">
        <v>4982.46</v>
      </c>
      <c r="J16" s="114">
        <v>11155.27095</v>
      </c>
      <c r="K16" s="114">
        <v>13055.344570000001</v>
      </c>
    </row>
    <row r="17" spans="1:11" s="16" customFormat="1" ht="15" customHeight="1">
      <c r="A17" s="148" t="s">
        <v>591</v>
      </c>
      <c r="B17" s="114">
        <v>37302.27895</v>
      </c>
      <c r="C17" s="114">
        <v>34021.848279999998</v>
      </c>
      <c r="D17" s="114">
        <v>46782.226750000002</v>
      </c>
      <c r="E17" s="114">
        <v>49240.689810000003</v>
      </c>
      <c r="F17" s="114">
        <v>48830.327420000001</v>
      </c>
      <c r="G17" s="114">
        <v>60760.448520000005</v>
      </c>
      <c r="H17" s="114">
        <v>46561.24106</v>
      </c>
      <c r="I17" s="114">
        <v>42887.580150000002</v>
      </c>
      <c r="J17" s="114">
        <v>33570.272640000003</v>
      </c>
      <c r="K17" s="114">
        <v>40834.890030000002</v>
      </c>
    </row>
    <row r="18" spans="1:11" s="16" customFormat="1" ht="15" customHeight="1">
      <c r="A18" s="148" t="s">
        <v>592</v>
      </c>
      <c r="B18" s="114">
        <v>34750.634850000002</v>
      </c>
      <c r="C18" s="114">
        <v>31042.05026</v>
      </c>
      <c r="D18" s="114">
        <v>43285.414530000002</v>
      </c>
      <c r="E18" s="114">
        <v>43718.485229999998</v>
      </c>
      <c r="F18" s="114">
        <v>39511.983140000004</v>
      </c>
      <c r="G18" s="114">
        <v>45821.209799999997</v>
      </c>
      <c r="H18" s="114">
        <v>37413.397969999998</v>
      </c>
      <c r="I18" s="114">
        <v>34595.803119999997</v>
      </c>
      <c r="J18" s="114">
        <v>25545.341350000002</v>
      </c>
      <c r="K18" s="114">
        <v>29808.493480000001</v>
      </c>
    </row>
    <row r="19" spans="1:11" s="16" customFormat="1" ht="15" customHeight="1">
      <c r="A19" s="148" t="s">
        <v>593</v>
      </c>
      <c r="B19" s="114">
        <v>2551.6441</v>
      </c>
      <c r="C19" s="114">
        <v>2979.7980200000002</v>
      </c>
      <c r="D19" s="114">
        <v>3496.8122200000003</v>
      </c>
      <c r="E19" s="114">
        <v>5522.2045799999996</v>
      </c>
      <c r="F19" s="114">
        <v>9318.3442799999993</v>
      </c>
      <c r="G19" s="114">
        <v>14939.238720000001</v>
      </c>
      <c r="H19" s="114">
        <v>9147.8430900000003</v>
      </c>
      <c r="I19" s="114">
        <v>8291.7770300000011</v>
      </c>
      <c r="J19" s="114">
        <v>8024.9312900000004</v>
      </c>
      <c r="K19" s="114">
        <v>11026.396550000001</v>
      </c>
    </row>
    <row r="20" spans="1:11" s="16" customFormat="1" ht="15" customHeight="1">
      <c r="A20" s="148" t="s">
        <v>193</v>
      </c>
      <c r="B20" s="114">
        <v>65979.397490000003</v>
      </c>
      <c r="C20" s="114">
        <v>74617.68323000001</v>
      </c>
      <c r="D20" s="114">
        <v>84183.02102</v>
      </c>
      <c r="E20" s="114">
        <v>95249.370060000001</v>
      </c>
      <c r="F20" s="114">
        <v>108207.53383</v>
      </c>
      <c r="G20" s="114">
        <v>117035.01586</v>
      </c>
      <c r="H20" s="114">
        <v>705571.01032</v>
      </c>
      <c r="I20" s="114">
        <v>711815.30208000005</v>
      </c>
      <c r="J20" s="114">
        <v>773998.67882999999</v>
      </c>
      <c r="K20" s="114">
        <v>752137.77674</v>
      </c>
    </row>
    <row r="21" spans="1:11" s="16" customFormat="1" ht="15" customHeight="1">
      <c r="A21" s="148" t="s">
        <v>594</v>
      </c>
      <c r="B21" s="114">
        <v>-172682.86100999999</v>
      </c>
      <c r="C21" s="114">
        <v>-179785.33243000001</v>
      </c>
      <c r="D21" s="114">
        <v>-194474.66002000001</v>
      </c>
      <c r="E21" s="114">
        <v>-202702.12153</v>
      </c>
      <c r="F21" s="114">
        <v>-224763.40208</v>
      </c>
      <c r="G21" s="114">
        <v>-240207.11682</v>
      </c>
      <c r="H21" s="114">
        <v>-269420.17332999996</v>
      </c>
      <c r="I21" s="114">
        <v>-267877.43744000001</v>
      </c>
      <c r="J21" s="114">
        <v>-253258.61228</v>
      </c>
      <c r="K21" s="114">
        <v>-257220.40306000001</v>
      </c>
    </row>
    <row r="22" spans="1:11" s="16" customFormat="1" ht="15" customHeight="1">
      <c r="A22" s="147" t="s">
        <v>206</v>
      </c>
      <c r="B22" s="114">
        <v>43554.379639999999</v>
      </c>
      <c r="C22" s="114">
        <v>44843.306090000005</v>
      </c>
      <c r="D22" s="114">
        <v>64571.687030000001</v>
      </c>
      <c r="E22" s="114">
        <v>64536.874250000001</v>
      </c>
      <c r="F22" s="114">
        <v>63266.957390000003</v>
      </c>
      <c r="G22" s="114">
        <v>64169.214060000006</v>
      </c>
      <c r="H22" s="114">
        <v>126630.5343</v>
      </c>
      <c r="I22" s="114">
        <v>118131.90373000001</v>
      </c>
      <c r="J22" s="114">
        <v>125191.9783</v>
      </c>
      <c r="K22" s="114">
        <v>137576.6127</v>
      </c>
    </row>
    <row r="23" spans="1:11" s="16" customFormat="1" ht="15" customHeight="1">
      <c r="A23" s="147" t="s">
        <v>212</v>
      </c>
      <c r="B23" s="114">
        <v>104.20549000000001</v>
      </c>
      <c r="C23" s="114">
        <v>107.07675999999999</v>
      </c>
      <c r="D23" s="114">
        <v>238.16916000000001</v>
      </c>
      <c r="E23" s="114">
        <v>2324.0547799999999</v>
      </c>
      <c r="F23" s="114">
        <v>2056.9290099999998</v>
      </c>
      <c r="G23" s="114">
        <v>2612.6034500000001</v>
      </c>
      <c r="H23" s="114">
        <v>2508.6480899999997</v>
      </c>
      <c r="I23" s="114">
        <v>2269.18118</v>
      </c>
      <c r="J23" s="114">
        <v>1785.36572</v>
      </c>
      <c r="K23" s="114">
        <v>1811.9019499999999</v>
      </c>
    </row>
    <row r="24" spans="1:11" s="16" customFormat="1" ht="15" customHeight="1">
      <c r="A24" s="147" t="s">
        <v>595</v>
      </c>
      <c r="B24" s="114">
        <v>126212.80089</v>
      </c>
      <c r="C24" s="114">
        <v>259325.13633000001</v>
      </c>
      <c r="D24" s="114">
        <v>157653.84516999999</v>
      </c>
      <c r="E24" s="114">
        <v>227720.18949000002</v>
      </c>
      <c r="F24" s="114">
        <v>252241.80240000002</v>
      </c>
      <c r="G24" s="114">
        <v>31647.753059999999</v>
      </c>
      <c r="H24" s="114">
        <v>34152.49194</v>
      </c>
      <c r="I24" s="114">
        <v>34411.330070000004</v>
      </c>
      <c r="J24" s="114">
        <v>70531.15112000001</v>
      </c>
      <c r="K24" s="114">
        <v>70735.305290000004</v>
      </c>
    </row>
    <row r="25" spans="1:11" s="16" customFormat="1" ht="15" customHeight="1">
      <c r="A25" s="147" t="s">
        <v>223</v>
      </c>
      <c r="B25" s="114">
        <v>70612.992840000006</v>
      </c>
      <c r="C25" s="114">
        <v>61382.408859999996</v>
      </c>
      <c r="D25" s="114">
        <v>60240.961040000002</v>
      </c>
      <c r="E25" s="114">
        <v>56552.185850000002</v>
      </c>
      <c r="F25" s="114">
        <v>52064.344789999996</v>
      </c>
      <c r="G25" s="114">
        <v>48077.80962</v>
      </c>
      <c r="H25" s="114">
        <v>39007.609320000003</v>
      </c>
      <c r="I25" s="114">
        <v>37608.359189999996</v>
      </c>
      <c r="J25" s="114">
        <v>34244.203460000004</v>
      </c>
      <c r="K25" s="114">
        <v>34048.675170000002</v>
      </c>
    </row>
    <row r="26" spans="1:11" s="16" customFormat="1" ht="15" customHeight="1">
      <c r="A26" s="147" t="s">
        <v>596</v>
      </c>
      <c r="B26" s="114">
        <v>15358.22775</v>
      </c>
      <c r="C26" s="114">
        <v>15171.179289999998</v>
      </c>
      <c r="D26" s="114">
        <v>12324.470960000001</v>
      </c>
      <c r="E26" s="114">
        <v>12023.54263</v>
      </c>
      <c r="F26" s="114">
        <v>9971.8123599999999</v>
      </c>
      <c r="G26" s="114">
        <v>10389.169449999999</v>
      </c>
      <c r="H26" s="114">
        <v>8416.6845499999999</v>
      </c>
      <c r="I26" s="114">
        <v>9259.7797899999987</v>
      </c>
      <c r="J26" s="114">
        <v>6975.4967000000006</v>
      </c>
      <c r="K26" s="114">
        <v>7864.7845700000007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597</v>
      </c>
      <c r="B28" s="395">
        <v>5711587.9390000002</v>
      </c>
      <c r="C28" s="395">
        <v>6523087.4262200007</v>
      </c>
      <c r="D28" s="395">
        <v>7120031.0131099997</v>
      </c>
      <c r="E28" s="395">
        <v>7797449.0514899995</v>
      </c>
      <c r="F28" s="395">
        <v>8462744.5353599992</v>
      </c>
      <c r="G28" s="395">
        <v>8104661.1399900001</v>
      </c>
      <c r="H28" s="395">
        <v>8150202.4007799998</v>
      </c>
      <c r="I28" s="395">
        <v>8153613.4800200006</v>
      </c>
      <c r="J28" s="395">
        <v>8980775.0411900003</v>
      </c>
      <c r="K28" s="395">
        <v>8847440.0339199994</v>
      </c>
    </row>
    <row r="29" spans="1:11" s="16" customFormat="1" ht="15" customHeight="1" thickTop="1">
      <c r="A29" s="147" t="s">
        <v>598</v>
      </c>
      <c r="B29" s="114">
        <v>5024053.32015</v>
      </c>
      <c r="C29" s="114">
        <v>5879045.8973199995</v>
      </c>
      <c r="D29" s="114">
        <v>6512108.0117899999</v>
      </c>
      <c r="E29" s="114">
        <v>6857811.4040000001</v>
      </c>
      <c r="F29" s="114">
        <v>7565552.3805499999</v>
      </c>
      <c r="G29" s="114">
        <v>6621167.3259799993</v>
      </c>
      <c r="H29" s="114">
        <v>6763235.7255500006</v>
      </c>
      <c r="I29" s="114">
        <v>6877519.2639100002</v>
      </c>
      <c r="J29" s="114">
        <v>7513125.4583100006</v>
      </c>
      <c r="K29" s="114">
        <v>7384306.0639300002</v>
      </c>
    </row>
    <row r="30" spans="1:11" s="16" customFormat="1" ht="15" customHeight="1">
      <c r="A30" s="148" t="s">
        <v>599</v>
      </c>
      <c r="B30" s="114">
        <v>36772.214700000004</v>
      </c>
      <c r="C30" s="114">
        <v>38625.268069999998</v>
      </c>
      <c r="D30" s="114">
        <v>36827.817299999995</v>
      </c>
      <c r="E30" s="114">
        <v>44285.182350000003</v>
      </c>
      <c r="F30" s="114">
        <v>53233.516649999998</v>
      </c>
      <c r="G30" s="114">
        <v>21094.585620000002</v>
      </c>
      <c r="H30" s="114">
        <v>8299.00036</v>
      </c>
      <c r="I30" s="114">
        <v>9894.2169300000005</v>
      </c>
      <c r="J30" s="114">
        <v>17120.120329999998</v>
      </c>
      <c r="K30" s="114">
        <v>14818.247630000002</v>
      </c>
    </row>
    <row r="31" spans="1:11" s="16" customFormat="1" ht="15" customHeight="1">
      <c r="A31" s="148" t="s">
        <v>600</v>
      </c>
      <c r="B31" s="114">
        <v>1767913.91258</v>
      </c>
      <c r="C31" s="114">
        <v>1761333.85103</v>
      </c>
      <c r="D31" s="114">
        <v>1856812.06794</v>
      </c>
      <c r="E31" s="114">
        <v>1996776.81443</v>
      </c>
      <c r="F31" s="114">
        <v>2257607.83029</v>
      </c>
      <c r="G31" s="114">
        <v>1878970.3016600001</v>
      </c>
      <c r="H31" s="114">
        <v>1848446.8095999998</v>
      </c>
      <c r="I31" s="114">
        <v>1919954.42386</v>
      </c>
      <c r="J31" s="114">
        <v>2019403.7691600001</v>
      </c>
      <c r="K31" s="114">
        <v>1957661.1195799999</v>
      </c>
    </row>
    <row r="32" spans="1:11" s="16" customFormat="1" ht="15" customHeight="1">
      <c r="A32" s="148" t="s">
        <v>601</v>
      </c>
      <c r="B32" s="114">
        <v>121725.52303</v>
      </c>
      <c r="C32" s="114">
        <v>39996.651539999999</v>
      </c>
      <c r="D32" s="114">
        <v>25718.469840000002</v>
      </c>
      <c r="E32" s="114">
        <v>14518.404759999999</v>
      </c>
      <c r="F32" s="114">
        <v>8899.987070000001</v>
      </c>
      <c r="G32" s="114">
        <v>3026.5209300000001</v>
      </c>
      <c r="H32" s="114">
        <v>2291.6935099999996</v>
      </c>
      <c r="I32" s="114">
        <v>2277.0385099999999</v>
      </c>
      <c r="J32" s="114">
        <v>1614.4276499999999</v>
      </c>
      <c r="K32" s="114">
        <v>1531.9635000000001</v>
      </c>
    </row>
    <row r="33" spans="1:11" s="16" customFormat="1" ht="15" customHeight="1">
      <c r="A33" s="148" t="s">
        <v>602</v>
      </c>
      <c r="B33" s="114">
        <v>52481.221950000006</v>
      </c>
      <c r="C33" s="114">
        <v>46617.626979999994</v>
      </c>
      <c r="D33" s="114">
        <v>58762.237759999996</v>
      </c>
      <c r="E33" s="114">
        <v>59434.135880000002</v>
      </c>
      <c r="F33" s="114">
        <v>62060.621509999997</v>
      </c>
      <c r="G33" s="114">
        <v>57386.023520000002</v>
      </c>
      <c r="H33" s="114">
        <v>54736.71931</v>
      </c>
      <c r="I33" s="114">
        <v>56218.304579999996</v>
      </c>
      <c r="J33" s="114">
        <v>87828.600099999996</v>
      </c>
      <c r="K33" s="114">
        <v>81869.24063</v>
      </c>
    </row>
    <row r="34" spans="1:11" s="16" customFormat="1" ht="15" customHeight="1">
      <c r="A34" s="148" t="s">
        <v>603</v>
      </c>
      <c r="B34" s="114">
        <v>2845291.5095799998</v>
      </c>
      <c r="C34" s="114">
        <v>3703802.6225399999</v>
      </c>
      <c r="D34" s="114">
        <v>4159475.9601599998</v>
      </c>
      <c r="E34" s="114">
        <v>4282178.1687500002</v>
      </c>
      <c r="F34" s="114">
        <v>4658322.7273399998</v>
      </c>
      <c r="G34" s="114">
        <v>4087296.3019599998</v>
      </c>
      <c r="H34" s="114">
        <v>4184480.4608899998</v>
      </c>
      <c r="I34" s="114">
        <v>4230486.9874499999</v>
      </c>
      <c r="J34" s="114">
        <v>4666455.1336099999</v>
      </c>
      <c r="K34" s="114">
        <v>4632312.73508</v>
      </c>
    </row>
    <row r="35" spans="1:11" s="16" customFormat="1" ht="15" customHeight="1">
      <c r="A35" s="148" t="s">
        <v>604</v>
      </c>
      <c r="B35" s="114">
        <v>199868.93831</v>
      </c>
      <c r="C35" s="114">
        <v>288669.87716000003</v>
      </c>
      <c r="D35" s="114">
        <v>374511.45879</v>
      </c>
      <c r="E35" s="114">
        <v>460618.69782999996</v>
      </c>
      <c r="F35" s="114">
        <v>525427.69768999994</v>
      </c>
      <c r="G35" s="114">
        <v>573393.59228999994</v>
      </c>
      <c r="H35" s="114">
        <v>664981.04188000003</v>
      </c>
      <c r="I35" s="114">
        <v>658688.29258000001</v>
      </c>
      <c r="J35" s="114">
        <v>720703.40746000002</v>
      </c>
      <c r="K35" s="114">
        <v>696112.75751000002</v>
      </c>
    </row>
    <row r="36" spans="1:11" s="16" customFormat="1" ht="15" customHeight="1">
      <c r="A36" s="147" t="s">
        <v>605</v>
      </c>
      <c r="B36" s="114">
        <v>9617.6268700000001</v>
      </c>
      <c r="C36" s="114">
        <v>6032.2792300000001</v>
      </c>
      <c r="D36" s="114">
        <v>627.54165999999998</v>
      </c>
      <c r="E36" s="114">
        <v>4883.7588399999995</v>
      </c>
      <c r="F36" s="114">
        <v>5038.8527899999999</v>
      </c>
      <c r="G36" s="114">
        <v>848.29186000000004</v>
      </c>
      <c r="H36" s="114">
        <v>549.44732999999997</v>
      </c>
      <c r="I36" s="114">
        <v>793.97358999999994</v>
      </c>
      <c r="J36" s="114">
        <v>3043.23972</v>
      </c>
      <c r="K36" s="114">
        <v>737.77705000000003</v>
      </c>
    </row>
    <row r="37" spans="1:11" s="16" customFormat="1" ht="15" customHeight="1">
      <c r="A37" s="147" t="s">
        <v>606</v>
      </c>
      <c r="B37" s="114">
        <v>296432.97174000001</v>
      </c>
      <c r="C37" s="114">
        <v>299331.56112000003</v>
      </c>
      <c r="D37" s="114">
        <v>207794.89728</v>
      </c>
      <c r="E37" s="114">
        <v>463977.04412999999</v>
      </c>
      <c r="F37" s="114">
        <v>459531.27639999997</v>
      </c>
      <c r="G37" s="114">
        <v>577996.89549000002</v>
      </c>
      <c r="H37" s="114">
        <v>444205.24343999999</v>
      </c>
      <c r="I37" s="114">
        <v>404028.26514999999</v>
      </c>
      <c r="J37" s="114">
        <v>635861.90785000008</v>
      </c>
      <c r="K37" s="114">
        <v>598206.78677000001</v>
      </c>
    </row>
    <row r="38" spans="1:11" s="16" customFormat="1" ht="15" customHeight="1">
      <c r="A38" s="147" t="s">
        <v>607</v>
      </c>
      <c r="B38" s="114">
        <v>138049.63529000001</v>
      </c>
      <c r="C38" s="114">
        <v>148446.22865999999</v>
      </c>
      <c r="D38" s="114">
        <v>180192.05544</v>
      </c>
      <c r="E38" s="114">
        <v>243704.43306000001</v>
      </c>
      <c r="F38" s="114">
        <v>223359.894</v>
      </c>
      <c r="G38" s="114">
        <v>310557.33114999998</v>
      </c>
      <c r="H38" s="114">
        <v>351747.38481999998</v>
      </c>
      <c r="I38" s="114">
        <v>284779.85291000002</v>
      </c>
      <c r="J38" s="114">
        <v>161812.88774000001</v>
      </c>
      <c r="K38" s="114">
        <v>187815.28756999999</v>
      </c>
    </row>
    <row r="39" spans="1:11" s="16" customFormat="1" ht="15" customHeight="1">
      <c r="A39" s="147" t="s">
        <v>277</v>
      </c>
      <c r="B39" s="114">
        <v>163732.26771000001</v>
      </c>
      <c r="C39" s="114">
        <v>170492.81667</v>
      </c>
      <c r="D39" s="114">
        <v>178764.15963000001</v>
      </c>
      <c r="E39" s="114">
        <v>192813.42274000001</v>
      </c>
      <c r="F39" s="114">
        <v>203958.74363999997</v>
      </c>
      <c r="G39" s="114">
        <v>215733.88756</v>
      </c>
      <c r="H39" s="114">
        <v>227547.90375999999</v>
      </c>
      <c r="I39" s="114">
        <v>225586.46289</v>
      </c>
      <c r="J39" s="114">
        <v>241886.74371000001</v>
      </c>
      <c r="K39" s="114">
        <v>241869.57421000002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608</v>
      </c>
      <c r="B41" s="114">
        <v>0</v>
      </c>
      <c r="C41" s="114">
        <v>0</v>
      </c>
      <c r="D41" s="114">
        <v>0</v>
      </c>
      <c r="E41" s="114">
        <v>0</v>
      </c>
      <c r="F41" s="114">
        <v>0</v>
      </c>
      <c r="G41" s="114">
        <v>0</v>
      </c>
      <c r="H41" s="114">
        <v>0</v>
      </c>
      <c r="I41" s="114">
        <v>0</v>
      </c>
      <c r="J41" s="114">
        <v>0</v>
      </c>
      <c r="K41" s="114">
        <v>0</v>
      </c>
    </row>
    <row r="42" spans="1:11" s="17" customFormat="1" ht="15" customHeight="1" thickBot="1">
      <c r="A42" s="147" t="s">
        <v>458</v>
      </c>
      <c r="B42" s="114">
        <v>79702.117239999992</v>
      </c>
      <c r="C42" s="114">
        <v>19738.643219999998</v>
      </c>
      <c r="D42" s="114">
        <v>40544.347310000005</v>
      </c>
      <c r="E42" s="114">
        <v>34258.988720000001</v>
      </c>
      <c r="F42" s="114">
        <v>5303.3879800000004</v>
      </c>
      <c r="G42" s="114">
        <v>378357.40794999996</v>
      </c>
      <c r="H42" s="114">
        <v>362916.69588000001</v>
      </c>
      <c r="I42" s="114">
        <v>360905.66157</v>
      </c>
      <c r="J42" s="114">
        <v>425044.80385999999</v>
      </c>
      <c r="K42" s="114">
        <v>434504.54439</v>
      </c>
    </row>
    <row r="43" spans="1:11" ht="15" customHeight="1" thickTop="1" thickBot="1">
      <c r="A43" s="394" t="s">
        <v>609</v>
      </c>
      <c r="B43" s="395">
        <v>523467.98706000001</v>
      </c>
      <c r="C43" s="395">
        <v>592349.53478999995</v>
      </c>
      <c r="D43" s="395">
        <v>671982.10291000002</v>
      </c>
      <c r="E43" s="395">
        <v>746286.17303999991</v>
      </c>
      <c r="F43" s="395">
        <v>823687.7630700001</v>
      </c>
      <c r="G43" s="395">
        <v>945122.83627999993</v>
      </c>
      <c r="H43" s="395">
        <v>970922.93072000006</v>
      </c>
      <c r="I43" s="395">
        <v>977935.81362000003</v>
      </c>
      <c r="J43" s="395">
        <v>1045246.81488</v>
      </c>
      <c r="K43" s="395">
        <v>1063072.2237</v>
      </c>
    </row>
    <row r="44" spans="1:11" s="16" customFormat="1" ht="15" customHeight="1" thickTop="1">
      <c r="A44" s="147" t="s">
        <v>298</v>
      </c>
      <c r="B44" s="114">
        <v>381026.6</v>
      </c>
      <c r="C44" s="114">
        <v>428774.1</v>
      </c>
      <c r="D44" s="114">
        <v>501416.2</v>
      </c>
      <c r="E44" s="114">
        <v>545511.6</v>
      </c>
      <c r="F44" s="114">
        <v>614137.69999999995</v>
      </c>
      <c r="G44" s="114">
        <v>680130.4</v>
      </c>
      <c r="H44" s="114">
        <v>743268.1</v>
      </c>
      <c r="I44" s="114">
        <v>743268.1</v>
      </c>
      <c r="J44" s="114">
        <v>823361.7</v>
      </c>
      <c r="K44" s="114">
        <v>823361.7</v>
      </c>
    </row>
    <row r="45" spans="1:11" s="16" customFormat="1" ht="15" customHeight="1">
      <c r="A45" s="147" t="s">
        <v>302</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50417.392159999996</v>
      </c>
      <c r="C47" s="114">
        <v>59066.763989999999</v>
      </c>
      <c r="D47" s="114">
        <v>68964.603409999996</v>
      </c>
      <c r="E47" s="114">
        <v>78571.705700000006</v>
      </c>
      <c r="F47" s="114">
        <v>90238.844819999998</v>
      </c>
      <c r="G47" s="114">
        <v>101616.85947</v>
      </c>
      <c r="H47" s="114">
        <v>120558.22588</v>
      </c>
      <c r="I47" s="114">
        <v>120558.22588</v>
      </c>
      <c r="J47" s="114">
        <v>130714.78189</v>
      </c>
      <c r="K47" s="114">
        <v>130714.78189</v>
      </c>
    </row>
    <row r="48" spans="1:11" s="16" customFormat="1" ht="15" customHeight="1">
      <c r="A48" s="147" t="s">
        <v>312</v>
      </c>
      <c r="B48" s="114">
        <v>86494.466589999996</v>
      </c>
      <c r="C48" s="114">
        <v>98979.142489999998</v>
      </c>
      <c r="D48" s="114">
        <v>96071.771189999999</v>
      </c>
      <c r="E48" s="114">
        <v>116673.33903</v>
      </c>
      <c r="F48" s="114">
        <v>113781.68994</v>
      </c>
      <c r="G48" s="114">
        <v>157846.0485</v>
      </c>
      <c r="H48" s="114">
        <v>101567.07653000001</v>
      </c>
      <c r="I48" s="114">
        <v>108579.95943</v>
      </c>
      <c r="J48" s="114">
        <v>85640.804680000001</v>
      </c>
      <c r="K48" s="114">
        <v>103466.2135</v>
      </c>
    </row>
    <row r="49" spans="1:11" s="16" customFormat="1" ht="15" customHeight="1">
      <c r="A49" s="148" t="s">
        <v>611</v>
      </c>
      <c r="B49" s="114">
        <v>0.74833000000000005</v>
      </c>
      <c r="C49" s="114">
        <v>0.74833000000000005</v>
      </c>
      <c r="D49" s="114">
        <v>0.74833000000000005</v>
      </c>
      <c r="E49" s="114">
        <v>1.9478199999999999</v>
      </c>
      <c r="F49" s="114">
        <v>1.5434300000000001</v>
      </c>
      <c r="G49" s="114">
        <v>1.3284100000000001</v>
      </c>
      <c r="H49" s="114">
        <v>1.5164500000000001</v>
      </c>
      <c r="I49" s="114">
        <v>101567.07653000001</v>
      </c>
      <c r="J49" s="114">
        <v>1.97123</v>
      </c>
      <c r="K49" s="114">
        <v>85640.804680000001</v>
      </c>
    </row>
    <row r="50" spans="1:11" s="17" customFormat="1" ht="15" customHeight="1" thickBot="1">
      <c r="A50" s="148" t="s">
        <v>612</v>
      </c>
      <c r="B50" s="114">
        <v>86493.718260000009</v>
      </c>
      <c r="C50" s="114">
        <v>98978.394159999996</v>
      </c>
      <c r="D50" s="114">
        <v>96071.022859999997</v>
      </c>
      <c r="E50" s="114">
        <v>116671.39120999999</v>
      </c>
      <c r="F50" s="114">
        <v>113780.14651000001</v>
      </c>
      <c r="G50" s="114">
        <v>157844.72009000002</v>
      </c>
      <c r="H50" s="114">
        <v>101565.56008</v>
      </c>
      <c r="I50" s="114">
        <v>7012.8829000000005</v>
      </c>
      <c r="J50" s="114">
        <v>85638.833450000006</v>
      </c>
      <c r="K50" s="114">
        <v>17825.408820000001</v>
      </c>
    </row>
    <row r="51" spans="1:11" ht="15" customHeight="1" thickTop="1" thickBot="1">
      <c r="A51" s="394" t="s">
        <v>613</v>
      </c>
      <c r="B51" s="395">
        <v>6235055.9260600004</v>
      </c>
      <c r="C51" s="395">
        <v>7115436.9610100007</v>
      </c>
      <c r="D51" s="395">
        <v>7792013.1160200005</v>
      </c>
      <c r="E51" s="395">
        <v>8543735.2245300002</v>
      </c>
      <c r="F51" s="395">
        <v>9286432.2984299995</v>
      </c>
      <c r="G51" s="395">
        <v>9049783.9762700014</v>
      </c>
      <c r="H51" s="395">
        <v>9121125.3314999994</v>
      </c>
      <c r="I51" s="395">
        <v>9131549.2936399989</v>
      </c>
      <c r="J51" s="395">
        <v>10026021.856069999</v>
      </c>
      <c r="K51" s="395">
        <v>9910512.2576200012</v>
      </c>
    </row>
    <row r="52" spans="1:11" s="16" customFormat="1" ht="15" customHeight="1" thickTop="1">
      <c r="A52" s="113" t="s">
        <v>614</v>
      </c>
      <c r="B52" s="114">
        <v>105581.37276</v>
      </c>
      <c r="C52" s="114">
        <v>119828.16426000001</v>
      </c>
      <c r="D52" s="114">
        <v>140403.91438999999</v>
      </c>
      <c r="E52" s="114">
        <v>138896.77283999999</v>
      </c>
      <c r="F52" s="114">
        <v>149469.97477999999</v>
      </c>
      <c r="G52" s="114">
        <v>211382.58894999998</v>
      </c>
      <c r="H52" s="114">
        <v>219758.06788999998</v>
      </c>
      <c r="I52" s="114">
        <v>218758.75355000002</v>
      </c>
      <c r="J52" s="114">
        <v>285013.8296</v>
      </c>
      <c r="K52" s="114">
        <v>299044.77726</v>
      </c>
    </row>
    <row r="53" spans="1:11" s="17" customFormat="1" ht="15" customHeight="1">
      <c r="A53" s="148" t="s">
        <v>615</v>
      </c>
      <c r="B53" s="114">
        <v>0</v>
      </c>
      <c r="C53" s="114">
        <v>0</v>
      </c>
      <c r="D53" s="114">
        <v>0</v>
      </c>
      <c r="E53" s="114">
        <v>0</v>
      </c>
      <c r="F53" s="114">
        <v>0</v>
      </c>
      <c r="G53" s="114">
        <v>0</v>
      </c>
      <c r="H53" s="114">
        <v>0</v>
      </c>
      <c r="I53" s="114">
        <v>0</v>
      </c>
      <c r="J53" s="114">
        <v>0</v>
      </c>
      <c r="K53" s="114">
        <v>0</v>
      </c>
    </row>
    <row r="54" spans="1:11" s="17" customFormat="1" ht="15" customHeight="1">
      <c r="A54" s="148" t="s">
        <v>616</v>
      </c>
      <c r="B54" s="114">
        <v>19197.408219999998</v>
      </c>
      <c r="C54" s="114">
        <v>13735.037390000001</v>
      </c>
      <c r="D54" s="114">
        <v>16888.105329999999</v>
      </c>
      <c r="E54" s="114">
        <v>25429.590579999996</v>
      </c>
      <c r="F54" s="114">
        <v>23294.650899999997</v>
      </c>
      <c r="G54" s="114">
        <v>33478.727489999997</v>
      </c>
      <c r="H54" s="114">
        <v>25132.794819999999</v>
      </c>
      <c r="I54" s="114">
        <v>21450.642350000002</v>
      </c>
      <c r="J54" s="114">
        <v>38229.122490000002</v>
      </c>
      <c r="K54" s="114">
        <v>36198.478940000001</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86383.964540000001</v>
      </c>
      <c r="C56" s="114">
        <v>106093.12687000001</v>
      </c>
      <c r="D56" s="114">
        <v>123515.80906</v>
      </c>
      <c r="E56" s="114">
        <v>113467.18226</v>
      </c>
      <c r="F56" s="114">
        <v>126175.32388</v>
      </c>
      <c r="G56" s="114">
        <v>177903.86146000001</v>
      </c>
      <c r="H56" s="114">
        <v>194625.27307</v>
      </c>
      <c r="I56" s="114">
        <v>197308.11119999998</v>
      </c>
      <c r="J56" s="114">
        <v>246784.70711000002</v>
      </c>
      <c r="K56" s="114">
        <v>262846.29832</v>
      </c>
    </row>
    <row r="57" spans="1:11" s="17" customFormat="1" ht="15" customHeight="1">
      <c r="A57" s="148" t="s">
        <v>619</v>
      </c>
      <c r="B57" s="114">
        <v>0</v>
      </c>
      <c r="C57" s="114">
        <v>0</v>
      </c>
      <c r="D57" s="114">
        <v>0</v>
      </c>
      <c r="E57" s="114">
        <v>0</v>
      </c>
      <c r="F57" s="114">
        <v>0</v>
      </c>
      <c r="G57" s="114">
        <v>0</v>
      </c>
      <c r="H57" s="114">
        <v>0</v>
      </c>
      <c r="I57" s="114">
        <v>0</v>
      </c>
      <c r="J57" s="114">
        <v>0</v>
      </c>
      <c r="K57" s="114">
        <v>0</v>
      </c>
    </row>
    <row r="58" spans="1:11" s="17" customFormat="1" ht="15" customHeight="1">
      <c r="A58" s="147" t="s">
        <v>620</v>
      </c>
      <c r="B58" s="114">
        <v>13225489.3358</v>
      </c>
      <c r="C58" s="114">
        <v>13080050.99769</v>
      </c>
      <c r="D58" s="114">
        <v>12842725.342020001</v>
      </c>
      <c r="E58" s="114">
        <v>12712497.120129999</v>
      </c>
      <c r="F58" s="114">
        <v>13720722.951459998</v>
      </c>
      <c r="G58" s="114">
        <v>14241248.981120002</v>
      </c>
      <c r="H58" s="114">
        <v>13823414.638489999</v>
      </c>
      <c r="I58" s="114">
        <v>13702422.800170001</v>
      </c>
      <c r="J58" s="114">
        <v>12805344.0264</v>
      </c>
      <c r="K58" s="114">
        <v>12251674.94289</v>
      </c>
    </row>
    <row r="59" spans="1:11" ht="30" customHeight="1">
      <c r="A59" s="396" t="s">
        <v>621</v>
      </c>
      <c r="B59" s="397">
        <v>728055.37435000006</v>
      </c>
      <c r="C59" s="397">
        <v>807292.66583000007</v>
      </c>
      <c r="D59" s="397">
        <v>866943.64954000001</v>
      </c>
      <c r="E59" s="397">
        <v>969283.22855999996</v>
      </c>
      <c r="F59" s="397">
        <v>1041257.6391199999</v>
      </c>
      <c r="G59" s="397">
        <v>1130190.6468399998</v>
      </c>
      <c r="H59" s="397">
        <v>1045136.58813</v>
      </c>
      <c r="I59" s="397">
        <v>142000.31716000001</v>
      </c>
      <c r="J59" s="397">
        <v>937251.54380999994</v>
      </c>
      <c r="K59" s="397">
        <v>173272.56873</v>
      </c>
    </row>
    <row r="60" spans="1:11" ht="15" customHeight="1">
      <c r="A60" s="148" t="s">
        <v>622</v>
      </c>
      <c r="B60" s="114">
        <v>-114304.05764</v>
      </c>
      <c r="C60" s="114">
        <v>-161523.51059999998</v>
      </c>
      <c r="D60" s="114">
        <v>-175714.48936000001</v>
      </c>
      <c r="E60" s="114">
        <v>-189522.00684000002</v>
      </c>
      <c r="F60" s="114">
        <v>-217489.25453000001</v>
      </c>
      <c r="G60" s="114">
        <v>-238563.47290999998</v>
      </c>
      <c r="H60" s="114">
        <v>-245337.64655</v>
      </c>
      <c r="I60" s="114">
        <v>-41177.063099999999</v>
      </c>
      <c r="J60" s="114">
        <v>-286438.53281</v>
      </c>
      <c r="K60" s="114">
        <v>-51447.650959999999</v>
      </c>
    </row>
    <row r="61" spans="1:11" ht="15" customHeight="1">
      <c r="A61" s="147" t="s">
        <v>623</v>
      </c>
      <c r="B61" s="114">
        <v>613751.31671000004</v>
      </c>
      <c r="C61" s="114">
        <v>645769.15523000003</v>
      </c>
      <c r="D61" s="114">
        <v>691229.16017999989</v>
      </c>
      <c r="E61" s="114">
        <v>779761.22172000003</v>
      </c>
      <c r="F61" s="114">
        <v>823768.38459000003</v>
      </c>
      <c r="G61" s="114">
        <v>891627.17392999993</v>
      </c>
      <c r="H61" s="114">
        <v>799798.9415800001</v>
      </c>
      <c r="I61" s="114">
        <v>100823.25406000001</v>
      </c>
      <c r="J61" s="114">
        <v>650813.01100000006</v>
      </c>
      <c r="K61" s="114">
        <v>121824.91777</v>
      </c>
    </row>
    <row r="62" spans="1:11" ht="15" customHeight="1">
      <c r="A62" s="116" t="s">
        <v>624</v>
      </c>
      <c r="B62" s="114">
        <v>53686.046689999996</v>
      </c>
      <c r="C62" s="114">
        <v>56810.019130000001</v>
      </c>
      <c r="D62" s="114">
        <v>64966.660779999998</v>
      </c>
      <c r="E62" s="114">
        <v>71281.566800000001</v>
      </c>
      <c r="F62" s="114">
        <v>79655.711009999999</v>
      </c>
      <c r="G62" s="114">
        <v>82202.246780000001</v>
      </c>
      <c r="H62" s="114">
        <v>65919.029049999997</v>
      </c>
      <c r="I62" s="114">
        <v>10590.439699999999</v>
      </c>
      <c r="J62" s="114">
        <v>72463.750349999988</v>
      </c>
      <c r="K62" s="114">
        <v>11312.684070000001</v>
      </c>
    </row>
    <row r="63" spans="1:11" ht="15" customHeight="1">
      <c r="A63" s="148" t="s">
        <v>625</v>
      </c>
      <c r="B63" s="114">
        <v>-10422.336160000001</v>
      </c>
      <c r="C63" s="114">
        <v>-5553.8753499999993</v>
      </c>
      <c r="D63" s="114">
        <v>-8624.2229499999994</v>
      </c>
      <c r="E63" s="114">
        <v>-12931.085439999999</v>
      </c>
      <c r="F63" s="114">
        <v>-16257.63492</v>
      </c>
      <c r="G63" s="114">
        <v>-12993.02729</v>
      </c>
      <c r="H63" s="114">
        <v>-6032.8593200000005</v>
      </c>
      <c r="I63" s="114">
        <v>-2085.24892</v>
      </c>
      <c r="J63" s="114">
        <v>-16167.15294</v>
      </c>
      <c r="K63" s="114">
        <v>-1083.3929599999999</v>
      </c>
    </row>
    <row r="64" spans="1:11" ht="15" customHeight="1">
      <c r="A64" s="117" t="s">
        <v>626</v>
      </c>
      <c r="B64" s="114">
        <v>657015.02723999997</v>
      </c>
      <c r="C64" s="114">
        <v>697025.29900999996</v>
      </c>
      <c r="D64" s="114">
        <v>747571.59800999996</v>
      </c>
      <c r="E64" s="114">
        <v>838111.70308000001</v>
      </c>
      <c r="F64" s="114">
        <v>887166.4606799999</v>
      </c>
      <c r="G64" s="114">
        <v>960836.39341999998</v>
      </c>
      <c r="H64" s="114">
        <v>859685.11130999995</v>
      </c>
      <c r="I64" s="114">
        <v>109328.44484</v>
      </c>
      <c r="J64" s="114">
        <v>707109.60840999999</v>
      </c>
      <c r="K64" s="114">
        <v>132054.20887999999</v>
      </c>
    </row>
    <row r="65" spans="1:11" ht="15" customHeight="1">
      <c r="A65" s="116" t="s">
        <v>627</v>
      </c>
      <c r="B65" s="114">
        <v>110046.76972</v>
      </c>
      <c r="C65" s="114">
        <v>45882.119909999994</v>
      </c>
      <c r="D65" s="114">
        <v>61503.475310000002</v>
      </c>
      <c r="E65" s="114">
        <v>52429.434639999999</v>
      </c>
      <c r="F65" s="114">
        <v>72885.3554</v>
      </c>
      <c r="G65" s="114">
        <v>46046.54924</v>
      </c>
      <c r="H65" s="114">
        <v>119786.76036</v>
      </c>
      <c r="I65" s="114">
        <v>10449.81666</v>
      </c>
      <c r="J65" s="114">
        <v>85038.816709999999</v>
      </c>
      <c r="K65" s="114">
        <v>9685.0309900000011</v>
      </c>
    </row>
    <row r="66" spans="1:11" ht="15" customHeight="1">
      <c r="A66" s="116" t="s">
        <v>628</v>
      </c>
      <c r="B66" s="114">
        <v>-152907.41668999998</v>
      </c>
      <c r="C66" s="114">
        <v>-87168.698810000002</v>
      </c>
      <c r="D66" s="114">
        <v>-99874.302629999991</v>
      </c>
      <c r="E66" s="114">
        <v>-104004.85210999999</v>
      </c>
      <c r="F66" s="114">
        <v>-136226.27563999998</v>
      </c>
      <c r="G66" s="114">
        <v>-97705.843689999994</v>
      </c>
      <c r="H66" s="114">
        <v>-186174.51588999998</v>
      </c>
      <c r="I66" s="114">
        <v>-13181.137279999999</v>
      </c>
      <c r="J66" s="114">
        <v>-130826.16206</v>
      </c>
      <c r="K66" s="114">
        <v>-15584.796279999999</v>
      </c>
    </row>
    <row r="67" spans="1:11" ht="15" customHeight="1">
      <c r="A67" s="147" t="s">
        <v>629</v>
      </c>
      <c r="B67" s="114">
        <v>614154.38026999997</v>
      </c>
      <c r="C67" s="114">
        <v>655738.72010999999</v>
      </c>
      <c r="D67" s="114">
        <v>709200.77069000003</v>
      </c>
      <c r="E67" s="114">
        <v>786536.28561000002</v>
      </c>
      <c r="F67" s="114">
        <v>823825.54044000001</v>
      </c>
      <c r="G67" s="114">
        <v>909177.09897000005</v>
      </c>
      <c r="H67" s="114">
        <v>793297.35577999998</v>
      </c>
      <c r="I67" s="114">
        <v>106597.12422</v>
      </c>
      <c r="J67" s="114">
        <v>661322.26305999991</v>
      </c>
      <c r="K67" s="114">
        <v>126154.44359000001</v>
      </c>
    </row>
    <row r="68" spans="1:11" ht="15" customHeight="1">
      <c r="A68" s="148" t="s">
        <v>630</v>
      </c>
      <c r="B68" s="114">
        <v>-484709.78129000001</v>
      </c>
      <c r="C68" s="114">
        <v>-508522.32158999995</v>
      </c>
      <c r="D68" s="114">
        <v>-528367.57660999999</v>
      </c>
      <c r="E68" s="114">
        <v>-562227.1632999999</v>
      </c>
      <c r="F68" s="114">
        <v>-610536.03590999998</v>
      </c>
      <c r="G68" s="114">
        <v>-601995.20588999998</v>
      </c>
      <c r="H68" s="114">
        <v>-551039.22473000002</v>
      </c>
      <c r="I68" s="114">
        <v>-90154.610979999998</v>
      </c>
      <c r="J68" s="114">
        <v>-514585.96256000001</v>
      </c>
      <c r="K68" s="114">
        <v>-92430.431779999999</v>
      </c>
    </row>
    <row r="69" spans="1:11" ht="15" customHeight="1">
      <c r="A69" s="117" t="s">
        <v>631</v>
      </c>
      <c r="B69" s="114">
        <v>129444.59898000001</v>
      </c>
      <c r="C69" s="114">
        <v>147216.39852000002</v>
      </c>
      <c r="D69" s="114">
        <v>180833.19408000002</v>
      </c>
      <c r="E69" s="114">
        <v>224309.12231000001</v>
      </c>
      <c r="F69" s="114">
        <v>213289.50453000001</v>
      </c>
      <c r="G69" s="114">
        <v>307181.89308000001</v>
      </c>
      <c r="H69" s="114">
        <v>242258.13105000003</v>
      </c>
      <c r="I69" s="114">
        <v>16442.51324</v>
      </c>
      <c r="J69" s="114">
        <v>146736.30050000001</v>
      </c>
      <c r="K69" s="114">
        <v>33724.011810000004</v>
      </c>
    </row>
    <row r="70" spans="1:11" ht="15" customHeight="1">
      <c r="A70" s="117" t="s">
        <v>632</v>
      </c>
      <c r="B70" s="114">
        <v>7.7675400000000003</v>
      </c>
      <c r="C70" s="114">
        <v>5.51898</v>
      </c>
      <c r="D70" s="114">
        <v>0.25373000000000001</v>
      </c>
      <c r="E70" s="114">
        <v>8.7660000000000002E-2</v>
      </c>
      <c r="F70" s="114">
        <v>-1225.01749</v>
      </c>
      <c r="G70" s="114">
        <v>-712.07596999999998</v>
      </c>
      <c r="H70" s="114">
        <v>-394.20569</v>
      </c>
      <c r="I70" s="114">
        <v>-12.709110000000001</v>
      </c>
      <c r="J70" s="114">
        <v>-133.76563000000002</v>
      </c>
      <c r="K70" s="114">
        <v>-13.21655</v>
      </c>
    </row>
    <row r="71" spans="1:11" ht="15" customHeight="1">
      <c r="A71" s="115" t="s">
        <v>981</v>
      </c>
      <c r="B71" s="114">
        <v>0</v>
      </c>
      <c r="C71" s="114">
        <v>0.22036</v>
      </c>
      <c r="D71" s="114">
        <v>6.6060000000000008E-2</v>
      </c>
      <c r="E71" s="114">
        <v>8.7660000000000002E-2</v>
      </c>
      <c r="F71" s="114">
        <v>-1225.01749</v>
      </c>
      <c r="G71" s="114">
        <v>-712.07596999999998</v>
      </c>
      <c r="H71" s="114">
        <v>-394.20569</v>
      </c>
      <c r="I71" s="114">
        <v>-12.709110000000001</v>
      </c>
      <c r="J71" s="114">
        <v>-133.76563000000002</v>
      </c>
      <c r="K71" s="114">
        <v>-13.21655</v>
      </c>
    </row>
    <row r="72" spans="1:11" ht="15" customHeight="1">
      <c r="A72" s="115" t="s">
        <v>982</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633</v>
      </c>
      <c r="B73" s="114">
        <v>-1.28094</v>
      </c>
      <c r="C73" s="114">
        <v>-0.91016999999999992</v>
      </c>
      <c r="D73" s="114">
        <v>-0.55646000000000007</v>
      </c>
      <c r="E73" s="114">
        <v>-0.42066000000000003</v>
      </c>
      <c r="F73" s="114">
        <v>-0.27731</v>
      </c>
      <c r="G73" s="114">
        <v>-0.38402999999999998</v>
      </c>
      <c r="H73" s="114">
        <v>-0.41164999999999996</v>
      </c>
      <c r="I73" s="114">
        <v>-5.2520000000000004E-2</v>
      </c>
      <c r="J73" s="114">
        <v>-0.41031000000000001</v>
      </c>
      <c r="K73" s="114">
        <v>-9.1370000000000007E-2</v>
      </c>
    </row>
    <row r="74" spans="1:11" ht="15" customHeight="1">
      <c r="A74" s="147" t="s">
        <v>1314</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436</v>
      </c>
      <c r="B75" s="114">
        <v>-1.28094</v>
      </c>
      <c r="C75" s="114">
        <v>-0.87609999999999999</v>
      </c>
      <c r="D75" s="114">
        <v>-0.55646000000000007</v>
      </c>
      <c r="E75" s="114">
        <v>-0.41981999999999997</v>
      </c>
      <c r="F75" s="114">
        <v>-0.27689999999999998</v>
      </c>
      <c r="G75" s="114">
        <v>-0.38402999999999998</v>
      </c>
      <c r="H75" s="114">
        <v>-0.41164999999999996</v>
      </c>
      <c r="I75" s="114">
        <v>-5.2520000000000004E-2</v>
      </c>
      <c r="J75" s="114">
        <v>-0.41031000000000001</v>
      </c>
      <c r="K75" s="114">
        <v>-9.1370000000000007E-2</v>
      </c>
    </row>
    <row r="76" spans="1:11" ht="15" customHeight="1">
      <c r="A76" s="147" t="s">
        <v>634</v>
      </c>
      <c r="B76" s="114">
        <v>129451.08558</v>
      </c>
      <c r="C76" s="114">
        <v>147221.00733000002</v>
      </c>
      <c r="D76" s="114">
        <v>180832.89134999999</v>
      </c>
      <c r="E76" s="114">
        <v>224308.78930999999</v>
      </c>
      <c r="F76" s="114">
        <v>212064.20973</v>
      </c>
      <c r="G76" s="114">
        <v>306469.43307999999</v>
      </c>
      <c r="H76" s="114">
        <v>241863.51371</v>
      </c>
      <c r="I76" s="114">
        <v>16429.751609999999</v>
      </c>
      <c r="J76" s="114">
        <v>146602.12456</v>
      </c>
      <c r="K76" s="114">
        <v>33710.703889999997</v>
      </c>
    </row>
    <row r="77" spans="1:11" ht="15" customHeight="1">
      <c r="A77" s="149" t="s">
        <v>972</v>
      </c>
      <c r="B77" s="114">
        <v>40.690300000000001</v>
      </c>
      <c r="C77" s="114">
        <v>227.16127</v>
      </c>
      <c r="D77" s="114">
        <v>38.612790000000004</v>
      </c>
      <c r="E77" s="114">
        <v>41.520449999999997</v>
      </c>
      <c r="F77" s="114">
        <v>385.86338000000001</v>
      </c>
      <c r="G77" s="114">
        <v>-3927.1448</v>
      </c>
      <c r="H77" s="114">
        <v>-2167.0021499999998</v>
      </c>
      <c r="I77" s="114">
        <v>214.05197000000001</v>
      </c>
      <c r="J77" s="114">
        <v>-1238.24443</v>
      </c>
      <c r="K77" s="114">
        <v>0.68600000000000005</v>
      </c>
    </row>
    <row r="78" spans="1:11" ht="15" customHeight="1">
      <c r="A78" s="117" t="s">
        <v>635</v>
      </c>
      <c r="B78" s="114">
        <v>129491.77588</v>
      </c>
      <c r="C78" s="114">
        <v>147448.1686</v>
      </c>
      <c r="D78" s="114">
        <v>180871.50413999998</v>
      </c>
      <c r="E78" s="114">
        <v>224350.30976</v>
      </c>
      <c r="F78" s="114">
        <v>212450.07311000003</v>
      </c>
      <c r="G78" s="114">
        <v>302542.28827999998</v>
      </c>
      <c r="H78" s="114">
        <v>239696.51156000001</v>
      </c>
      <c r="I78" s="114">
        <v>16643.80358</v>
      </c>
      <c r="J78" s="114">
        <v>145363.88013000001</v>
      </c>
      <c r="K78" s="114">
        <v>33711.389889999999</v>
      </c>
    </row>
    <row r="79" spans="1:11" ht="15" customHeight="1">
      <c r="A79" s="116" t="s">
        <v>636</v>
      </c>
      <c r="B79" s="114">
        <v>592.79438000000005</v>
      </c>
      <c r="C79" s="114">
        <v>1098.39356</v>
      </c>
      <c r="D79" s="114">
        <v>-12149.770909999999</v>
      </c>
      <c r="E79" s="114">
        <v>-6156.5924199999999</v>
      </c>
      <c r="F79" s="114">
        <v>859.3036800000001</v>
      </c>
      <c r="G79" s="114">
        <v>2057.3665900000001</v>
      </c>
      <c r="H79" s="114">
        <v>5042.0407000000005</v>
      </c>
      <c r="I79" s="114">
        <v>519.93365000000006</v>
      </c>
      <c r="J79" s="114">
        <v>1408.26332</v>
      </c>
      <c r="K79" s="114">
        <v>97.430170000000004</v>
      </c>
    </row>
    <row r="80" spans="1:11" ht="15" customHeight="1">
      <c r="A80" s="147" t="s">
        <v>637</v>
      </c>
      <c r="B80" s="114">
        <v>130084.57026000001</v>
      </c>
      <c r="C80" s="114">
        <v>148546.56216</v>
      </c>
      <c r="D80" s="114">
        <v>168721.73322999998</v>
      </c>
      <c r="E80" s="114">
        <v>218193.71734</v>
      </c>
      <c r="F80" s="114">
        <v>213309.37678999998</v>
      </c>
      <c r="G80" s="114">
        <v>304599.65487000003</v>
      </c>
      <c r="H80" s="114">
        <v>244738.55226</v>
      </c>
      <c r="I80" s="114">
        <v>17163.737229999999</v>
      </c>
      <c r="J80" s="114">
        <v>146772.14344999997</v>
      </c>
      <c r="K80" s="114">
        <v>33808.820060000005</v>
      </c>
    </row>
    <row r="81" spans="1:11" ht="15" customHeight="1">
      <c r="A81" s="116" t="s">
        <v>638</v>
      </c>
      <c r="B81" s="114">
        <v>0</v>
      </c>
      <c r="C81" s="114">
        <v>0</v>
      </c>
      <c r="D81" s="114">
        <v>0</v>
      </c>
      <c r="E81" s="114">
        <v>0</v>
      </c>
      <c r="F81" s="114">
        <v>0</v>
      </c>
      <c r="G81" s="114">
        <v>0</v>
      </c>
      <c r="H81" s="114">
        <v>0</v>
      </c>
      <c r="I81" s="114">
        <v>-2.8799999999999997E-3</v>
      </c>
      <c r="J81" s="114">
        <v>0</v>
      </c>
      <c r="K81" s="114">
        <v>0</v>
      </c>
    </row>
    <row r="82" spans="1:11" ht="15" customHeight="1">
      <c r="A82" s="147" t="s">
        <v>639</v>
      </c>
      <c r="B82" s="114">
        <v>130084.57026000001</v>
      </c>
      <c r="C82" s="114">
        <v>148546.56216</v>
      </c>
      <c r="D82" s="114">
        <v>168721.73322999998</v>
      </c>
      <c r="E82" s="114">
        <v>218193.71734</v>
      </c>
      <c r="F82" s="114">
        <v>213309.37678999998</v>
      </c>
      <c r="G82" s="114">
        <v>304599.65487000003</v>
      </c>
      <c r="H82" s="114">
        <v>244738.55226</v>
      </c>
      <c r="I82" s="114">
        <v>17163.734350000002</v>
      </c>
      <c r="J82" s="114">
        <v>146772.14344999997</v>
      </c>
      <c r="K82" s="114">
        <v>33808.820060000005</v>
      </c>
    </row>
    <row r="83" spans="1:11" ht="15" customHeight="1" thickBot="1">
      <c r="A83" s="116" t="s">
        <v>640</v>
      </c>
      <c r="B83" s="114">
        <v>-43590.851999999999</v>
      </c>
      <c r="C83" s="114">
        <v>-49568.167999999998</v>
      </c>
      <c r="D83" s="114">
        <v>-72650.710370000001</v>
      </c>
      <c r="E83" s="114">
        <v>-101522.32613</v>
      </c>
      <c r="F83" s="114">
        <v>-99529.230280000003</v>
      </c>
      <c r="G83" s="114">
        <v>-146754.93478000001</v>
      </c>
      <c r="H83" s="114">
        <v>-143172.99218</v>
      </c>
      <c r="I83" s="114">
        <v>-10150.85145</v>
      </c>
      <c r="J83" s="114">
        <v>-61133.31</v>
      </c>
      <c r="K83" s="114">
        <v>-15983.411239999999</v>
      </c>
    </row>
    <row r="84" spans="1:11" ht="15" customHeight="1" thickTop="1" thickBot="1">
      <c r="A84" s="394" t="s">
        <v>641</v>
      </c>
      <c r="B84" s="395">
        <v>86493.718260000009</v>
      </c>
      <c r="C84" s="395">
        <v>98978.394159999996</v>
      </c>
      <c r="D84" s="395">
        <v>96071.022859999997</v>
      </c>
      <c r="E84" s="395">
        <v>116671.39120999999</v>
      </c>
      <c r="F84" s="395">
        <v>113780.14651000001</v>
      </c>
      <c r="G84" s="395">
        <v>157844.72009000002</v>
      </c>
      <c r="H84" s="395">
        <v>101565.56008</v>
      </c>
      <c r="I84" s="395">
        <v>7012.8829000000005</v>
      </c>
      <c r="J84" s="395">
        <v>85638.833450000006</v>
      </c>
      <c r="K84" s="395">
        <v>17825.408820000001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36" bestFit="1" customWidth="1"/>
    <col min="10" max="10" width="11.7109375" style="636" bestFit="1" customWidth="1"/>
    <col min="11" max="11" width="14.42578125" style="636" bestFit="1" customWidth="1"/>
    <col min="12" max="12" width="13.42578125" style="636" bestFit="1" customWidth="1"/>
    <col min="13" max="14" width="14.42578125" style="636" bestFit="1" customWidth="1"/>
    <col min="15" max="15" width="15.42578125" style="636" bestFit="1" customWidth="1"/>
    <col min="16" max="16384" width="9.140625" style="636"/>
  </cols>
  <sheetData>
    <row r="1" spans="1:15" ht="30" customHeight="1">
      <c r="A1" s="744" t="s">
        <v>442</v>
      </c>
      <c r="B1" s="754"/>
      <c r="C1" s="754"/>
      <c r="D1" s="754"/>
      <c r="E1" s="754"/>
      <c r="F1" s="754"/>
      <c r="G1" s="754"/>
      <c r="H1" s="754"/>
      <c r="I1" s="754"/>
      <c r="J1" s="754"/>
      <c r="K1" s="754"/>
      <c r="L1" s="754"/>
      <c r="M1" s="754"/>
      <c r="N1" s="754"/>
      <c r="O1" s="754"/>
    </row>
    <row r="2" spans="1:15" ht="18">
      <c r="A2" s="745" t="s">
        <v>654</v>
      </c>
      <c r="B2" s="755"/>
      <c r="C2" s="755"/>
      <c r="D2" s="755"/>
      <c r="E2" s="755"/>
      <c r="F2" s="755"/>
      <c r="G2" s="755"/>
      <c r="H2" s="755"/>
      <c r="I2" s="755"/>
      <c r="J2" s="755"/>
      <c r="K2" s="755"/>
      <c r="L2" s="755"/>
      <c r="M2" s="755"/>
      <c r="N2" s="755"/>
      <c r="O2" s="755"/>
    </row>
    <row r="3" spans="1:15" ht="15" customHeight="1">
      <c r="A3" s="756" t="s">
        <v>1408</v>
      </c>
      <c r="B3" s="757"/>
      <c r="C3" s="757"/>
      <c r="D3" s="757"/>
      <c r="E3" s="757"/>
      <c r="F3" s="757"/>
      <c r="G3" s="757"/>
      <c r="H3" s="757"/>
      <c r="I3" s="757"/>
      <c r="J3" s="757"/>
      <c r="K3" s="757"/>
      <c r="L3" s="757"/>
      <c r="M3" s="757"/>
      <c r="N3" s="757"/>
      <c r="O3" s="757"/>
    </row>
    <row r="4" spans="1:15" s="78" customFormat="1" ht="30" customHeight="1">
      <c r="A4" s="746" t="s">
        <v>655</v>
      </c>
      <c r="B4" s="758"/>
      <c r="C4" s="758"/>
      <c r="D4" s="758"/>
      <c r="E4" s="758"/>
      <c r="F4" s="758"/>
      <c r="G4" s="758"/>
      <c r="H4" s="758"/>
      <c r="I4" s="758"/>
      <c r="J4" s="758"/>
      <c r="K4" s="758"/>
      <c r="L4" s="758"/>
      <c r="M4" s="758"/>
      <c r="N4" s="758"/>
      <c r="O4" s="758"/>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117</v>
      </c>
      <c r="D6" s="240" t="s">
        <v>36</v>
      </c>
      <c r="E6" s="240" t="s">
        <v>38</v>
      </c>
      <c r="F6" s="240" t="s">
        <v>46</v>
      </c>
      <c r="G6" s="240" t="s">
        <v>44</v>
      </c>
      <c r="H6" s="240" t="s">
        <v>40</v>
      </c>
      <c r="I6" s="240" t="s">
        <v>42</v>
      </c>
      <c r="J6" s="240" t="s">
        <v>48</v>
      </c>
      <c r="K6" s="240" t="s">
        <v>50</v>
      </c>
      <c r="L6" s="240" t="s">
        <v>52</v>
      </c>
      <c r="M6" s="240" t="s">
        <v>54</v>
      </c>
      <c r="N6" s="369" t="s">
        <v>56</v>
      </c>
      <c r="O6" s="369" t="s">
        <v>522</v>
      </c>
    </row>
    <row r="7" spans="1:15" s="20" customFormat="1" ht="15" customHeight="1">
      <c r="A7" s="241" t="s">
        <v>656</v>
      </c>
      <c r="B7" s="242">
        <v>0.12959999999999999</v>
      </c>
      <c r="C7" s="242">
        <v>0.11169999999999999</v>
      </c>
      <c r="D7" s="242">
        <v>0.12039999999999999</v>
      </c>
      <c r="E7" s="242">
        <v>0.1211</v>
      </c>
      <c r="F7" s="242">
        <v>0.1198</v>
      </c>
      <c r="G7" s="242">
        <v>0.1174</v>
      </c>
      <c r="H7" s="242">
        <v>0.1168</v>
      </c>
      <c r="I7" s="242">
        <v>0.13250000000000001</v>
      </c>
      <c r="J7" s="242">
        <v>0.66279999999999994</v>
      </c>
      <c r="K7" s="242">
        <v>0.1188</v>
      </c>
      <c r="L7" s="242">
        <v>0.1077</v>
      </c>
      <c r="M7" s="242">
        <v>0.1111</v>
      </c>
      <c r="N7" s="242">
        <v>0.1241</v>
      </c>
      <c r="O7" s="242">
        <v>0.1203</v>
      </c>
    </row>
    <row r="8" spans="1:15" s="78" customFormat="1" ht="15" customHeight="1">
      <c r="A8" s="120" t="s">
        <v>657</v>
      </c>
      <c r="B8" s="121">
        <v>7058140496.3800001</v>
      </c>
      <c r="C8" s="121">
        <v>41143007265.580002</v>
      </c>
      <c r="D8" s="121">
        <v>9035733870.8799992</v>
      </c>
      <c r="E8" s="121">
        <v>6886242754.1800003</v>
      </c>
      <c r="F8" s="121">
        <v>4875104351.3800001</v>
      </c>
      <c r="G8" s="121">
        <v>3416235748.04</v>
      </c>
      <c r="H8" s="121">
        <v>2000781745.9100001</v>
      </c>
      <c r="I8" s="121">
        <v>1272218687.45</v>
      </c>
      <c r="J8" s="121">
        <v>84685370.069999993</v>
      </c>
      <c r="K8" s="121">
        <v>2173014734.0999999</v>
      </c>
      <c r="L8" s="121">
        <v>554894041.80999994</v>
      </c>
      <c r="M8" s="121">
        <v>5915566397.79</v>
      </c>
      <c r="N8" s="121">
        <v>708850435.78999996</v>
      </c>
      <c r="O8" s="121">
        <v>85124475899.360001</v>
      </c>
    </row>
    <row r="9" spans="1:15" s="78" customFormat="1" ht="15" customHeight="1">
      <c r="A9" s="120" t="s">
        <v>658</v>
      </c>
      <c r="B9" s="121">
        <v>27928815.129999999</v>
      </c>
      <c r="C9" s="121">
        <v>0</v>
      </c>
      <c r="D9" s="121">
        <v>0</v>
      </c>
      <c r="E9" s="121">
        <v>0</v>
      </c>
      <c r="F9" s="121">
        <v>39805068.090000004</v>
      </c>
      <c r="G9" s="121">
        <v>0</v>
      </c>
      <c r="H9" s="121">
        <v>10440008.119999999</v>
      </c>
      <c r="I9" s="121">
        <v>0</v>
      </c>
      <c r="J9" s="121">
        <v>0</v>
      </c>
      <c r="K9" s="121">
        <v>0</v>
      </c>
      <c r="L9" s="121">
        <v>0</v>
      </c>
      <c r="M9" s="121">
        <v>0</v>
      </c>
      <c r="N9" s="121">
        <v>0</v>
      </c>
      <c r="O9" s="121">
        <v>78173891.340000004</v>
      </c>
    </row>
    <row r="10" spans="1:15" s="21" customFormat="1" ht="15" customHeight="1">
      <c r="A10" s="120" t="s">
        <v>659</v>
      </c>
      <c r="B10" s="121">
        <v>5081704010.5500002</v>
      </c>
      <c r="C10" s="121">
        <v>2824281953.8299999</v>
      </c>
      <c r="D10" s="121">
        <v>4663242766.4700003</v>
      </c>
      <c r="E10" s="121">
        <v>7609775111.6300001</v>
      </c>
      <c r="F10" s="121">
        <v>5159151539.2200003</v>
      </c>
      <c r="G10" s="121">
        <v>1362690023.8800001</v>
      </c>
      <c r="H10" s="121">
        <v>1441652646.26</v>
      </c>
      <c r="I10" s="121">
        <v>2161732460.8499999</v>
      </c>
      <c r="J10" s="121">
        <v>27660246.16</v>
      </c>
      <c r="K10" s="121">
        <v>1721890819.71</v>
      </c>
      <c r="L10" s="121">
        <v>1305879598.5799999</v>
      </c>
      <c r="M10" s="121">
        <v>533875772.11000001</v>
      </c>
      <c r="N10" s="121">
        <v>214225513.40000001</v>
      </c>
      <c r="O10" s="121">
        <v>34107762462.650002</v>
      </c>
    </row>
    <row r="11" spans="1:15" s="21" customFormat="1" ht="15" customHeight="1">
      <c r="A11" s="120" t="s">
        <v>660</v>
      </c>
      <c r="B11" s="121">
        <v>6578998010.8100004</v>
      </c>
      <c r="C11" s="121">
        <v>4691253704.3900003</v>
      </c>
      <c r="D11" s="121">
        <v>15163162719.870001</v>
      </c>
      <c r="E11" s="121">
        <v>880889502.39999998</v>
      </c>
      <c r="F11" s="121">
        <v>4751965693.9099998</v>
      </c>
      <c r="G11" s="121">
        <v>2967984775.8699999</v>
      </c>
      <c r="H11" s="121">
        <v>1912920590.79</v>
      </c>
      <c r="I11" s="121">
        <v>336784354.94999999</v>
      </c>
      <c r="J11" s="121">
        <v>0</v>
      </c>
      <c r="K11" s="121">
        <v>1887901131.04</v>
      </c>
      <c r="L11" s="121">
        <v>861016274.76999998</v>
      </c>
      <c r="M11" s="121">
        <v>2485848600.5</v>
      </c>
      <c r="N11" s="121">
        <v>395294146.44</v>
      </c>
      <c r="O11" s="121">
        <v>42914019505.739998</v>
      </c>
    </row>
    <row r="12" spans="1:15" s="21" customFormat="1" ht="15" customHeight="1">
      <c r="A12" s="120" t="s">
        <v>661</v>
      </c>
      <c r="B12" s="121">
        <v>5545819780.79</v>
      </c>
      <c r="C12" s="121">
        <v>7217257587.46</v>
      </c>
      <c r="D12" s="121">
        <v>3823672547.0799999</v>
      </c>
      <c r="E12" s="121">
        <v>8626554016.7000008</v>
      </c>
      <c r="F12" s="121">
        <v>4965403191.7200003</v>
      </c>
      <c r="G12" s="121">
        <v>4280159750.9899998</v>
      </c>
      <c r="H12" s="121">
        <v>3701560304.5799999</v>
      </c>
      <c r="I12" s="121">
        <v>300410297.07999998</v>
      </c>
      <c r="J12" s="121">
        <v>76985933.400000006</v>
      </c>
      <c r="K12" s="121">
        <v>2693626252.02</v>
      </c>
      <c r="L12" s="121">
        <v>943526534.46000004</v>
      </c>
      <c r="M12" s="121">
        <v>9194771909.4899998</v>
      </c>
      <c r="N12" s="121">
        <v>1333725335.8299999</v>
      </c>
      <c r="O12" s="121">
        <v>52703473441.599998</v>
      </c>
    </row>
    <row r="13" spans="1:15" s="21" customFormat="1" ht="15" customHeight="1">
      <c r="A13" s="120" t="s">
        <v>662</v>
      </c>
      <c r="B13" s="121">
        <v>9634960076.8799992</v>
      </c>
      <c r="C13" s="121">
        <v>11941608495.83</v>
      </c>
      <c r="D13" s="121">
        <v>8684216130.1299992</v>
      </c>
      <c r="E13" s="121">
        <v>8434114434</v>
      </c>
      <c r="F13" s="121">
        <v>7684255044.7200003</v>
      </c>
      <c r="G13" s="121">
        <v>4609662594.0600004</v>
      </c>
      <c r="H13" s="121">
        <v>4038191631.0300002</v>
      </c>
      <c r="I13" s="121">
        <v>14082437435.32</v>
      </c>
      <c r="J13" s="121">
        <v>69751145.519999996</v>
      </c>
      <c r="K13" s="121">
        <v>10819814479.58</v>
      </c>
      <c r="L13" s="121">
        <v>2041361971.24</v>
      </c>
      <c r="M13" s="121">
        <v>10790550688.059999</v>
      </c>
      <c r="N13" s="121">
        <v>7745918425.04</v>
      </c>
      <c r="O13" s="121">
        <v>100576842551.41</v>
      </c>
    </row>
    <row r="14" spans="1:15" s="21" customFormat="1" ht="15" customHeight="1">
      <c r="A14" s="243" t="s">
        <v>663</v>
      </c>
      <c r="B14" s="122">
        <v>33927551190.540001</v>
      </c>
      <c r="C14" s="122">
        <v>67817409007.089996</v>
      </c>
      <c r="D14" s="122">
        <v>41370028034.43</v>
      </c>
      <c r="E14" s="122">
        <v>32437575818.91</v>
      </c>
      <c r="F14" s="122">
        <v>27475684889.040001</v>
      </c>
      <c r="G14" s="122">
        <v>16636732892.84</v>
      </c>
      <c r="H14" s="122">
        <v>13105546926.690001</v>
      </c>
      <c r="I14" s="122">
        <v>18153583235.650002</v>
      </c>
      <c r="J14" s="122">
        <v>259082695.15000001</v>
      </c>
      <c r="K14" s="122">
        <v>19296247416.450001</v>
      </c>
      <c r="L14" s="122">
        <v>5706678420.8599997</v>
      </c>
      <c r="M14" s="122">
        <v>28920613367.950001</v>
      </c>
      <c r="N14" s="122">
        <v>10398013856.5</v>
      </c>
      <c r="O14" s="122">
        <v>315504747752.09998</v>
      </c>
    </row>
    <row r="15" spans="1:15" s="22" customFormat="1" ht="15" customHeight="1">
      <c r="A15" s="120" t="s">
        <v>664</v>
      </c>
      <c r="B15" s="121">
        <v>18102957601.5005</v>
      </c>
      <c r="C15" s="121">
        <v>20265034929.386002</v>
      </c>
      <c r="D15" s="121">
        <v>20066200453.668999</v>
      </c>
      <c r="E15" s="121">
        <v>16866429720.051001</v>
      </c>
      <c r="F15" s="121">
        <v>14820101100.118</v>
      </c>
      <c r="G15" s="121">
        <v>9576312800.0135002</v>
      </c>
      <c r="H15" s="121">
        <v>8060196684.9239998</v>
      </c>
      <c r="I15" s="121">
        <v>14908483827.775</v>
      </c>
      <c r="J15" s="121">
        <v>133022644.802</v>
      </c>
      <c r="K15" s="121">
        <v>14128362898.056999</v>
      </c>
      <c r="L15" s="121">
        <v>3440690929.1859999</v>
      </c>
      <c r="M15" s="121">
        <v>19036329074.849499</v>
      </c>
      <c r="N15" s="121">
        <v>8986704602.8125</v>
      </c>
      <c r="O15" s="121">
        <v>168390827267.14401</v>
      </c>
    </row>
    <row r="16" spans="1:15" s="23" customFormat="1" ht="15" customHeight="1">
      <c r="A16" s="244" t="s">
        <v>665</v>
      </c>
      <c r="B16" s="123">
        <v>0.53359999999999996</v>
      </c>
      <c r="C16" s="123">
        <v>0.29880000000000001</v>
      </c>
      <c r="D16" s="123">
        <v>0.48499999999999999</v>
      </c>
      <c r="E16" s="123">
        <v>0.52</v>
      </c>
      <c r="F16" s="123">
        <v>0.53939999999999999</v>
      </c>
      <c r="G16" s="123">
        <v>0.5756</v>
      </c>
      <c r="H16" s="123">
        <v>0.61499999999999999</v>
      </c>
      <c r="I16" s="123">
        <v>0.82120000000000004</v>
      </c>
      <c r="J16" s="123">
        <v>0.51339999999999997</v>
      </c>
      <c r="K16" s="123">
        <v>0.73219999999999996</v>
      </c>
      <c r="L16" s="123">
        <v>0.60289999999999999</v>
      </c>
      <c r="M16" s="123">
        <v>0.65820000000000001</v>
      </c>
      <c r="N16" s="123">
        <v>0.86429999999999996</v>
      </c>
      <c r="O16" s="123">
        <v>0.53369999999999995</v>
      </c>
    </row>
    <row r="17" spans="1:15" s="21" customFormat="1" ht="15" customHeight="1">
      <c r="A17" s="243" t="s">
        <v>666</v>
      </c>
      <c r="B17" s="122">
        <v>1810295760.1501</v>
      </c>
      <c r="C17" s="122">
        <v>2026503492.9386001</v>
      </c>
      <c r="D17" s="122">
        <v>2006620045.3669</v>
      </c>
      <c r="E17" s="122">
        <v>1686642972.0051</v>
      </c>
      <c r="F17" s="122">
        <v>1482010110.0118001</v>
      </c>
      <c r="G17" s="122">
        <v>957631280.00139999</v>
      </c>
      <c r="H17" s="122">
        <v>806019668.49240005</v>
      </c>
      <c r="I17" s="122">
        <v>1490848382.7774999</v>
      </c>
      <c r="J17" s="122">
        <v>13302264.4802</v>
      </c>
      <c r="K17" s="122">
        <v>1412836289.8057001</v>
      </c>
      <c r="L17" s="122">
        <v>344069092.91860002</v>
      </c>
      <c r="M17" s="122">
        <v>1903632907.4849999</v>
      </c>
      <c r="N17" s="122">
        <v>898670460.28129995</v>
      </c>
      <c r="O17" s="122">
        <v>16839082726.714399</v>
      </c>
    </row>
    <row r="18" spans="1:15" s="21" customFormat="1" ht="15" customHeight="1">
      <c r="A18" s="120" t="s">
        <v>667</v>
      </c>
      <c r="B18" s="121">
        <v>1907893778</v>
      </c>
      <c r="C18" s="121">
        <v>2405456318</v>
      </c>
      <c r="D18" s="121">
        <v>2044179674</v>
      </c>
      <c r="E18" s="121">
        <v>1695017288</v>
      </c>
      <c r="F18" s="121">
        <v>1434095727</v>
      </c>
      <c r="G18" s="121">
        <v>869101226</v>
      </c>
      <c r="H18" s="121">
        <v>759338361</v>
      </c>
      <c r="I18" s="121">
        <v>1664997701</v>
      </c>
      <c r="J18" s="121">
        <v>107582168</v>
      </c>
      <c r="K18" s="121">
        <v>1200603326</v>
      </c>
      <c r="L18" s="121">
        <v>308130565</v>
      </c>
      <c r="M18" s="121">
        <v>1438274041</v>
      </c>
      <c r="N18" s="121">
        <v>954076481</v>
      </c>
      <c r="O18" s="121">
        <v>16788746654</v>
      </c>
    </row>
    <row r="19" spans="1:15" s="21" customFormat="1" ht="15" customHeight="1">
      <c r="A19" s="120" t="s">
        <v>668</v>
      </c>
      <c r="B19" s="121">
        <v>0</v>
      </c>
      <c r="C19" s="121">
        <v>0</v>
      </c>
      <c r="D19" s="121">
        <v>0</v>
      </c>
      <c r="E19" s="121">
        <v>0</v>
      </c>
      <c r="F19" s="121">
        <v>0</v>
      </c>
      <c r="G19" s="121">
        <v>0</v>
      </c>
      <c r="H19" s="121">
        <v>0</v>
      </c>
      <c r="I19" s="121">
        <v>0</v>
      </c>
      <c r="J19" s="121">
        <v>0</v>
      </c>
      <c r="K19" s="121">
        <v>0</v>
      </c>
      <c r="L19" s="121">
        <v>30489</v>
      </c>
      <c r="M19" s="121">
        <v>0</v>
      </c>
      <c r="N19" s="121">
        <v>0</v>
      </c>
      <c r="O19" s="121">
        <v>30489</v>
      </c>
    </row>
    <row r="20" spans="1:15" s="21" customFormat="1" ht="15" customHeight="1">
      <c r="A20" s="244" t="s">
        <v>669</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670</v>
      </c>
      <c r="B21" s="121">
        <v>0</v>
      </c>
      <c r="C21" s="121">
        <v>312202</v>
      </c>
      <c r="D21" s="121">
        <v>0</v>
      </c>
      <c r="E21" s="121">
        <v>0</v>
      </c>
      <c r="F21" s="121">
        <v>5453551</v>
      </c>
      <c r="G21" s="121">
        <v>0</v>
      </c>
      <c r="H21" s="121">
        <v>1121</v>
      </c>
      <c r="I21" s="121">
        <v>0</v>
      </c>
      <c r="J21" s="121">
        <v>19413002</v>
      </c>
      <c r="K21" s="121">
        <v>0</v>
      </c>
      <c r="L21" s="121">
        <v>15077</v>
      </c>
      <c r="M21" s="121">
        <v>1</v>
      </c>
      <c r="N21" s="121">
        <v>0</v>
      </c>
      <c r="O21" s="121">
        <v>25194954</v>
      </c>
    </row>
    <row r="22" spans="1:15" s="21" customFormat="1" ht="15" customHeight="1">
      <c r="A22" s="243" t="s">
        <v>671</v>
      </c>
      <c r="B22" s="122">
        <v>1907893778</v>
      </c>
      <c r="C22" s="122">
        <v>2405144116</v>
      </c>
      <c r="D22" s="122">
        <v>2044179674</v>
      </c>
      <c r="E22" s="122">
        <v>1695017288</v>
      </c>
      <c r="F22" s="122">
        <v>1428642176</v>
      </c>
      <c r="G22" s="122">
        <v>869101226</v>
      </c>
      <c r="H22" s="122">
        <v>759337240</v>
      </c>
      <c r="I22" s="122">
        <v>1664997701</v>
      </c>
      <c r="J22" s="122">
        <v>88169166</v>
      </c>
      <c r="K22" s="122">
        <v>1200603326</v>
      </c>
      <c r="L22" s="122">
        <v>308084999</v>
      </c>
      <c r="M22" s="122">
        <v>1438274040</v>
      </c>
      <c r="N22" s="122">
        <v>954076481</v>
      </c>
      <c r="O22" s="122">
        <v>16763521211</v>
      </c>
    </row>
    <row r="23" spans="1:15" s="21" customFormat="1" ht="15" customHeight="1">
      <c r="A23" s="120" t="s">
        <v>672</v>
      </c>
      <c r="B23" s="121">
        <v>354274587</v>
      </c>
      <c r="C23" s="121">
        <v>0</v>
      </c>
      <c r="D23" s="121">
        <v>316134000</v>
      </c>
      <c r="E23" s="121">
        <v>214748333</v>
      </c>
      <c r="F23" s="121">
        <v>304566780</v>
      </c>
      <c r="G23" s="121">
        <v>205800000</v>
      </c>
      <c r="H23" s="121">
        <v>150815000</v>
      </c>
      <c r="I23" s="121">
        <v>210000000</v>
      </c>
      <c r="J23" s="121">
        <v>0</v>
      </c>
      <c r="K23" s="121">
        <v>328625000</v>
      </c>
      <c r="L23" s="121">
        <v>45000000</v>
      </c>
      <c r="M23" s="121">
        <v>436655986</v>
      </c>
      <c r="N23" s="121">
        <v>0</v>
      </c>
      <c r="O23" s="121">
        <v>2566619686</v>
      </c>
    </row>
    <row r="24" spans="1:15" s="21" customFormat="1" ht="15" customHeight="1">
      <c r="A24" s="120" t="s">
        <v>673</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674</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675</v>
      </c>
      <c r="B26" s="121">
        <v>354274587</v>
      </c>
      <c r="C26" s="121">
        <v>0</v>
      </c>
      <c r="D26" s="121">
        <v>316134000</v>
      </c>
      <c r="E26" s="121">
        <v>214748333</v>
      </c>
      <c r="F26" s="121">
        <v>304566780</v>
      </c>
      <c r="G26" s="121">
        <v>205800000</v>
      </c>
      <c r="H26" s="121">
        <v>150815000</v>
      </c>
      <c r="I26" s="121">
        <v>210000000</v>
      </c>
      <c r="J26" s="121">
        <v>0</v>
      </c>
      <c r="K26" s="121">
        <v>328625000</v>
      </c>
      <c r="L26" s="121">
        <v>45000000</v>
      </c>
      <c r="M26" s="121">
        <v>436655986</v>
      </c>
      <c r="N26" s="121">
        <v>0</v>
      </c>
      <c r="O26" s="121">
        <v>2566619686</v>
      </c>
    </row>
    <row r="27" spans="1:15" s="25" customFormat="1" ht="15" customHeight="1">
      <c r="A27" s="244" t="s">
        <v>676</v>
      </c>
      <c r="B27" s="121">
        <v>116142388</v>
      </c>
      <c r="C27" s="121">
        <v>163761604</v>
      </c>
      <c r="D27" s="121">
        <v>90432029</v>
      </c>
      <c r="E27" s="121">
        <v>176183456</v>
      </c>
      <c r="F27" s="121">
        <v>76917540</v>
      </c>
      <c r="G27" s="121">
        <v>58474421</v>
      </c>
      <c r="H27" s="121">
        <v>45325086</v>
      </c>
      <c r="I27" s="121">
        <v>101266429</v>
      </c>
      <c r="J27" s="121">
        <v>0</v>
      </c>
      <c r="K27" s="121">
        <v>149962674</v>
      </c>
      <c r="L27" s="121">
        <v>17598285</v>
      </c>
      <c r="M27" s="121">
        <v>239258751</v>
      </c>
      <c r="N27" s="121">
        <v>162384193</v>
      </c>
      <c r="O27" s="121">
        <v>1397706856</v>
      </c>
    </row>
    <row r="28" spans="1:15" s="26" customFormat="1" ht="15" customHeight="1">
      <c r="A28" s="244" t="s">
        <v>677</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678</v>
      </c>
      <c r="B29" s="122">
        <v>470416975</v>
      </c>
      <c r="C29" s="122">
        <v>163761604</v>
      </c>
      <c r="D29" s="122">
        <v>406566029</v>
      </c>
      <c r="E29" s="122">
        <v>390931789</v>
      </c>
      <c r="F29" s="122">
        <v>381484320</v>
      </c>
      <c r="G29" s="122">
        <v>264274421</v>
      </c>
      <c r="H29" s="122">
        <v>196140086</v>
      </c>
      <c r="I29" s="122">
        <v>311266429</v>
      </c>
      <c r="J29" s="122">
        <v>0</v>
      </c>
      <c r="K29" s="122">
        <v>478587674</v>
      </c>
      <c r="L29" s="122">
        <v>62598285</v>
      </c>
      <c r="M29" s="122">
        <v>675914737</v>
      </c>
      <c r="N29" s="122">
        <v>162384193</v>
      </c>
      <c r="O29" s="122">
        <v>3964326542</v>
      </c>
    </row>
    <row r="30" spans="1:15" s="21" customFormat="1" ht="15" customHeight="1">
      <c r="A30" s="244" t="s">
        <v>679</v>
      </c>
      <c r="B30" s="121">
        <v>0</v>
      </c>
      <c r="C30" s="121">
        <v>163556104</v>
      </c>
      <c r="D30" s="121">
        <v>0</v>
      </c>
      <c r="E30" s="121">
        <v>0</v>
      </c>
      <c r="F30" s="121">
        <v>0</v>
      </c>
      <c r="G30" s="121">
        <v>0</v>
      </c>
      <c r="H30" s="121">
        <v>0</v>
      </c>
      <c r="I30" s="121">
        <v>0</v>
      </c>
      <c r="J30" s="121">
        <v>0</v>
      </c>
      <c r="K30" s="121">
        <v>0</v>
      </c>
      <c r="L30" s="121">
        <v>0</v>
      </c>
      <c r="M30" s="121">
        <v>0</v>
      </c>
      <c r="N30" s="121">
        <v>0</v>
      </c>
      <c r="O30" s="121">
        <v>163556104</v>
      </c>
    </row>
    <row r="31" spans="1:15" s="21" customFormat="1" ht="15" customHeight="1">
      <c r="A31" s="244" t="s">
        <v>680</v>
      </c>
      <c r="B31" s="121">
        <v>32407186</v>
      </c>
      <c r="C31" s="121">
        <v>140793205</v>
      </c>
      <c r="D31" s="121">
        <v>35158145</v>
      </c>
      <c r="E31" s="121">
        <v>43781268</v>
      </c>
      <c r="F31" s="121">
        <v>34797193</v>
      </c>
      <c r="G31" s="121">
        <v>9479652</v>
      </c>
      <c r="H31" s="121">
        <v>13791302</v>
      </c>
      <c r="I31" s="121">
        <v>1517706</v>
      </c>
      <c r="J31" s="121">
        <v>0</v>
      </c>
      <c r="K31" s="121">
        <v>699700</v>
      </c>
      <c r="L31" s="121">
        <v>0</v>
      </c>
      <c r="M31" s="121">
        <v>0</v>
      </c>
      <c r="N31" s="121">
        <v>998900</v>
      </c>
      <c r="O31" s="121">
        <v>313424257</v>
      </c>
    </row>
    <row r="32" spans="1:15" s="21" customFormat="1" ht="15" customHeight="1">
      <c r="A32" s="243" t="s">
        <v>681</v>
      </c>
      <c r="B32" s="122">
        <v>2345903567</v>
      </c>
      <c r="C32" s="122">
        <v>2264556411</v>
      </c>
      <c r="D32" s="122">
        <v>2415587558</v>
      </c>
      <c r="E32" s="122">
        <v>2042167809</v>
      </c>
      <c r="F32" s="122">
        <v>1775329303</v>
      </c>
      <c r="G32" s="122">
        <v>1123895995</v>
      </c>
      <c r="H32" s="122">
        <v>941686024</v>
      </c>
      <c r="I32" s="122">
        <v>1974746424</v>
      </c>
      <c r="J32" s="122">
        <v>88169166</v>
      </c>
      <c r="K32" s="122">
        <v>1678491300</v>
      </c>
      <c r="L32" s="122">
        <v>370683284</v>
      </c>
      <c r="M32" s="122">
        <v>2114188777</v>
      </c>
      <c r="N32" s="122">
        <v>1115461774</v>
      </c>
      <c r="O32" s="122">
        <v>20250867392</v>
      </c>
    </row>
    <row r="33" spans="1:15" s="78" customFormat="1" ht="15" customHeight="1">
      <c r="A33" s="120" t="s">
        <v>682</v>
      </c>
      <c r="B33" s="121">
        <v>535607806.85000002</v>
      </c>
      <c r="C33" s="121">
        <v>238052918.0614</v>
      </c>
      <c r="D33" s="121">
        <v>408967512.63309997</v>
      </c>
      <c r="E33" s="121">
        <v>355524836.99489999</v>
      </c>
      <c r="F33" s="121">
        <v>293319192.98820001</v>
      </c>
      <c r="G33" s="121">
        <v>166264714.99869999</v>
      </c>
      <c r="H33" s="121">
        <v>135666355.50760001</v>
      </c>
      <c r="I33" s="121">
        <v>483898041.22250003</v>
      </c>
      <c r="J33" s="121">
        <v>74866901.519800007</v>
      </c>
      <c r="K33" s="121">
        <v>265655010.1943</v>
      </c>
      <c r="L33" s="121">
        <v>26614191.0814</v>
      </c>
      <c r="M33" s="121">
        <v>210555869.5151</v>
      </c>
      <c r="N33" s="121">
        <v>216791313.71880001</v>
      </c>
      <c r="O33" s="121">
        <v>3411784665.2856002</v>
      </c>
    </row>
    <row r="34" spans="1:15" s="27" customFormat="1" ht="15" customHeight="1">
      <c r="A34" s="120" t="s">
        <v>683</v>
      </c>
      <c r="B34" s="246">
        <v>0.16289999999999999</v>
      </c>
      <c r="C34" s="246">
        <v>0.29210000000000003</v>
      </c>
      <c r="D34" s="246">
        <v>0.21990000000000001</v>
      </c>
      <c r="E34" s="246">
        <v>0.27760000000000001</v>
      </c>
      <c r="F34" s="246">
        <v>0.1158</v>
      </c>
      <c r="G34" s="246">
        <v>0.41970000000000002</v>
      </c>
      <c r="H34" s="246">
        <v>0.2288</v>
      </c>
      <c r="I34" s="408">
        <v>0.13719999999999999</v>
      </c>
      <c r="J34" s="246">
        <v>1.78E-2</v>
      </c>
      <c r="K34" s="246">
        <v>0.13819999999999999</v>
      </c>
      <c r="L34" s="246">
        <v>0.1091</v>
      </c>
      <c r="M34" s="246">
        <v>0.70430000000000004</v>
      </c>
      <c r="N34" s="246">
        <v>3.5799999999999998E-2</v>
      </c>
      <c r="O34" s="246">
        <v>0.2525</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684</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sqref="A1:P1"/>
    </sheetView>
  </sheetViews>
  <sheetFormatPr defaultColWidth="9.140625" defaultRowHeight="12.75"/>
  <cols>
    <col min="1" max="1" width="38.28515625" style="33" customWidth="1"/>
    <col min="2" max="14" width="13.85546875" style="636" customWidth="1"/>
    <col min="15" max="15" width="14.140625" style="636" customWidth="1"/>
    <col min="16" max="16" width="12.140625" style="636" customWidth="1"/>
    <col min="17" max="16384" width="9.140625" style="636"/>
  </cols>
  <sheetData>
    <row r="1" spans="1:16" s="28" customFormat="1" ht="30" customHeight="1">
      <c r="A1" s="744" t="s">
        <v>442</v>
      </c>
      <c r="B1" s="744"/>
      <c r="C1" s="744"/>
      <c r="D1" s="744"/>
      <c r="E1" s="744"/>
      <c r="F1" s="744"/>
      <c r="G1" s="744"/>
      <c r="H1" s="744"/>
      <c r="I1" s="744"/>
      <c r="J1" s="744"/>
      <c r="K1" s="744"/>
      <c r="L1" s="744"/>
      <c r="M1" s="744"/>
      <c r="N1" s="744"/>
      <c r="O1" s="744"/>
      <c r="P1" s="744"/>
    </row>
    <row r="2" spans="1:16" s="28" customFormat="1" ht="15" customHeight="1">
      <c r="A2" s="745" t="s">
        <v>685</v>
      </c>
      <c r="B2" s="745"/>
      <c r="C2" s="745"/>
      <c r="D2" s="745"/>
      <c r="E2" s="745"/>
      <c r="F2" s="745"/>
      <c r="G2" s="745"/>
      <c r="H2" s="745"/>
      <c r="I2" s="745"/>
      <c r="J2" s="745"/>
      <c r="K2" s="745"/>
      <c r="L2" s="745"/>
      <c r="M2" s="745"/>
      <c r="N2" s="745"/>
      <c r="O2" s="745"/>
      <c r="P2" s="745"/>
    </row>
    <row r="3" spans="1:16" s="28" customFormat="1" ht="15" customHeight="1">
      <c r="A3" s="756" t="s">
        <v>1408</v>
      </c>
      <c r="B3" s="756"/>
      <c r="C3" s="756"/>
      <c r="D3" s="756"/>
      <c r="E3" s="756"/>
      <c r="F3" s="756"/>
      <c r="G3" s="756"/>
      <c r="H3" s="756"/>
      <c r="I3" s="756"/>
      <c r="J3" s="756"/>
      <c r="K3" s="756"/>
      <c r="L3" s="756"/>
      <c r="M3" s="756"/>
      <c r="N3" s="756"/>
      <c r="O3" s="756"/>
      <c r="P3" s="756"/>
    </row>
    <row r="4" spans="1:16" s="29" customFormat="1" ht="30" customHeight="1">
      <c r="A4" s="746" t="s">
        <v>515</v>
      </c>
      <c r="B4" s="746"/>
      <c r="C4" s="746"/>
      <c r="D4" s="746"/>
      <c r="E4" s="746"/>
      <c r="F4" s="746"/>
      <c r="G4" s="746"/>
      <c r="H4" s="746"/>
      <c r="I4" s="746"/>
      <c r="J4" s="746"/>
      <c r="K4" s="746"/>
      <c r="L4" s="746"/>
      <c r="M4" s="746"/>
      <c r="N4" s="746"/>
      <c r="O4" s="746"/>
      <c r="P4" s="746"/>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117</v>
      </c>
      <c r="D6" s="127" t="s">
        <v>36</v>
      </c>
      <c r="E6" s="127" t="s">
        <v>38</v>
      </c>
      <c r="F6" s="127" t="s">
        <v>46</v>
      </c>
      <c r="G6" s="127" t="s">
        <v>44</v>
      </c>
      <c r="H6" s="127" t="s">
        <v>40</v>
      </c>
      <c r="I6" s="127" t="s">
        <v>42</v>
      </c>
      <c r="J6" s="127" t="s">
        <v>48</v>
      </c>
      <c r="K6" s="127" t="s">
        <v>50</v>
      </c>
      <c r="L6" s="127" t="s">
        <v>52</v>
      </c>
      <c r="M6" s="127" t="s">
        <v>54</v>
      </c>
      <c r="N6" s="127" t="s">
        <v>56</v>
      </c>
      <c r="O6" s="128" t="s">
        <v>522</v>
      </c>
      <c r="P6" s="129" t="s">
        <v>686</v>
      </c>
    </row>
    <row r="7" spans="1:16" ht="15" customHeight="1">
      <c r="A7" s="179" t="s">
        <v>687</v>
      </c>
      <c r="B7" s="339">
        <v>20709518.206840001</v>
      </c>
      <c r="C7" s="339">
        <v>22158413.882150002</v>
      </c>
      <c r="D7" s="339">
        <v>25362688.511700001</v>
      </c>
      <c r="E7" s="339">
        <v>20062581.589910001</v>
      </c>
      <c r="F7" s="339">
        <v>18281456.934950002</v>
      </c>
      <c r="G7" s="339">
        <v>10635617.18691</v>
      </c>
      <c r="H7" s="339">
        <v>9070510.8497099988</v>
      </c>
      <c r="I7" s="339">
        <v>13229852.879290001</v>
      </c>
      <c r="J7" s="339">
        <v>143828.31638999999</v>
      </c>
      <c r="K7" s="339">
        <v>13839177.6764</v>
      </c>
      <c r="L7" s="339">
        <v>3678011.9488899997</v>
      </c>
      <c r="M7" s="339">
        <v>19634013.255929999</v>
      </c>
      <c r="N7" s="339">
        <v>8681383.9502499998</v>
      </c>
      <c r="O7" s="339">
        <v>185487055.18932003</v>
      </c>
      <c r="P7" s="130">
        <v>0.96408529244998065</v>
      </c>
    </row>
    <row r="8" spans="1:16" ht="15" customHeight="1">
      <c r="A8" s="179" t="s">
        <v>688</v>
      </c>
      <c r="B8" s="339">
        <v>65571.039399999994</v>
      </c>
      <c r="C8" s="339">
        <v>88069.83365</v>
      </c>
      <c r="D8" s="339">
        <v>61715.507600000004</v>
      </c>
      <c r="E8" s="339">
        <v>36458.66173</v>
      </c>
      <c r="F8" s="339">
        <v>39097.561049999997</v>
      </c>
      <c r="G8" s="339">
        <v>26706.552319999999</v>
      </c>
      <c r="H8" s="339">
        <v>35890.362890000004</v>
      </c>
      <c r="I8" s="339">
        <v>60916.766759999999</v>
      </c>
      <c r="J8" s="339">
        <v>412.35212999999999</v>
      </c>
      <c r="K8" s="339">
        <v>64614.525350000004</v>
      </c>
      <c r="L8" s="339">
        <v>12692.379779999999</v>
      </c>
      <c r="M8" s="339">
        <v>49644.300350000005</v>
      </c>
      <c r="N8" s="339">
        <v>40157.992579999998</v>
      </c>
      <c r="O8" s="339">
        <v>581947.83559000003</v>
      </c>
      <c r="P8" s="130">
        <v>3.0247250876497952E-3</v>
      </c>
    </row>
    <row r="9" spans="1:16" ht="15" customHeight="1">
      <c r="A9" s="179" t="s">
        <v>689</v>
      </c>
      <c r="B9" s="339">
        <v>528955.79416000005</v>
      </c>
      <c r="C9" s="339">
        <v>267605.46120999998</v>
      </c>
      <c r="D9" s="339">
        <v>635467.45672000002</v>
      </c>
      <c r="E9" s="339">
        <v>484701.66147000005</v>
      </c>
      <c r="F9" s="339">
        <v>220634.21846</v>
      </c>
      <c r="G9" s="339">
        <v>72070.886140000002</v>
      </c>
      <c r="H9" s="339">
        <v>63350.637340000001</v>
      </c>
      <c r="I9" s="339">
        <v>4542.9907300000004</v>
      </c>
      <c r="J9" s="339">
        <v>0.41126000000000001</v>
      </c>
      <c r="K9" s="339">
        <v>41859.5645</v>
      </c>
      <c r="L9" s="339">
        <v>27152.682379999998</v>
      </c>
      <c r="M9" s="339">
        <v>28793.717710000001</v>
      </c>
      <c r="N9" s="339">
        <v>25337.277719999998</v>
      </c>
      <c r="O9" s="339">
        <v>2400472.7598000006</v>
      </c>
      <c r="P9" s="130">
        <v>1.2476668413803392E-2</v>
      </c>
    </row>
    <row r="10" spans="1:16" ht="15" customHeight="1">
      <c r="A10" s="179" t="s">
        <v>690</v>
      </c>
      <c r="B10" s="339">
        <v>12007.46948</v>
      </c>
      <c r="C10" s="339">
        <v>7911.8071</v>
      </c>
      <c r="D10" s="339">
        <v>12472.308060000001</v>
      </c>
      <c r="E10" s="339">
        <v>10123.79566</v>
      </c>
      <c r="F10" s="339">
        <v>6595.53593</v>
      </c>
      <c r="G10" s="339">
        <v>2057.9736499999999</v>
      </c>
      <c r="H10" s="339">
        <v>1788.53034</v>
      </c>
      <c r="I10" s="339">
        <v>195.72620999999998</v>
      </c>
      <c r="J10" s="339">
        <v>0</v>
      </c>
      <c r="K10" s="339">
        <v>1869.7591100000002</v>
      </c>
      <c r="L10" s="339">
        <v>723.64452000000006</v>
      </c>
      <c r="M10" s="339">
        <v>910.97868999999992</v>
      </c>
      <c r="N10" s="339">
        <v>906.76043000000004</v>
      </c>
      <c r="O10" s="339">
        <v>57564.28918</v>
      </c>
      <c r="P10" s="130">
        <v>2.9919545874579692E-4</v>
      </c>
    </row>
    <row r="11" spans="1:16" ht="15" customHeight="1">
      <c r="A11" s="179" t="s">
        <v>691</v>
      </c>
      <c r="B11" s="339">
        <v>150751.82202000002</v>
      </c>
      <c r="C11" s="339">
        <v>40115.389790000001</v>
      </c>
      <c r="D11" s="339">
        <v>243529.82787000001</v>
      </c>
      <c r="E11" s="339">
        <v>122921.85769</v>
      </c>
      <c r="F11" s="339">
        <v>97286.427739999999</v>
      </c>
      <c r="G11" s="339">
        <v>36201.252740000004</v>
      </c>
      <c r="H11" s="339">
        <v>21519.205480000001</v>
      </c>
      <c r="I11" s="339">
        <v>2238.7365800000002</v>
      </c>
      <c r="J11" s="339">
        <v>0</v>
      </c>
      <c r="K11" s="339">
        <v>23595.174870000003</v>
      </c>
      <c r="L11" s="339">
        <v>61376.442320000002</v>
      </c>
      <c r="M11" s="339">
        <v>13655.702670000001</v>
      </c>
      <c r="N11" s="339">
        <v>8509.7217300000011</v>
      </c>
      <c r="O11" s="339">
        <v>821701.56150000007</v>
      </c>
      <c r="P11" s="130">
        <v>4.2708661767085192E-3</v>
      </c>
    </row>
    <row r="12" spans="1:16" ht="15" customHeight="1">
      <c r="A12" s="179" t="s">
        <v>692</v>
      </c>
      <c r="B12" s="339">
        <v>18275.44398</v>
      </c>
      <c r="C12" s="339">
        <v>5347.0565800000004</v>
      </c>
      <c r="D12" s="339">
        <v>28811.96472</v>
      </c>
      <c r="E12" s="339">
        <v>18814.368340000001</v>
      </c>
      <c r="F12" s="339">
        <v>12184.502839999999</v>
      </c>
      <c r="G12" s="339">
        <v>4485.74784</v>
      </c>
      <c r="H12" s="339">
        <v>2991.2389199999998</v>
      </c>
      <c r="I12" s="339">
        <v>447.74740000000003</v>
      </c>
      <c r="J12" s="339">
        <v>0</v>
      </c>
      <c r="K12" s="339">
        <v>4491.7141900000006</v>
      </c>
      <c r="L12" s="339">
        <v>5568.1206500000008</v>
      </c>
      <c r="M12" s="339">
        <v>1768.69145</v>
      </c>
      <c r="N12" s="339">
        <v>1495.3619699999999</v>
      </c>
      <c r="O12" s="339">
        <v>104681.95887999999</v>
      </c>
      <c r="P12" s="130">
        <v>5.4409369342811446E-4</v>
      </c>
    </row>
    <row r="13" spans="1:16" ht="15" customHeight="1">
      <c r="A13" s="179" t="s">
        <v>693</v>
      </c>
      <c r="B13" s="339">
        <v>66819.520120000001</v>
      </c>
      <c r="C13" s="339">
        <v>62253.807200000003</v>
      </c>
      <c r="D13" s="339">
        <v>168574.48916999999</v>
      </c>
      <c r="E13" s="339">
        <v>115054.13945</v>
      </c>
      <c r="F13" s="339">
        <v>21010.52664</v>
      </c>
      <c r="G13" s="339">
        <v>39286.079709999998</v>
      </c>
      <c r="H13" s="339">
        <v>142390.28184000001</v>
      </c>
      <c r="I13" s="339">
        <v>1569.48766</v>
      </c>
      <c r="J13" s="339">
        <v>0</v>
      </c>
      <c r="K13" s="339">
        <v>6177.6582800000006</v>
      </c>
      <c r="L13" s="339">
        <v>7282.01253</v>
      </c>
      <c r="M13" s="339">
        <v>560.82893999999999</v>
      </c>
      <c r="N13" s="339">
        <v>1585.6503</v>
      </c>
      <c r="O13" s="339">
        <v>632564.48184000002</v>
      </c>
      <c r="P13" s="130">
        <v>3.2878095608652514E-3</v>
      </c>
    </row>
    <row r="14" spans="1:16" ht="15" customHeight="1">
      <c r="A14" s="179" t="s">
        <v>694</v>
      </c>
      <c r="B14" s="339">
        <v>17450.98113</v>
      </c>
      <c r="C14" s="339">
        <v>18399.734539999998</v>
      </c>
      <c r="D14" s="339">
        <v>44381.97219</v>
      </c>
      <c r="E14" s="339">
        <v>40481.065920000001</v>
      </c>
      <c r="F14" s="339">
        <v>6660.0954299999994</v>
      </c>
      <c r="G14" s="339">
        <v>12432.637500000001</v>
      </c>
      <c r="H14" s="339">
        <v>36428.689789999997</v>
      </c>
      <c r="I14" s="339">
        <v>716.66900999999996</v>
      </c>
      <c r="J14" s="339">
        <v>0</v>
      </c>
      <c r="K14" s="339">
        <v>3047.76145</v>
      </c>
      <c r="L14" s="339">
        <v>2017.4057299999999</v>
      </c>
      <c r="M14" s="339">
        <v>118.44756</v>
      </c>
      <c r="N14" s="339">
        <v>785.81151999999997</v>
      </c>
      <c r="O14" s="339">
        <v>182921.27176999999</v>
      </c>
      <c r="P14" s="130">
        <v>9.5074940733576763E-4</v>
      </c>
    </row>
    <row r="15" spans="1:16" ht="15" customHeight="1">
      <c r="A15" s="179" t="s">
        <v>695</v>
      </c>
      <c r="B15" s="339">
        <v>48959.421889999998</v>
      </c>
      <c r="C15" s="339">
        <v>96578.223239999992</v>
      </c>
      <c r="D15" s="339">
        <v>49425.489500000003</v>
      </c>
      <c r="E15" s="339">
        <v>104573.54609</v>
      </c>
      <c r="F15" s="339">
        <v>29941.346969999999</v>
      </c>
      <c r="G15" s="339">
        <v>51146.068679999997</v>
      </c>
      <c r="H15" s="339">
        <v>26410.883890000001</v>
      </c>
      <c r="I15" s="339">
        <v>5258.8043299999999</v>
      </c>
      <c r="J15" s="339">
        <v>0</v>
      </c>
      <c r="K15" s="339">
        <v>8363.2606200000009</v>
      </c>
      <c r="L15" s="339">
        <v>2765.8305699999996</v>
      </c>
      <c r="M15" s="339">
        <v>13743.82631</v>
      </c>
      <c r="N15" s="339">
        <v>3820.79448</v>
      </c>
      <c r="O15" s="339">
        <v>440987.49657000002</v>
      </c>
      <c r="P15" s="130">
        <v>2.2920713208991229E-3</v>
      </c>
    </row>
    <row r="16" spans="1:16" ht="15" customHeight="1">
      <c r="A16" s="179" t="s">
        <v>696</v>
      </c>
      <c r="B16" s="339">
        <v>21387.372480000002</v>
      </c>
      <c r="C16" s="339">
        <v>47010.056380000002</v>
      </c>
      <c r="D16" s="339">
        <v>21113.38581</v>
      </c>
      <c r="E16" s="339">
        <v>48147.934829999998</v>
      </c>
      <c r="F16" s="339">
        <v>16317.134050000001</v>
      </c>
      <c r="G16" s="339">
        <v>23893.158510000001</v>
      </c>
      <c r="H16" s="339">
        <v>12485.325849999999</v>
      </c>
      <c r="I16" s="339">
        <v>4207.0434800000003</v>
      </c>
      <c r="J16" s="339">
        <v>0</v>
      </c>
      <c r="K16" s="339">
        <v>6687.9561100000001</v>
      </c>
      <c r="L16" s="339">
        <v>1563.9933500000002</v>
      </c>
      <c r="M16" s="339">
        <v>7165.0057200000001</v>
      </c>
      <c r="N16" s="339">
        <v>2671.2819</v>
      </c>
      <c r="O16" s="339">
        <v>212649.64846999996</v>
      </c>
      <c r="P16" s="130">
        <v>1.1052652613700543E-3</v>
      </c>
    </row>
    <row r="17" spans="1:16" ht="15" customHeight="1">
      <c r="A17" s="179" t="s">
        <v>697</v>
      </c>
      <c r="B17" s="339">
        <v>259519.78367999999</v>
      </c>
      <c r="C17" s="339">
        <v>373323.21960000001</v>
      </c>
      <c r="D17" s="339">
        <v>516963.11603999999</v>
      </c>
      <c r="E17" s="339">
        <v>577863.54437000002</v>
      </c>
      <c r="F17" s="339">
        <v>112691.05217</v>
      </c>
      <c r="G17" s="339">
        <v>112138.00926000001</v>
      </c>
      <c r="H17" s="339">
        <v>129349.27454000001</v>
      </c>
      <c r="I17" s="339">
        <v>86796.083469999998</v>
      </c>
      <c r="J17" s="339">
        <v>458.09063000000003</v>
      </c>
      <c r="K17" s="339">
        <v>223321.31641</v>
      </c>
      <c r="L17" s="339">
        <v>80928.734580000004</v>
      </c>
      <c r="M17" s="339">
        <v>70843.791110000006</v>
      </c>
      <c r="N17" s="339">
        <v>69957.332640000008</v>
      </c>
      <c r="O17" s="339">
        <v>2614153.3485000003</v>
      </c>
      <c r="P17" s="130">
        <v>1.3587292077742959E-2</v>
      </c>
    </row>
    <row r="18" spans="1:16" ht="15" customHeight="1">
      <c r="A18" s="179" t="s">
        <v>698</v>
      </c>
      <c r="B18" s="339">
        <v>185449.72241999998</v>
      </c>
      <c r="C18" s="339">
        <v>263005.85592</v>
      </c>
      <c r="D18" s="339">
        <v>338829.08188999997</v>
      </c>
      <c r="E18" s="339">
        <v>532670.99005999998</v>
      </c>
      <c r="F18" s="339">
        <v>62227.593639999999</v>
      </c>
      <c r="G18" s="339">
        <v>91963.157829999996</v>
      </c>
      <c r="H18" s="339">
        <v>90337.293930000014</v>
      </c>
      <c r="I18" s="339">
        <v>84867.605249999993</v>
      </c>
      <c r="J18" s="339">
        <v>320.89062999999999</v>
      </c>
      <c r="K18" s="339">
        <v>195410.76049000002</v>
      </c>
      <c r="L18" s="339">
        <v>70236.515809999997</v>
      </c>
      <c r="M18" s="339">
        <v>40932.038569999997</v>
      </c>
      <c r="N18" s="339">
        <v>58853.443850000003</v>
      </c>
      <c r="O18" s="339">
        <v>2015104.9502900001</v>
      </c>
      <c r="P18" s="130">
        <v>1.0473685311003834E-2</v>
      </c>
    </row>
    <row r="19" spans="1:16" ht="15" customHeight="1">
      <c r="A19" s="180" t="s">
        <v>699</v>
      </c>
      <c r="B19" s="340">
        <v>21764524.548710003</v>
      </c>
      <c r="C19" s="340">
        <v>22998289.98319</v>
      </c>
      <c r="D19" s="340">
        <v>26976648.890999999</v>
      </c>
      <c r="E19" s="340">
        <v>21467696.338979997</v>
      </c>
      <c r="F19" s="340">
        <v>18763020.506930005</v>
      </c>
      <c r="G19" s="340">
        <v>10946459.483439999</v>
      </c>
      <c r="H19" s="340">
        <v>9453531.1327999979</v>
      </c>
      <c r="I19" s="340">
        <v>13330258.982060002</v>
      </c>
      <c r="J19" s="340">
        <v>144286.81827999998</v>
      </c>
      <c r="K19" s="340">
        <v>14142494.651079999</v>
      </c>
      <c r="L19" s="340">
        <v>3857517.6512699998</v>
      </c>
      <c r="M19" s="340">
        <v>19761611.122670002</v>
      </c>
      <c r="N19" s="340">
        <v>8790594.727119999</v>
      </c>
      <c r="O19" s="340">
        <v>192396934.83753005</v>
      </c>
      <c r="P19" s="131">
        <v>1</v>
      </c>
    </row>
    <row r="20" spans="1:16" ht="15" customHeight="1">
      <c r="A20" s="181" t="s">
        <v>700</v>
      </c>
      <c r="B20" s="339">
        <v>320142.02888999996</v>
      </c>
      <c r="C20" s="339">
        <v>429744.34417</v>
      </c>
      <c r="D20" s="339">
        <v>507324.22026999999</v>
      </c>
      <c r="E20" s="339">
        <v>686696.81654000003</v>
      </c>
      <c r="F20" s="339">
        <v>143082.42293999999</v>
      </c>
      <c r="G20" s="339">
        <v>161539.22765000002</v>
      </c>
      <c r="H20" s="339">
        <v>179921.44172</v>
      </c>
      <c r="I20" s="339">
        <v>151351.55810999998</v>
      </c>
      <c r="J20" s="339">
        <v>733.24275999999998</v>
      </c>
      <c r="K20" s="339">
        <v>276122.4767</v>
      </c>
      <c r="L20" s="339">
        <v>92802.059840000002</v>
      </c>
      <c r="M20" s="339">
        <v>100539.46234</v>
      </c>
      <c r="N20" s="339">
        <v>104870.65225000001</v>
      </c>
      <c r="O20" s="339">
        <v>3154869.9541799999</v>
      </c>
      <c r="P20" s="130"/>
    </row>
    <row r="21" spans="1:16" s="30" customFormat="1" ht="15" customHeight="1" thickBot="1">
      <c r="A21" s="182" t="s">
        <v>701</v>
      </c>
      <c r="B21" s="132">
        <v>0.11312303164855042</v>
      </c>
      <c r="C21" s="132">
        <v>0.1195356360672323</v>
      </c>
      <c r="D21" s="132">
        <v>0.1402135065913627</v>
      </c>
      <c r="E21" s="132">
        <v>0.11158024090720797</v>
      </c>
      <c r="F21" s="132">
        <v>9.7522450255116966E-2</v>
      </c>
      <c r="G21" s="132">
        <v>5.6895186467932853E-2</v>
      </c>
      <c r="H21" s="132">
        <v>4.9135559985833716E-2</v>
      </c>
      <c r="I21" s="132">
        <v>6.9285194139484418E-2</v>
      </c>
      <c r="J21" s="132">
        <v>7.4994343543904819E-4</v>
      </c>
      <c r="K21" s="132">
        <v>7.3506860507017199E-2</v>
      </c>
      <c r="L21" s="132">
        <v>2.0049787459075104E-2</v>
      </c>
      <c r="M21" s="132">
        <v>0.10271271285770603</v>
      </c>
      <c r="N21" s="132">
        <v>4.5689889678041044E-2</v>
      </c>
      <c r="O21" s="132">
        <v>1</v>
      </c>
      <c r="P21" s="132"/>
    </row>
    <row r="22" spans="1:16" ht="15" customHeight="1" thickTop="1">
      <c r="A22" s="133" t="s">
        <v>702</v>
      </c>
      <c r="B22" s="134"/>
      <c r="C22" s="134"/>
      <c r="D22" s="134"/>
      <c r="E22" s="134"/>
      <c r="F22" s="134"/>
      <c r="G22" s="135"/>
      <c r="H22" s="135"/>
      <c r="I22" s="135"/>
      <c r="J22" s="135"/>
      <c r="K22" s="135"/>
      <c r="L22" s="135"/>
      <c r="M22" s="135"/>
      <c r="N22" s="135"/>
      <c r="O22" s="135"/>
      <c r="P22" s="135"/>
    </row>
    <row r="23" spans="1:16" ht="46.5" customHeight="1">
      <c r="A23" s="759" t="s">
        <v>561</v>
      </c>
      <c r="B23" s="761"/>
      <c r="C23" s="761"/>
      <c r="D23" s="761"/>
      <c r="E23" s="761"/>
      <c r="F23" s="761"/>
      <c r="G23" s="761"/>
      <c r="H23" s="761"/>
      <c r="I23" s="761"/>
      <c r="J23" s="761"/>
      <c r="K23" s="761"/>
      <c r="L23" s="761"/>
      <c r="M23" s="761"/>
      <c r="N23" s="761"/>
      <c r="O23" s="761"/>
      <c r="P23" s="761"/>
    </row>
    <row r="24" spans="1:16" ht="46.5" customHeight="1">
      <c r="A24" s="759" t="s">
        <v>562</v>
      </c>
      <c r="B24" s="760"/>
      <c r="C24" s="760"/>
      <c r="D24" s="760"/>
      <c r="E24" s="760"/>
      <c r="F24" s="760"/>
      <c r="G24" s="760"/>
      <c r="H24" s="760"/>
      <c r="I24" s="760"/>
      <c r="J24" s="760"/>
      <c r="K24" s="760"/>
      <c r="L24" s="760"/>
      <c r="M24" s="760"/>
      <c r="N24" s="760"/>
      <c r="O24" s="760"/>
      <c r="P24" s="760"/>
    </row>
    <row r="25" spans="1:16" ht="15" customHeight="1">
      <c r="A25" s="133" t="s">
        <v>703</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sqref="A1:O1"/>
    </sheetView>
  </sheetViews>
  <sheetFormatPr defaultColWidth="9.140625" defaultRowHeight="12.75"/>
  <cols>
    <col min="1" max="1" width="9.140625" style="636" customWidth="1"/>
    <col min="2" max="2" width="11.28515625" style="636" customWidth="1"/>
    <col min="3" max="3" width="12.140625" style="636" bestFit="1" customWidth="1"/>
    <col min="4" max="4" width="11.28515625" style="636" customWidth="1"/>
    <col min="5" max="5" width="12.28515625" style="636" bestFit="1" customWidth="1"/>
    <col min="6" max="6" width="11.28515625" style="636" customWidth="1"/>
    <col min="7" max="7" width="8" style="636" bestFit="1" customWidth="1"/>
    <col min="8" max="8" width="6.140625" style="636" customWidth="1"/>
    <col min="9" max="9" width="10" style="636" customWidth="1"/>
    <col min="10" max="10" width="11.28515625" style="636" bestFit="1" customWidth="1"/>
    <col min="11" max="11" width="10.28515625" style="636" bestFit="1" customWidth="1"/>
    <col min="12" max="12" width="7.85546875" style="636" bestFit="1" customWidth="1"/>
    <col min="13" max="13" width="7.7109375" style="636" bestFit="1" customWidth="1"/>
    <col min="14" max="14" width="11.28515625" style="636" bestFit="1" customWidth="1"/>
    <col min="15" max="15" width="8" style="636" bestFit="1" customWidth="1"/>
    <col min="16" max="16384" width="9.140625" style="636"/>
  </cols>
  <sheetData>
    <row r="1" spans="1:15" ht="30" customHeight="1">
      <c r="A1" s="744" t="s">
        <v>442</v>
      </c>
      <c r="B1" s="744"/>
      <c r="C1" s="744"/>
      <c r="D1" s="744"/>
      <c r="E1" s="744"/>
      <c r="F1" s="744"/>
      <c r="G1" s="744"/>
      <c r="H1" s="744"/>
      <c r="I1" s="744"/>
      <c r="J1" s="744"/>
      <c r="K1" s="744"/>
      <c r="L1" s="744"/>
      <c r="M1" s="744"/>
      <c r="N1" s="744"/>
      <c r="O1" s="744"/>
    </row>
    <row r="2" spans="1:15" ht="15" customHeight="1">
      <c r="A2" s="745" t="s">
        <v>970</v>
      </c>
      <c r="B2" s="745"/>
      <c r="C2" s="745"/>
      <c r="D2" s="745"/>
      <c r="E2" s="745"/>
      <c r="F2" s="745"/>
      <c r="G2" s="745"/>
      <c r="H2" s="745"/>
      <c r="I2" s="745"/>
      <c r="J2" s="745"/>
      <c r="K2" s="745"/>
      <c r="L2" s="745"/>
      <c r="M2" s="745"/>
      <c r="N2" s="745"/>
      <c r="O2" s="745"/>
    </row>
    <row r="3" spans="1:15" ht="15" customHeight="1">
      <c r="A3" s="756" t="s">
        <v>1408</v>
      </c>
      <c r="B3" s="756"/>
      <c r="C3" s="756"/>
      <c r="D3" s="756"/>
      <c r="E3" s="756"/>
      <c r="F3" s="756"/>
      <c r="G3" s="756"/>
      <c r="H3" s="756"/>
      <c r="I3" s="756"/>
      <c r="J3" s="756"/>
      <c r="K3" s="756"/>
      <c r="L3" s="756"/>
      <c r="M3" s="756"/>
      <c r="N3" s="756"/>
      <c r="O3" s="756"/>
    </row>
    <row r="4" spans="1:15" ht="30" customHeight="1">
      <c r="A4" s="746" t="s">
        <v>515</v>
      </c>
      <c r="B4" s="746"/>
      <c r="C4" s="746"/>
      <c r="D4" s="746"/>
      <c r="E4" s="746"/>
      <c r="F4" s="746"/>
      <c r="G4" s="746"/>
      <c r="H4" s="746"/>
      <c r="I4" s="746"/>
      <c r="J4" s="746"/>
      <c r="K4" s="746"/>
      <c r="L4" s="746"/>
      <c r="M4" s="746"/>
      <c r="N4" s="746"/>
      <c r="O4" s="746"/>
    </row>
    <row r="5" spans="1:15" ht="15" customHeight="1">
      <c r="A5" s="47"/>
      <c r="B5" s="47"/>
      <c r="C5" s="47"/>
      <c r="D5" s="47"/>
      <c r="E5" s="47"/>
      <c r="F5" s="47"/>
      <c r="G5" s="47"/>
      <c r="H5" s="47"/>
      <c r="I5" s="47"/>
      <c r="J5" s="47"/>
      <c r="K5" s="47"/>
      <c r="L5" s="47"/>
      <c r="M5" s="47"/>
      <c r="N5" s="47"/>
      <c r="O5" s="47"/>
    </row>
    <row r="6" spans="1:15" s="34" customFormat="1" ht="30" customHeight="1">
      <c r="A6" s="763" t="s">
        <v>980</v>
      </c>
      <c r="B6" s="763"/>
      <c r="C6" s="763"/>
      <c r="D6" s="763"/>
      <c r="E6" s="763"/>
      <c r="F6" s="763"/>
      <c r="G6" s="763"/>
      <c r="H6" s="22"/>
      <c r="I6" s="763" t="s">
        <v>704</v>
      </c>
      <c r="J6" s="763"/>
      <c r="K6" s="763"/>
      <c r="L6" s="763"/>
      <c r="M6" s="763"/>
      <c r="N6" s="763"/>
      <c r="O6" s="763"/>
    </row>
    <row r="7" spans="1:15" s="34" customFormat="1">
      <c r="A7" s="223" t="s">
        <v>705</v>
      </c>
      <c r="B7" s="224" t="s">
        <v>706</v>
      </c>
      <c r="C7" s="224" t="s">
        <v>707</v>
      </c>
      <c r="D7" s="224" t="s">
        <v>708</v>
      </c>
      <c r="E7" s="224" t="s">
        <v>160</v>
      </c>
      <c r="F7" s="224" t="s">
        <v>686</v>
      </c>
      <c r="G7" s="225"/>
      <c r="H7" s="22"/>
      <c r="I7" s="223" t="s">
        <v>705</v>
      </c>
      <c r="J7" s="226" t="s">
        <v>156</v>
      </c>
      <c r="K7" s="226" t="s">
        <v>157</v>
      </c>
      <c r="L7" s="226" t="s">
        <v>158</v>
      </c>
      <c r="M7" s="226" t="s">
        <v>709</v>
      </c>
      <c r="N7" s="226" t="s">
        <v>160</v>
      </c>
      <c r="O7" s="226" t="s">
        <v>686</v>
      </c>
    </row>
    <row r="8" spans="1:15" s="34" customFormat="1" ht="15" customHeight="1">
      <c r="A8" s="227" t="s">
        <v>710</v>
      </c>
      <c r="B8" s="228">
        <v>6281120.6942700008</v>
      </c>
      <c r="C8" s="228">
        <v>7025740.6011399999</v>
      </c>
      <c r="D8" s="228">
        <v>9903816.172629999</v>
      </c>
      <c r="E8" s="228">
        <v>23210677.468040001</v>
      </c>
      <c r="F8" s="229">
        <v>0.12553223767680555</v>
      </c>
      <c r="G8" s="166"/>
      <c r="H8" s="22"/>
      <c r="I8" s="230" t="s">
        <v>710</v>
      </c>
      <c r="J8" s="228">
        <v>4976743.4919699999</v>
      </c>
      <c r="K8" s="228">
        <v>1304377.2023</v>
      </c>
      <c r="L8" s="228">
        <v>0</v>
      </c>
      <c r="M8" s="228">
        <v>0</v>
      </c>
      <c r="N8" s="228">
        <v>6281120.6942700008</v>
      </c>
      <c r="O8" s="229">
        <v>0.1865451759923204</v>
      </c>
    </row>
    <row r="9" spans="1:15" s="34" customFormat="1" ht="15" customHeight="1">
      <c r="A9" s="227" t="s">
        <v>711</v>
      </c>
      <c r="B9" s="228">
        <v>4502977.4824899994</v>
      </c>
      <c r="C9" s="228">
        <v>12512066.253719999</v>
      </c>
      <c r="D9" s="228">
        <v>11656628.282610001</v>
      </c>
      <c r="E9" s="228">
        <v>28671672.018819999</v>
      </c>
      <c r="F9" s="229">
        <v>0.15506738876596257</v>
      </c>
      <c r="G9" s="166"/>
      <c r="H9" s="22"/>
      <c r="I9" s="230" t="s">
        <v>711</v>
      </c>
      <c r="J9" s="228">
        <v>3641224.75606</v>
      </c>
      <c r="K9" s="228">
        <v>861752.72642999992</v>
      </c>
      <c r="L9" s="228">
        <v>0</v>
      </c>
      <c r="M9" s="228">
        <v>0</v>
      </c>
      <c r="N9" s="228">
        <v>4502977.4824899994</v>
      </c>
      <c r="O9" s="229">
        <v>0.13373548572738891</v>
      </c>
    </row>
    <row r="10" spans="1:15" s="34" customFormat="1" ht="15" customHeight="1">
      <c r="A10" s="227" t="s">
        <v>712</v>
      </c>
      <c r="B10" s="228">
        <v>5697495.9472399997</v>
      </c>
      <c r="C10" s="228">
        <v>10239648.14295</v>
      </c>
      <c r="D10" s="228">
        <v>13279102.232239999</v>
      </c>
      <c r="E10" s="228">
        <v>29216246.32243</v>
      </c>
      <c r="F10" s="229">
        <v>0.15801265527132771</v>
      </c>
      <c r="G10" s="166"/>
      <c r="H10" s="22"/>
      <c r="I10" s="230" t="s">
        <v>712</v>
      </c>
      <c r="J10" s="228">
        <v>4260633.5579200005</v>
      </c>
      <c r="K10" s="228">
        <v>1436854.9463800001</v>
      </c>
      <c r="L10" s="228">
        <v>7.4053699999999996</v>
      </c>
      <c r="M10" s="228">
        <v>3.7569999999999999E-2</v>
      </c>
      <c r="N10" s="228">
        <v>5697495.9472399997</v>
      </c>
      <c r="O10" s="229">
        <v>0.16921190276808437</v>
      </c>
    </row>
    <row r="11" spans="1:15" s="34" customFormat="1" ht="15" customHeight="1">
      <c r="A11" s="227" t="s">
        <v>713</v>
      </c>
      <c r="B11" s="228">
        <v>4459955.8707400002</v>
      </c>
      <c r="C11" s="228">
        <v>4747218.1721800007</v>
      </c>
      <c r="D11" s="228">
        <v>8200565.8175100004</v>
      </c>
      <c r="E11" s="228">
        <v>17407739.860429998</v>
      </c>
      <c r="F11" s="229">
        <v>9.414772750965418E-2</v>
      </c>
      <c r="G11" s="166"/>
      <c r="H11" s="22"/>
      <c r="I11" s="230" t="s">
        <v>713</v>
      </c>
      <c r="J11" s="228">
        <v>2960207.74101</v>
      </c>
      <c r="K11" s="228">
        <v>1499748.12956</v>
      </c>
      <c r="L11" s="228">
        <v>0</v>
      </c>
      <c r="M11" s="228">
        <v>1.7000000000000001E-4</v>
      </c>
      <c r="N11" s="228">
        <v>4459955.8707400002</v>
      </c>
      <c r="O11" s="229">
        <v>0.13245777199985329</v>
      </c>
    </row>
    <row r="12" spans="1:15" s="34" customFormat="1" ht="15" customHeight="1">
      <c r="A12" s="227" t="s">
        <v>714</v>
      </c>
      <c r="B12" s="228">
        <v>4084067.8472500001</v>
      </c>
      <c r="C12" s="228">
        <v>5197738.8508599997</v>
      </c>
      <c r="D12" s="228">
        <v>7163011.7955600005</v>
      </c>
      <c r="E12" s="228">
        <v>16444818.49367</v>
      </c>
      <c r="F12" s="229">
        <v>8.8939879783424158E-2</v>
      </c>
      <c r="G12" s="166"/>
      <c r="H12" s="22"/>
      <c r="I12" s="230" t="s">
        <v>714</v>
      </c>
      <c r="J12" s="228">
        <v>3261090.8744600001</v>
      </c>
      <c r="K12" s="228">
        <v>822976.84825000004</v>
      </c>
      <c r="L12" s="228">
        <v>0</v>
      </c>
      <c r="M12" s="228">
        <v>0.12454000000000001</v>
      </c>
      <c r="N12" s="228">
        <v>4084067.8472500001</v>
      </c>
      <c r="O12" s="229">
        <v>0.12129414357932077</v>
      </c>
    </row>
    <row r="13" spans="1:15" s="34" customFormat="1" ht="15" customHeight="1">
      <c r="A13" s="227" t="s">
        <v>715</v>
      </c>
      <c r="B13" s="228">
        <v>2104882.52972</v>
      </c>
      <c r="C13" s="228">
        <v>2834065.0265799998</v>
      </c>
      <c r="D13" s="228">
        <v>5264350.4698400004</v>
      </c>
      <c r="E13" s="228">
        <v>10203298.026139999</v>
      </c>
      <c r="F13" s="229">
        <v>5.5183345452468884E-2</v>
      </c>
      <c r="G13" s="166"/>
      <c r="H13" s="22"/>
      <c r="I13" s="230" t="s">
        <v>715</v>
      </c>
      <c r="J13" s="228">
        <v>1487990.4441</v>
      </c>
      <c r="K13" s="228">
        <v>616886.16211999999</v>
      </c>
      <c r="L13" s="228">
        <v>0</v>
      </c>
      <c r="M13" s="228">
        <v>5.9234999999999998</v>
      </c>
      <c r="N13" s="228">
        <v>2104882.52972</v>
      </c>
      <c r="O13" s="229">
        <v>6.2513634279943234E-2</v>
      </c>
    </row>
    <row r="14" spans="1:15" s="34" customFormat="1" ht="15" customHeight="1">
      <c r="A14" s="227" t="s">
        <v>716</v>
      </c>
      <c r="B14" s="228">
        <v>1217360.02168</v>
      </c>
      <c r="C14" s="228">
        <v>1740886.63182</v>
      </c>
      <c r="D14" s="228">
        <v>5057891.3692500005</v>
      </c>
      <c r="E14" s="228">
        <v>8016138.0227499995</v>
      </c>
      <c r="F14" s="229">
        <v>4.3354346072299516E-2</v>
      </c>
      <c r="G14" s="166"/>
      <c r="H14" s="22"/>
      <c r="I14" s="230" t="s">
        <v>716</v>
      </c>
      <c r="J14" s="228">
        <v>745538.67440999998</v>
      </c>
      <c r="K14" s="228">
        <v>471821.34726999997</v>
      </c>
      <c r="L14" s="228">
        <v>0</v>
      </c>
      <c r="M14" s="228">
        <v>0</v>
      </c>
      <c r="N14" s="228">
        <v>1217360.02168</v>
      </c>
      <c r="O14" s="229">
        <v>3.6154796340321489E-2</v>
      </c>
    </row>
    <row r="15" spans="1:15" s="34" customFormat="1" ht="15" customHeight="1">
      <c r="A15" s="227" t="s">
        <v>717</v>
      </c>
      <c r="B15" s="228">
        <v>0</v>
      </c>
      <c r="C15" s="228">
        <v>3937731.5227700002</v>
      </c>
      <c r="D15" s="228">
        <v>6611403.0711099999</v>
      </c>
      <c r="E15" s="228">
        <v>10549134.59388</v>
      </c>
      <c r="F15" s="229">
        <v>5.7053762129390395E-2</v>
      </c>
      <c r="G15" s="166"/>
      <c r="H15" s="22"/>
      <c r="I15" s="230" t="s">
        <v>717</v>
      </c>
      <c r="J15" s="228">
        <v>0</v>
      </c>
      <c r="K15" s="228">
        <v>0</v>
      </c>
      <c r="L15" s="228">
        <v>0</v>
      </c>
      <c r="M15" s="228">
        <v>0</v>
      </c>
      <c r="N15" s="228">
        <v>0</v>
      </c>
      <c r="O15" s="229">
        <v>0</v>
      </c>
    </row>
    <row r="16" spans="1:15" s="34" customFormat="1" ht="15" customHeight="1">
      <c r="A16" s="227" t="s">
        <v>718</v>
      </c>
      <c r="B16" s="228">
        <v>30222.763709999999</v>
      </c>
      <c r="C16" s="228">
        <v>20809.035199999998</v>
      </c>
      <c r="D16" s="228">
        <v>8042.6233700000003</v>
      </c>
      <c r="E16" s="228">
        <v>59074.422279999999</v>
      </c>
      <c r="F16" s="229">
        <v>3.1949711198581187E-4</v>
      </c>
      <c r="G16" s="166"/>
      <c r="H16" s="22"/>
      <c r="I16" s="230" t="s">
        <v>718</v>
      </c>
      <c r="J16" s="228">
        <v>18768.396089999998</v>
      </c>
      <c r="K16" s="228">
        <v>11454.367619999999</v>
      </c>
      <c r="L16" s="228">
        <v>0</v>
      </c>
      <c r="M16" s="228">
        <v>0</v>
      </c>
      <c r="N16" s="228">
        <v>30222.763709999999</v>
      </c>
      <c r="O16" s="229">
        <v>8.9759631277257419E-4</v>
      </c>
    </row>
    <row r="17" spans="1:15" s="34" customFormat="1" ht="15" customHeight="1">
      <c r="A17" s="227" t="s">
        <v>719</v>
      </c>
      <c r="B17" s="228">
        <v>808470.67487999995</v>
      </c>
      <c r="C17" s="228">
        <v>4448141.0653800005</v>
      </c>
      <c r="D17" s="228">
        <v>6656750.9603699995</v>
      </c>
      <c r="E17" s="228">
        <v>11913362.70063</v>
      </c>
      <c r="F17" s="229">
        <v>6.4432030479279312E-2</v>
      </c>
      <c r="G17" s="166"/>
      <c r="H17" s="22"/>
      <c r="I17" s="230" t="s">
        <v>719</v>
      </c>
      <c r="J17" s="228">
        <v>720525.38639999996</v>
      </c>
      <c r="K17" s="228">
        <v>87945.288480000003</v>
      </c>
      <c r="L17" s="228">
        <v>0</v>
      </c>
      <c r="M17" s="228">
        <v>0</v>
      </c>
      <c r="N17" s="228">
        <v>808470.67487999995</v>
      </c>
      <c r="O17" s="229">
        <v>2.4011050204417014E-2</v>
      </c>
    </row>
    <row r="18" spans="1:15" s="34" customFormat="1" ht="15" customHeight="1">
      <c r="A18" s="227" t="s">
        <v>720</v>
      </c>
      <c r="B18" s="228">
        <v>237933.58544</v>
      </c>
      <c r="C18" s="228">
        <v>491285.74072</v>
      </c>
      <c r="D18" s="228">
        <v>2370282.1617700001</v>
      </c>
      <c r="E18" s="228">
        <v>3099501.4879299998</v>
      </c>
      <c r="F18" s="229">
        <v>1.6763291722018712E-2</v>
      </c>
      <c r="G18" s="166"/>
      <c r="H18" s="22"/>
      <c r="I18" s="230" t="s">
        <v>720</v>
      </c>
      <c r="J18" s="228">
        <v>210962.05319999999</v>
      </c>
      <c r="K18" s="228">
        <v>26971.532239999997</v>
      </c>
      <c r="L18" s="228">
        <v>0</v>
      </c>
      <c r="M18" s="228">
        <v>0</v>
      </c>
      <c r="N18" s="228">
        <v>237933.58544</v>
      </c>
      <c r="O18" s="229">
        <v>7.066471849662033E-3</v>
      </c>
    </row>
    <row r="19" spans="1:15" s="34" customFormat="1" ht="15" customHeight="1">
      <c r="A19" s="227" t="s">
        <v>721</v>
      </c>
      <c r="B19" s="228">
        <v>4246287.82969</v>
      </c>
      <c r="C19" s="228">
        <v>3911097.9885999998</v>
      </c>
      <c r="D19" s="228">
        <v>10901820.50691</v>
      </c>
      <c r="E19" s="228">
        <v>19059206.325199999</v>
      </c>
      <c r="F19" s="229">
        <v>0.10307949096447969</v>
      </c>
      <c r="G19" s="166"/>
      <c r="H19" s="22"/>
      <c r="I19" s="230" t="s">
        <v>721</v>
      </c>
      <c r="J19" s="228">
        <v>2575388.7268699999</v>
      </c>
      <c r="K19" s="228">
        <v>1670899.1028199999</v>
      </c>
      <c r="L19" s="228">
        <v>0</v>
      </c>
      <c r="M19" s="228">
        <v>0</v>
      </c>
      <c r="N19" s="228">
        <v>4246287.82969</v>
      </c>
      <c r="O19" s="229">
        <v>0.12611197094591589</v>
      </c>
    </row>
    <row r="20" spans="1:15" s="34" customFormat="1" ht="15" customHeight="1">
      <c r="A20" s="227" t="s">
        <v>722</v>
      </c>
      <c r="B20" s="228">
        <v>0</v>
      </c>
      <c r="C20" s="228">
        <v>2081385.4784000001</v>
      </c>
      <c r="D20" s="228">
        <v>4965886.46471</v>
      </c>
      <c r="E20" s="228">
        <v>7047271.9431099994</v>
      </c>
      <c r="F20" s="229">
        <v>3.8114347060903421E-2</v>
      </c>
      <c r="G20" s="166"/>
      <c r="H20" s="22"/>
      <c r="I20" s="230" t="s">
        <v>722</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723</v>
      </c>
      <c r="B22" s="226">
        <v>33670775.247110002</v>
      </c>
      <c r="C22" s="226">
        <v>59187814.51032</v>
      </c>
      <c r="D22" s="226">
        <v>92039551.927880004</v>
      </c>
      <c r="E22" s="226">
        <v>184898141.68531001</v>
      </c>
      <c r="F22" s="693">
        <v>1</v>
      </c>
      <c r="G22" s="225"/>
      <c r="H22" s="22"/>
      <c r="I22" s="231" t="s">
        <v>723</v>
      </c>
      <c r="J22" s="226">
        <v>24859074.10249</v>
      </c>
      <c r="K22" s="226">
        <v>8811687.6534699984</v>
      </c>
      <c r="L22" s="226">
        <v>7.4053699999999996</v>
      </c>
      <c r="M22" s="226">
        <v>6.0857799999999997</v>
      </c>
      <c r="N22" s="226">
        <v>33670775.247110002</v>
      </c>
      <c r="O22" s="693">
        <v>1</v>
      </c>
    </row>
    <row r="23" spans="1:15" s="34" customFormat="1" ht="15" customHeight="1">
      <c r="A23" s="227"/>
      <c r="B23" s="221"/>
      <c r="C23" s="221"/>
      <c r="D23" s="221"/>
      <c r="E23" s="220"/>
      <c r="F23" s="220"/>
      <c r="G23" s="25"/>
      <c r="H23" s="22"/>
      <c r="I23" s="232"/>
      <c r="J23" s="495"/>
      <c r="K23" s="220"/>
      <c r="L23" s="495"/>
      <c r="M23" s="495"/>
      <c r="N23" s="220"/>
      <c r="O23" s="495"/>
    </row>
    <row r="24" spans="1:15" s="34" customFormat="1" ht="30" customHeight="1">
      <c r="A24" s="762" t="s">
        <v>724</v>
      </c>
      <c r="B24" s="762"/>
      <c r="C24" s="762"/>
      <c r="D24" s="762"/>
      <c r="E24" s="762"/>
      <c r="F24" s="762"/>
      <c r="G24" s="762"/>
      <c r="H24" s="22"/>
      <c r="I24" s="762" t="s">
        <v>725</v>
      </c>
      <c r="J24" s="762"/>
      <c r="K24" s="762"/>
      <c r="L24" s="762"/>
      <c r="M24" s="762"/>
      <c r="N24" s="762"/>
      <c r="O24" s="762"/>
    </row>
    <row r="25" spans="1:15" s="34" customFormat="1">
      <c r="A25" s="223" t="s">
        <v>705</v>
      </c>
      <c r="B25" s="226" t="s">
        <v>156</v>
      </c>
      <c r="C25" s="226" t="s">
        <v>157</v>
      </c>
      <c r="D25" s="226" t="s">
        <v>158</v>
      </c>
      <c r="E25" s="226" t="s">
        <v>709</v>
      </c>
      <c r="F25" s="226" t="s">
        <v>160</v>
      </c>
      <c r="G25" s="226" t="s">
        <v>686</v>
      </c>
      <c r="H25" s="22"/>
      <c r="I25" s="223" t="s">
        <v>705</v>
      </c>
      <c r="J25" s="226" t="s">
        <v>156</v>
      </c>
      <c r="K25" s="226" t="s">
        <v>157</v>
      </c>
      <c r="L25" s="226" t="s">
        <v>158</v>
      </c>
      <c r="M25" s="226" t="s">
        <v>709</v>
      </c>
      <c r="N25" s="226" t="s">
        <v>160</v>
      </c>
      <c r="O25" s="226" t="s">
        <v>686</v>
      </c>
    </row>
    <row r="26" spans="1:15" s="34" customFormat="1" ht="15" customHeight="1">
      <c r="A26" s="227" t="s">
        <v>710</v>
      </c>
      <c r="B26" s="228">
        <v>5307975.2828700002</v>
      </c>
      <c r="C26" s="228">
        <v>1717599.18481</v>
      </c>
      <c r="D26" s="228">
        <v>0</v>
      </c>
      <c r="E26" s="228">
        <v>166.13345999999999</v>
      </c>
      <c r="F26" s="228">
        <v>7025740.6011399999</v>
      </c>
      <c r="G26" s="229">
        <v>0.11870248393636819</v>
      </c>
      <c r="H26" s="22"/>
      <c r="I26" s="230" t="s">
        <v>710</v>
      </c>
      <c r="J26" s="228">
        <v>9658289.3929099999</v>
      </c>
      <c r="K26" s="228">
        <v>245526.77971999999</v>
      </c>
      <c r="L26" s="228">
        <v>0</v>
      </c>
      <c r="M26" s="228">
        <v>0</v>
      </c>
      <c r="N26" s="228">
        <v>9903816.172629999</v>
      </c>
      <c r="O26" s="229">
        <v>0.10760391554698563</v>
      </c>
    </row>
    <row r="27" spans="1:15" s="34" customFormat="1" ht="15" customHeight="1">
      <c r="A27" s="227" t="s">
        <v>711</v>
      </c>
      <c r="B27" s="228">
        <v>11471448.22321</v>
      </c>
      <c r="C27" s="228">
        <v>1038170.6169299999</v>
      </c>
      <c r="D27" s="228">
        <v>0</v>
      </c>
      <c r="E27" s="228">
        <v>2447.4135799999999</v>
      </c>
      <c r="F27" s="228">
        <v>12512066.253719999</v>
      </c>
      <c r="G27" s="229">
        <v>0.21139598340023844</v>
      </c>
      <c r="H27" s="22"/>
      <c r="I27" s="230" t="s">
        <v>711</v>
      </c>
      <c r="J27" s="228">
        <v>8942109.691850001</v>
      </c>
      <c r="K27" s="228">
        <v>2714518.5907600001</v>
      </c>
      <c r="L27" s="228">
        <v>0</v>
      </c>
      <c r="M27" s="228">
        <v>0</v>
      </c>
      <c r="N27" s="228">
        <v>11656628.282610001</v>
      </c>
      <c r="O27" s="229">
        <v>0.12664803379034109</v>
      </c>
    </row>
    <row r="28" spans="1:15" s="34" customFormat="1" ht="15" customHeight="1">
      <c r="A28" s="227" t="s">
        <v>712</v>
      </c>
      <c r="B28" s="228">
        <v>7016423.5545399999</v>
      </c>
      <c r="C28" s="228">
        <v>3221687.4175200001</v>
      </c>
      <c r="D28" s="228">
        <v>0</v>
      </c>
      <c r="E28" s="228">
        <v>1537.1708899999999</v>
      </c>
      <c r="F28" s="228">
        <v>10239648.14295</v>
      </c>
      <c r="G28" s="229">
        <v>0.17300263960860748</v>
      </c>
      <c r="H28" s="22"/>
      <c r="I28" s="230" t="s">
        <v>712</v>
      </c>
      <c r="J28" s="228">
        <v>12392529.349639999</v>
      </c>
      <c r="K28" s="228">
        <v>886437.05355999991</v>
      </c>
      <c r="L28" s="228">
        <v>37.770679999999999</v>
      </c>
      <c r="M28" s="228">
        <v>98.058360000000008</v>
      </c>
      <c r="N28" s="228">
        <v>13279102.232239999</v>
      </c>
      <c r="O28" s="229">
        <v>0.1442760417026496</v>
      </c>
    </row>
    <row r="29" spans="1:15" s="34" customFormat="1" ht="15" customHeight="1">
      <c r="A29" s="227" t="s">
        <v>713</v>
      </c>
      <c r="B29" s="228">
        <v>2820040.0141999996</v>
      </c>
      <c r="C29" s="228">
        <v>1927177.8075899999</v>
      </c>
      <c r="D29" s="228">
        <v>0</v>
      </c>
      <c r="E29" s="228">
        <v>0.35038999999999998</v>
      </c>
      <c r="F29" s="228">
        <v>4747218.1721800007</v>
      </c>
      <c r="G29" s="229">
        <v>8.0206005432964161E-2</v>
      </c>
      <c r="H29" s="22"/>
      <c r="I29" s="230" t="s">
        <v>713</v>
      </c>
      <c r="J29" s="228">
        <v>7744314.8066199999</v>
      </c>
      <c r="K29" s="228">
        <v>456251.01088999998</v>
      </c>
      <c r="L29" s="228">
        <v>0</v>
      </c>
      <c r="M29" s="228">
        <v>0</v>
      </c>
      <c r="N29" s="228">
        <v>8200565.8175100004</v>
      </c>
      <c r="O29" s="229">
        <v>8.9098280529828836E-2</v>
      </c>
    </row>
    <row r="30" spans="1:15" s="34" customFormat="1" ht="15" customHeight="1">
      <c r="A30" s="227" t="s">
        <v>714</v>
      </c>
      <c r="B30" s="228">
        <v>4299705.97609</v>
      </c>
      <c r="C30" s="228">
        <v>898032.87482999999</v>
      </c>
      <c r="D30" s="228">
        <v>0</v>
      </c>
      <c r="E30" s="228">
        <v>-5.9999999999999995E-5</v>
      </c>
      <c r="F30" s="228">
        <v>5197738.8508599997</v>
      </c>
      <c r="G30" s="229">
        <v>8.7817718796724967E-2</v>
      </c>
      <c r="H30" s="22"/>
      <c r="I30" s="230" t="s">
        <v>714</v>
      </c>
      <c r="J30" s="228">
        <v>7146348.9215500001</v>
      </c>
      <c r="K30" s="228">
        <v>16662.874019999999</v>
      </c>
      <c r="L30" s="228">
        <v>0</v>
      </c>
      <c r="M30" s="228">
        <v>-1.0000000000000001E-5</v>
      </c>
      <c r="N30" s="228">
        <v>7163011.7955600005</v>
      </c>
      <c r="O30" s="229">
        <v>7.7825365785926096E-2</v>
      </c>
    </row>
    <row r="31" spans="1:15" s="34" customFormat="1" ht="15" customHeight="1">
      <c r="A31" s="227" t="s">
        <v>715</v>
      </c>
      <c r="B31" s="228">
        <v>1874769.2811700001</v>
      </c>
      <c r="C31" s="228">
        <v>959081.51207000006</v>
      </c>
      <c r="D31" s="228">
        <v>0</v>
      </c>
      <c r="E31" s="228">
        <v>214.23334</v>
      </c>
      <c r="F31" s="228">
        <v>2834065.0265799998</v>
      </c>
      <c r="G31" s="229">
        <v>4.7882576000265249E-2</v>
      </c>
      <c r="H31" s="22"/>
      <c r="I31" s="230" t="s">
        <v>715</v>
      </c>
      <c r="J31" s="228">
        <v>4935182.4752000002</v>
      </c>
      <c r="K31" s="228">
        <v>329167.99463999999</v>
      </c>
      <c r="L31" s="228">
        <v>0</v>
      </c>
      <c r="M31" s="228">
        <v>0</v>
      </c>
      <c r="N31" s="228">
        <v>5264350.4698400004</v>
      </c>
      <c r="O31" s="229">
        <v>5.7196611234755029E-2</v>
      </c>
    </row>
    <row r="32" spans="1:15" s="34" customFormat="1" ht="15" customHeight="1">
      <c r="A32" s="227" t="s">
        <v>716</v>
      </c>
      <c r="B32" s="228">
        <v>1304113.3231800001</v>
      </c>
      <c r="C32" s="228">
        <v>436773.30864</v>
      </c>
      <c r="D32" s="228">
        <v>0</v>
      </c>
      <c r="E32" s="228">
        <v>0</v>
      </c>
      <c r="F32" s="228">
        <v>1740886.63182</v>
      </c>
      <c r="G32" s="229">
        <v>2.9412923018410465E-2</v>
      </c>
      <c r="H32" s="22"/>
      <c r="I32" s="230" t="s">
        <v>716</v>
      </c>
      <c r="J32" s="228">
        <v>4995086.1553299995</v>
      </c>
      <c r="K32" s="228">
        <v>62805.213920000002</v>
      </c>
      <c r="L32" s="228">
        <v>0</v>
      </c>
      <c r="M32" s="228">
        <v>0</v>
      </c>
      <c r="N32" s="228">
        <v>5057891.3692500005</v>
      </c>
      <c r="O32" s="229">
        <v>5.4953454936560786E-2</v>
      </c>
    </row>
    <row r="33" spans="1:15" s="34" customFormat="1" ht="15" customHeight="1">
      <c r="A33" s="227" t="s">
        <v>717</v>
      </c>
      <c r="B33" s="228">
        <v>3633413.84081</v>
      </c>
      <c r="C33" s="228">
        <v>304316.40827999997</v>
      </c>
      <c r="D33" s="228">
        <v>0</v>
      </c>
      <c r="E33" s="228">
        <v>1.2736800000000001</v>
      </c>
      <c r="F33" s="228">
        <v>3937731.5227700002</v>
      </c>
      <c r="G33" s="229">
        <v>6.6529429331833437E-2</v>
      </c>
      <c r="H33" s="22"/>
      <c r="I33" s="230" t="s">
        <v>717</v>
      </c>
      <c r="J33" s="228">
        <v>6542768.9983799998</v>
      </c>
      <c r="K33" s="228">
        <v>68634.07273</v>
      </c>
      <c r="L33" s="228">
        <v>0</v>
      </c>
      <c r="M33" s="228">
        <v>0</v>
      </c>
      <c r="N33" s="228">
        <v>6611403.0711099999</v>
      </c>
      <c r="O33" s="229">
        <v>7.1832195318492401E-2</v>
      </c>
    </row>
    <row r="34" spans="1:15" s="34" customFormat="1" ht="15" customHeight="1">
      <c r="A34" s="227" t="s">
        <v>718</v>
      </c>
      <c r="B34" s="228">
        <v>2977.5429800000002</v>
      </c>
      <c r="C34" s="228">
        <v>17831.49222</v>
      </c>
      <c r="D34" s="228">
        <v>0</v>
      </c>
      <c r="E34" s="228">
        <v>0</v>
      </c>
      <c r="F34" s="228">
        <v>20809.035199999998</v>
      </c>
      <c r="G34" s="229">
        <v>3.5157634003147269E-4</v>
      </c>
      <c r="H34" s="22"/>
      <c r="I34" s="230" t="s">
        <v>718</v>
      </c>
      <c r="J34" s="228">
        <v>3789.7251499999998</v>
      </c>
      <c r="K34" s="228">
        <v>4252.89822</v>
      </c>
      <c r="L34" s="228">
        <v>0</v>
      </c>
      <c r="M34" s="228">
        <v>0</v>
      </c>
      <c r="N34" s="228">
        <v>8042.6233700000003</v>
      </c>
      <c r="O34" s="229">
        <v>8.7382252537496135E-5</v>
      </c>
    </row>
    <row r="35" spans="1:15" s="34" customFormat="1" ht="15" customHeight="1">
      <c r="A35" s="227" t="s">
        <v>719</v>
      </c>
      <c r="B35" s="228">
        <v>4145462.5290799998</v>
      </c>
      <c r="C35" s="228">
        <v>302678.53630000004</v>
      </c>
      <c r="D35" s="228">
        <v>0</v>
      </c>
      <c r="E35" s="228">
        <v>0</v>
      </c>
      <c r="F35" s="228">
        <v>4448141.0653800005</v>
      </c>
      <c r="G35" s="229">
        <v>7.515298718462432E-2</v>
      </c>
      <c r="H35" s="22"/>
      <c r="I35" s="230" t="s">
        <v>719</v>
      </c>
      <c r="J35" s="228">
        <v>6380094.9841599995</v>
      </c>
      <c r="K35" s="228">
        <v>275585.59311000002</v>
      </c>
      <c r="L35" s="228">
        <v>0</v>
      </c>
      <c r="M35" s="228">
        <v>1070.3831</v>
      </c>
      <c r="N35" s="228">
        <v>6656750.9603699995</v>
      </c>
      <c r="O35" s="229">
        <v>7.2324895340495257E-2</v>
      </c>
    </row>
    <row r="36" spans="1:15" s="34" customFormat="1" ht="15" customHeight="1">
      <c r="A36" s="227" t="s">
        <v>720</v>
      </c>
      <c r="B36" s="228">
        <v>434768.97779000003</v>
      </c>
      <c r="C36" s="228">
        <v>56516.762929999997</v>
      </c>
      <c r="D36" s="228">
        <v>0</v>
      </c>
      <c r="E36" s="228">
        <v>0</v>
      </c>
      <c r="F36" s="228">
        <v>491285.74072</v>
      </c>
      <c r="G36" s="229">
        <v>8.3004541523380507E-3</v>
      </c>
      <c r="H36" s="22"/>
      <c r="I36" s="230" t="s">
        <v>720</v>
      </c>
      <c r="J36" s="228">
        <v>2300798.9680500003</v>
      </c>
      <c r="K36" s="228">
        <v>58786.153720000002</v>
      </c>
      <c r="L36" s="228">
        <v>0</v>
      </c>
      <c r="M36" s="228">
        <v>10697.04</v>
      </c>
      <c r="N36" s="228">
        <v>2370282.1617700001</v>
      </c>
      <c r="O36" s="229">
        <v>2.5752865068566357E-2</v>
      </c>
    </row>
    <row r="37" spans="1:15" s="34" customFormat="1" ht="15" customHeight="1">
      <c r="A37" s="227" t="s">
        <v>721</v>
      </c>
      <c r="B37" s="228">
        <v>3452307.6604899997</v>
      </c>
      <c r="C37" s="228">
        <v>458790.32811</v>
      </c>
      <c r="D37" s="228">
        <v>0</v>
      </c>
      <c r="E37" s="228">
        <v>0</v>
      </c>
      <c r="F37" s="228">
        <v>3911097.9885999998</v>
      </c>
      <c r="G37" s="229">
        <v>6.6079445929162664E-2</v>
      </c>
      <c r="H37" s="22"/>
      <c r="I37" s="230" t="s">
        <v>721</v>
      </c>
      <c r="J37" s="228">
        <v>9851780.3358399998</v>
      </c>
      <c r="K37" s="228">
        <v>1050040.1710700002</v>
      </c>
      <c r="L37" s="228">
        <v>0</v>
      </c>
      <c r="M37" s="228">
        <v>0</v>
      </c>
      <c r="N37" s="228">
        <v>10901820.50691</v>
      </c>
      <c r="O37" s="229">
        <v>0.11844712711609467</v>
      </c>
    </row>
    <row r="38" spans="1:15" s="34" customFormat="1" ht="15" customHeight="1">
      <c r="A38" s="227" t="s">
        <v>722</v>
      </c>
      <c r="B38" s="228">
        <v>1941161.2965299999</v>
      </c>
      <c r="C38" s="228">
        <v>140224.18187</v>
      </c>
      <c r="D38" s="228">
        <v>0</v>
      </c>
      <c r="E38" s="228">
        <v>0</v>
      </c>
      <c r="F38" s="228">
        <v>2081385.4784000001</v>
      </c>
      <c r="G38" s="229">
        <v>3.5165776868431073E-2</v>
      </c>
      <c r="H38" s="22"/>
      <c r="I38" s="230" t="s">
        <v>722</v>
      </c>
      <c r="J38" s="228">
        <v>4934158.0854799999</v>
      </c>
      <c r="K38" s="228">
        <v>31728.379229999999</v>
      </c>
      <c r="L38" s="228">
        <v>0</v>
      </c>
      <c r="M38" s="228">
        <v>0</v>
      </c>
      <c r="N38" s="228">
        <v>4965886.46471</v>
      </c>
      <c r="O38" s="229">
        <v>5.3953831376766695E-2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726</v>
      </c>
      <c r="B40" s="226">
        <v>47704567.502939999</v>
      </c>
      <c r="C40" s="226">
        <v>11478880.4321</v>
      </c>
      <c r="D40" s="645">
        <v>0</v>
      </c>
      <c r="E40" s="226">
        <v>4366.57528</v>
      </c>
      <c r="F40" s="226">
        <v>59187814.51032</v>
      </c>
      <c r="G40" s="693">
        <v>1</v>
      </c>
      <c r="H40" s="232"/>
      <c r="I40" s="231" t="s">
        <v>726</v>
      </c>
      <c r="J40" s="226">
        <v>85827251.890160009</v>
      </c>
      <c r="K40" s="226">
        <v>6200396.7855900005</v>
      </c>
      <c r="L40" s="645">
        <v>37.770679999999999</v>
      </c>
      <c r="M40" s="226">
        <v>11865.481449999999</v>
      </c>
      <c r="N40" s="226">
        <v>92039551.927880004</v>
      </c>
      <c r="O40" s="693">
        <v>1</v>
      </c>
    </row>
    <row r="41" spans="1:15" s="34" customFormat="1" ht="15" customHeight="1" thickBot="1">
      <c r="A41" s="496"/>
      <c r="B41" s="497"/>
      <c r="C41" s="497"/>
      <c r="D41" s="497"/>
      <c r="E41" s="497"/>
      <c r="F41" s="498"/>
      <c r="G41" s="498"/>
      <c r="H41" s="498"/>
      <c r="I41" s="498"/>
      <c r="J41" s="499"/>
      <c r="K41" s="498"/>
      <c r="L41" s="500"/>
      <c r="M41" s="501"/>
      <c r="N41" s="498"/>
      <c r="O41" s="498"/>
    </row>
    <row r="42" spans="1:15" s="34" customFormat="1" ht="15" customHeight="1" thickTop="1">
      <c r="A42" s="634" t="s">
        <v>1458</v>
      </c>
      <c r="B42" s="139"/>
      <c r="C42" s="139"/>
      <c r="D42" s="139"/>
      <c r="E42" s="139"/>
      <c r="F42" s="139"/>
      <c r="G42" s="139"/>
      <c r="H42" s="139"/>
      <c r="I42" s="139"/>
      <c r="J42" s="138"/>
      <c r="K42" s="139"/>
      <c r="L42" s="502"/>
      <c r="M42" s="110"/>
      <c r="N42" s="139"/>
      <c r="O42" s="139"/>
    </row>
    <row r="43" spans="1:15" s="34" customFormat="1" ht="15" customHeight="1">
      <c r="A43" s="634" t="s">
        <v>1459</v>
      </c>
      <c r="B43" s="502"/>
      <c r="C43" s="502"/>
      <c r="D43" s="502"/>
      <c r="E43" s="502"/>
      <c r="F43" s="502"/>
      <c r="G43" s="502"/>
      <c r="H43" s="502"/>
      <c r="I43" s="502"/>
      <c r="J43" s="138"/>
      <c r="K43" s="502"/>
      <c r="L43" s="502"/>
      <c r="M43" s="110"/>
      <c r="N43" s="502"/>
      <c r="O43" s="502"/>
    </row>
    <row r="44" spans="1:15" s="34" customFormat="1" ht="15" customHeight="1">
      <c r="A44" s="634" t="s">
        <v>1460</v>
      </c>
      <c r="B44" s="502"/>
      <c r="C44" s="502"/>
      <c r="D44" s="502"/>
      <c r="E44" s="502"/>
      <c r="F44" s="502"/>
      <c r="G44" s="502"/>
      <c r="H44" s="502"/>
      <c r="I44" s="502"/>
      <c r="J44" s="138"/>
      <c r="K44" s="502"/>
      <c r="L44" s="502"/>
      <c r="M44" s="110"/>
      <c r="N44" s="502"/>
      <c r="O44" s="502"/>
    </row>
    <row r="45" spans="1:15" s="34" customFormat="1" ht="15" customHeight="1">
      <c r="A45" s="634" t="s">
        <v>1461</v>
      </c>
      <c r="B45" s="502"/>
      <c r="C45" s="502"/>
      <c r="D45" s="502"/>
      <c r="E45" s="502"/>
      <c r="F45" s="502"/>
      <c r="G45" s="138"/>
      <c r="H45" s="502"/>
      <c r="I45" s="502"/>
      <c r="J45" s="502"/>
      <c r="K45" s="110"/>
      <c r="L45" s="502"/>
      <c r="M45" s="502"/>
      <c r="N45" s="110"/>
      <c r="O45" s="502"/>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3" sqref="C3:K3"/>
    </sheetView>
  </sheetViews>
  <sheetFormatPr defaultRowHeight="12.75"/>
  <cols>
    <col min="1" max="2" width="31.140625" style="636" hidden="1" customWidth="1"/>
    <col min="3" max="3" width="64.5703125" style="33" bestFit="1" customWidth="1"/>
    <col min="4" max="11" width="11.7109375" style="636" bestFit="1" customWidth="1"/>
    <col min="12" max="257" width="9.140625" style="636"/>
    <col min="258" max="259" width="0" style="636" hidden="1" customWidth="1"/>
    <col min="260" max="260" width="64.5703125" style="636" bestFit="1" customWidth="1"/>
    <col min="261" max="261" width="17.28515625" style="636" customWidth="1"/>
    <col min="262" max="262" width="19" style="636" customWidth="1"/>
    <col min="263" max="267" width="19.5703125" style="636" customWidth="1"/>
    <col min="268" max="513" width="9.140625" style="636"/>
    <col min="514" max="515" width="0" style="636" hidden="1" customWidth="1"/>
    <col min="516" max="516" width="64.5703125" style="636" bestFit="1" customWidth="1"/>
    <col min="517" max="517" width="17.28515625" style="636" customWidth="1"/>
    <col min="518" max="518" width="19" style="636" customWidth="1"/>
    <col min="519" max="523" width="19.5703125" style="636" customWidth="1"/>
    <col min="524" max="769" width="9.140625" style="636"/>
    <col min="770" max="771" width="0" style="636" hidden="1" customWidth="1"/>
    <col min="772" max="772" width="64.5703125" style="636" bestFit="1" customWidth="1"/>
    <col min="773" max="773" width="17.28515625" style="636" customWidth="1"/>
    <col min="774" max="774" width="19" style="636" customWidth="1"/>
    <col min="775" max="779" width="19.5703125" style="636" customWidth="1"/>
    <col min="780" max="1025" width="9.140625" style="636"/>
    <col min="1026" max="1027" width="0" style="636" hidden="1" customWidth="1"/>
    <col min="1028" max="1028" width="64.5703125" style="636" bestFit="1" customWidth="1"/>
    <col min="1029" max="1029" width="17.28515625" style="636" customWidth="1"/>
    <col min="1030" max="1030" width="19" style="636" customWidth="1"/>
    <col min="1031" max="1035" width="19.5703125" style="636" customWidth="1"/>
    <col min="1036" max="1281" width="9.140625" style="636"/>
    <col min="1282" max="1283" width="0" style="636" hidden="1" customWidth="1"/>
    <col min="1284" max="1284" width="64.5703125" style="636" bestFit="1" customWidth="1"/>
    <col min="1285" max="1285" width="17.28515625" style="636" customWidth="1"/>
    <col min="1286" max="1286" width="19" style="636" customWidth="1"/>
    <col min="1287" max="1291" width="19.5703125" style="636" customWidth="1"/>
    <col min="1292" max="1537" width="9.140625" style="636"/>
    <col min="1538" max="1539" width="0" style="636" hidden="1" customWidth="1"/>
    <col min="1540" max="1540" width="64.5703125" style="636" bestFit="1" customWidth="1"/>
    <col min="1541" max="1541" width="17.28515625" style="636" customWidth="1"/>
    <col min="1542" max="1542" width="19" style="636" customWidth="1"/>
    <col min="1543" max="1547" width="19.5703125" style="636" customWidth="1"/>
    <col min="1548" max="1793" width="9.140625" style="636"/>
    <col min="1794" max="1795" width="0" style="636" hidden="1" customWidth="1"/>
    <col min="1796" max="1796" width="64.5703125" style="636" bestFit="1" customWidth="1"/>
    <col min="1797" max="1797" width="17.28515625" style="636" customWidth="1"/>
    <col min="1798" max="1798" width="19" style="636" customWidth="1"/>
    <col min="1799" max="1803" width="19.5703125" style="636" customWidth="1"/>
    <col min="1804" max="2049" width="9.140625" style="636"/>
    <col min="2050" max="2051" width="0" style="636" hidden="1" customWidth="1"/>
    <col min="2052" max="2052" width="64.5703125" style="636" bestFit="1" customWidth="1"/>
    <col min="2053" max="2053" width="17.28515625" style="636" customWidth="1"/>
    <col min="2054" max="2054" width="19" style="636" customWidth="1"/>
    <col min="2055" max="2059" width="19.5703125" style="636" customWidth="1"/>
    <col min="2060" max="2305" width="9.140625" style="636"/>
    <col min="2306" max="2307" width="0" style="636" hidden="1" customWidth="1"/>
    <col min="2308" max="2308" width="64.5703125" style="636" bestFit="1" customWidth="1"/>
    <col min="2309" max="2309" width="17.28515625" style="636" customWidth="1"/>
    <col min="2310" max="2310" width="19" style="636" customWidth="1"/>
    <col min="2311" max="2315" width="19.5703125" style="636" customWidth="1"/>
    <col min="2316" max="2561" width="9.140625" style="636"/>
    <col min="2562" max="2563" width="0" style="636" hidden="1" customWidth="1"/>
    <col min="2564" max="2564" width="64.5703125" style="636" bestFit="1" customWidth="1"/>
    <col min="2565" max="2565" width="17.28515625" style="636" customWidth="1"/>
    <col min="2566" max="2566" width="19" style="636" customWidth="1"/>
    <col min="2567" max="2571" width="19.5703125" style="636" customWidth="1"/>
    <col min="2572" max="2817" width="9.140625" style="636"/>
    <col min="2818" max="2819" width="0" style="636" hidden="1" customWidth="1"/>
    <col min="2820" max="2820" width="64.5703125" style="636" bestFit="1" customWidth="1"/>
    <col min="2821" max="2821" width="17.28515625" style="636" customWidth="1"/>
    <col min="2822" max="2822" width="19" style="636" customWidth="1"/>
    <col min="2823" max="2827" width="19.5703125" style="636" customWidth="1"/>
    <col min="2828" max="3073" width="9.140625" style="636"/>
    <col min="3074" max="3075" width="0" style="636" hidden="1" customWidth="1"/>
    <col min="3076" max="3076" width="64.5703125" style="636" bestFit="1" customWidth="1"/>
    <col min="3077" max="3077" width="17.28515625" style="636" customWidth="1"/>
    <col min="3078" max="3078" width="19" style="636" customWidth="1"/>
    <col min="3079" max="3083" width="19.5703125" style="636" customWidth="1"/>
    <col min="3084" max="3329" width="9.140625" style="636"/>
    <col min="3330" max="3331" width="0" style="636" hidden="1" customWidth="1"/>
    <col min="3332" max="3332" width="64.5703125" style="636" bestFit="1" customWidth="1"/>
    <col min="3333" max="3333" width="17.28515625" style="636" customWidth="1"/>
    <col min="3334" max="3334" width="19" style="636" customWidth="1"/>
    <col min="3335" max="3339" width="19.5703125" style="636" customWidth="1"/>
    <col min="3340" max="3585" width="9.140625" style="636"/>
    <col min="3586" max="3587" width="0" style="636" hidden="1" customWidth="1"/>
    <col min="3588" max="3588" width="64.5703125" style="636" bestFit="1" customWidth="1"/>
    <col min="3589" max="3589" width="17.28515625" style="636" customWidth="1"/>
    <col min="3590" max="3590" width="19" style="636" customWidth="1"/>
    <col min="3591" max="3595" width="19.5703125" style="636" customWidth="1"/>
    <col min="3596" max="3841" width="9.140625" style="636"/>
    <col min="3842" max="3843" width="0" style="636" hidden="1" customWidth="1"/>
    <col min="3844" max="3844" width="64.5703125" style="636" bestFit="1" customWidth="1"/>
    <col min="3845" max="3845" width="17.28515625" style="636" customWidth="1"/>
    <col min="3846" max="3846" width="19" style="636" customWidth="1"/>
    <col min="3847" max="3851" width="19.5703125" style="636" customWidth="1"/>
    <col min="3852" max="4097" width="9.140625" style="636"/>
    <col min="4098" max="4099" width="0" style="636" hidden="1" customWidth="1"/>
    <col min="4100" max="4100" width="64.5703125" style="636" bestFit="1" customWidth="1"/>
    <col min="4101" max="4101" width="17.28515625" style="636" customWidth="1"/>
    <col min="4102" max="4102" width="19" style="636" customWidth="1"/>
    <col min="4103" max="4107" width="19.5703125" style="636" customWidth="1"/>
    <col min="4108" max="4353" width="9.140625" style="636"/>
    <col min="4354" max="4355" width="0" style="636" hidden="1" customWidth="1"/>
    <col min="4356" max="4356" width="64.5703125" style="636" bestFit="1" customWidth="1"/>
    <col min="4357" max="4357" width="17.28515625" style="636" customWidth="1"/>
    <col min="4358" max="4358" width="19" style="636" customWidth="1"/>
    <col min="4359" max="4363" width="19.5703125" style="636" customWidth="1"/>
    <col min="4364" max="4609" width="9.140625" style="636"/>
    <col min="4610" max="4611" width="0" style="636" hidden="1" customWidth="1"/>
    <col min="4612" max="4612" width="64.5703125" style="636" bestFit="1" customWidth="1"/>
    <col min="4613" max="4613" width="17.28515625" style="636" customWidth="1"/>
    <col min="4614" max="4614" width="19" style="636" customWidth="1"/>
    <col min="4615" max="4619" width="19.5703125" style="636" customWidth="1"/>
    <col min="4620" max="4865" width="9.140625" style="636"/>
    <col min="4866" max="4867" width="0" style="636" hidden="1" customWidth="1"/>
    <col min="4868" max="4868" width="64.5703125" style="636" bestFit="1" customWidth="1"/>
    <col min="4869" max="4869" width="17.28515625" style="636" customWidth="1"/>
    <col min="4870" max="4870" width="19" style="636" customWidth="1"/>
    <col min="4871" max="4875" width="19.5703125" style="636" customWidth="1"/>
    <col min="4876" max="5121" width="9.140625" style="636"/>
    <col min="5122" max="5123" width="0" style="636" hidden="1" customWidth="1"/>
    <col min="5124" max="5124" width="64.5703125" style="636" bestFit="1" customWidth="1"/>
    <col min="5125" max="5125" width="17.28515625" style="636" customWidth="1"/>
    <col min="5126" max="5126" width="19" style="636" customWidth="1"/>
    <col min="5127" max="5131" width="19.5703125" style="636" customWidth="1"/>
    <col min="5132" max="5377" width="9.140625" style="636"/>
    <col min="5378" max="5379" width="0" style="636" hidden="1" customWidth="1"/>
    <col min="5380" max="5380" width="64.5703125" style="636" bestFit="1" customWidth="1"/>
    <col min="5381" max="5381" width="17.28515625" style="636" customWidth="1"/>
    <col min="5382" max="5382" width="19" style="636" customWidth="1"/>
    <col min="5383" max="5387" width="19.5703125" style="636" customWidth="1"/>
    <col min="5388" max="5633" width="9.140625" style="636"/>
    <col min="5634" max="5635" width="0" style="636" hidden="1" customWidth="1"/>
    <col min="5636" max="5636" width="64.5703125" style="636" bestFit="1" customWidth="1"/>
    <col min="5637" max="5637" width="17.28515625" style="636" customWidth="1"/>
    <col min="5638" max="5638" width="19" style="636" customWidth="1"/>
    <col min="5639" max="5643" width="19.5703125" style="636" customWidth="1"/>
    <col min="5644" max="5889" width="9.140625" style="636"/>
    <col min="5890" max="5891" width="0" style="636" hidden="1" customWidth="1"/>
    <col min="5892" max="5892" width="64.5703125" style="636" bestFit="1" customWidth="1"/>
    <col min="5893" max="5893" width="17.28515625" style="636" customWidth="1"/>
    <col min="5894" max="5894" width="19" style="636" customWidth="1"/>
    <col min="5895" max="5899" width="19.5703125" style="636" customWidth="1"/>
    <col min="5900" max="6145" width="9.140625" style="636"/>
    <col min="6146" max="6147" width="0" style="636" hidden="1" customWidth="1"/>
    <col min="6148" max="6148" width="64.5703125" style="636" bestFit="1" customWidth="1"/>
    <col min="6149" max="6149" width="17.28515625" style="636" customWidth="1"/>
    <col min="6150" max="6150" width="19" style="636" customWidth="1"/>
    <col min="6151" max="6155" width="19.5703125" style="636" customWidth="1"/>
    <col min="6156" max="6401" width="9.140625" style="636"/>
    <col min="6402" max="6403" width="0" style="636" hidden="1" customWidth="1"/>
    <col min="6404" max="6404" width="64.5703125" style="636" bestFit="1" customWidth="1"/>
    <col min="6405" max="6405" width="17.28515625" style="636" customWidth="1"/>
    <col min="6406" max="6406" width="19" style="636" customWidth="1"/>
    <col min="6407" max="6411" width="19.5703125" style="636" customWidth="1"/>
    <col min="6412" max="6657" width="9.140625" style="636"/>
    <col min="6658" max="6659" width="0" style="636" hidden="1" customWidth="1"/>
    <col min="6660" max="6660" width="64.5703125" style="636" bestFit="1" customWidth="1"/>
    <col min="6661" max="6661" width="17.28515625" style="636" customWidth="1"/>
    <col min="6662" max="6662" width="19" style="636" customWidth="1"/>
    <col min="6663" max="6667" width="19.5703125" style="636" customWidth="1"/>
    <col min="6668" max="6913" width="9.140625" style="636"/>
    <col min="6914" max="6915" width="0" style="636" hidden="1" customWidth="1"/>
    <col min="6916" max="6916" width="64.5703125" style="636" bestFit="1" customWidth="1"/>
    <col min="6917" max="6917" width="17.28515625" style="636" customWidth="1"/>
    <col min="6918" max="6918" width="19" style="636" customWidth="1"/>
    <col min="6919" max="6923" width="19.5703125" style="636" customWidth="1"/>
    <col min="6924" max="7169" width="9.140625" style="636"/>
    <col min="7170" max="7171" width="0" style="636" hidden="1" customWidth="1"/>
    <col min="7172" max="7172" width="64.5703125" style="636" bestFit="1" customWidth="1"/>
    <col min="7173" max="7173" width="17.28515625" style="636" customWidth="1"/>
    <col min="7174" max="7174" width="19" style="636" customWidth="1"/>
    <col min="7175" max="7179" width="19.5703125" style="636" customWidth="1"/>
    <col min="7180" max="7425" width="9.140625" style="636"/>
    <col min="7426" max="7427" width="0" style="636" hidden="1" customWidth="1"/>
    <col min="7428" max="7428" width="64.5703125" style="636" bestFit="1" customWidth="1"/>
    <col min="7429" max="7429" width="17.28515625" style="636" customWidth="1"/>
    <col min="7430" max="7430" width="19" style="636" customWidth="1"/>
    <col min="7431" max="7435" width="19.5703125" style="636" customWidth="1"/>
    <col min="7436" max="7681" width="9.140625" style="636"/>
    <col min="7682" max="7683" width="0" style="636" hidden="1" customWidth="1"/>
    <col min="7684" max="7684" width="64.5703125" style="636" bestFit="1" customWidth="1"/>
    <col min="7685" max="7685" width="17.28515625" style="636" customWidth="1"/>
    <col min="7686" max="7686" width="19" style="636" customWidth="1"/>
    <col min="7687" max="7691" width="19.5703125" style="636" customWidth="1"/>
    <col min="7692" max="7937" width="9.140625" style="636"/>
    <col min="7938" max="7939" width="0" style="636" hidden="1" customWidth="1"/>
    <col min="7940" max="7940" width="64.5703125" style="636" bestFit="1" customWidth="1"/>
    <col min="7941" max="7941" width="17.28515625" style="636" customWidth="1"/>
    <col min="7942" max="7942" width="19" style="636" customWidth="1"/>
    <col min="7943" max="7947" width="19.5703125" style="636" customWidth="1"/>
    <col min="7948" max="8193" width="9.140625" style="636"/>
    <col min="8194" max="8195" width="0" style="636" hidden="1" customWidth="1"/>
    <col min="8196" max="8196" width="64.5703125" style="636" bestFit="1" customWidth="1"/>
    <col min="8197" max="8197" width="17.28515625" style="636" customWidth="1"/>
    <col min="8198" max="8198" width="19" style="636" customWidth="1"/>
    <col min="8199" max="8203" width="19.5703125" style="636" customWidth="1"/>
    <col min="8204" max="8449" width="9.140625" style="636"/>
    <col min="8450" max="8451" width="0" style="636" hidden="1" customWidth="1"/>
    <col min="8452" max="8452" width="64.5703125" style="636" bestFit="1" customWidth="1"/>
    <col min="8453" max="8453" width="17.28515625" style="636" customWidth="1"/>
    <col min="8454" max="8454" width="19" style="636" customWidth="1"/>
    <col min="8455" max="8459" width="19.5703125" style="636" customWidth="1"/>
    <col min="8460" max="8705" width="9.140625" style="636"/>
    <col min="8706" max="8707" width="0" style="636" hidden="1" customWidth="1"/>
    <col min="8708" max="8708" width="64.5703125" style="636" bestFit="1" customWidth="1"/>
    <col min="8709" max="8709" width="17.28515625" style="636" customWidth="1"/>
    <col min="8710" max="8710" width="19" style="636" customWidth="1"/>
    <col min="8711" max="8715" width="19.5703125" style="636" customWidth="1"/>
    <col min="8716" max="8961" width="9.140625" style="636"/>
    <col min="8962" max="8963" width="0" style="636" hidden="1" customWidth="1"/>
    <col min="8964" max="8964" width="64.5703125" style="636" bestFit="1" customWidth="1"/>
    <col min="8965" max="8965" width="17.28515625" style="636" customWidth="1"/>
    <col min="8966" max="8966" width="19" style="636" customWidth="1"/>
    <col min="8967" max="8971" width="19.5703125" style="636" customWidth="1"/>
    <col min="8972" max="9217" width="9.140625" style="636"/>
    <col min="9218" max="9219" width="0" style="636" hidden="1" customWidth="1"/>
    <col min="9220" max="9220" width="64.5703125" style="636" bestFit="1" customWidth="1"/>
    <col min="9221" max="9221" width="17.28515625" style="636" customWidth="1"/>
    <col min="9222" max="9222" width="19" style="636" customWidth="1"/>
    <col min="9223" max="9227" width="19.5703125" style="636" customWidth="1"/>
    <col min="9228" max="9473" width="9.140625" style="636"/>
    <col min="9474" max="9475" width="0" style="636" hidden="1" customWidth="1"/>
    <col min="9476" max="9476" width="64.5703125" style="636" bestFit="1" customWidth="1"/>
    <col min="9477" max="9477" width="17.28515625" style="636" customWidth="1"/>
    <col min="9478" max="9478" width="19" style="636" customWidth="1"/>
    <col min="9479" max="9483" width="19.5703125" style="636" customWidth="1"/>
    <col min="9484" max="9729" width="9.140625" style="636"/>
    <col min="9730" max="9731" width="0" style="636" hidden="1" customWidth="1"/>
    <col min="9732" max="9732" width="64.5703125" style="636" bestFit="1" customWidth="1"/>
    <col min="9733" max="9733" width="17.28515625" style="636" customWidth="1"/>
    <col min="9734" max="9734" width="19" style="636" customWidth="1"/>
    <col min="9735" max="9739" width="19.5703125" style="636" customWidth="1"/>
    <col min="9740" max="9985" width="9.140625" style="636"/>
    <col min="9986" max="9987" width="0" style="636" hidden="1" customWidth="1"/>
    <col min="9988" max="9988" width="64.5703125" style="636" bestFit="1" customWidth="1"/>
    <col min="9989" max="9989" width="17.28515625" style="636" customWidth="1"/>
    <col min="9990" max="9990" width="19" style="636" customWidth="1"/>
    <col min="9991" max="9995" width="19.5703125" style="636" customWidth="1"/>
    <col min="9996" max="10241" width="9.140625" style="636"/>
    <col min="10242" max="10243" width="0" style="636" hidden="1" customWidth="1"/>
    <col min="10244" max="10244" width="64.5703125" style="636" bestFit="1" customWidth="1"/>
    <col min="10245" max="10245" width="17.28515625" style="636" customWidth="1"/>
    <col min="10246" max="10246" width="19" style="636" customWidth="1"/>
    <col min="10247" max="10251" width="19.5703125" style="636" customWidth="1"/>
    <col min="10252" max="10497" width="9.140625" style="636"/>
    <col min="10498" max="10499" width="0" style="636" hidden="1" customWidth="1"/>
    <col min="10500" max="10500" width="64.5703125" style="636" bestFit="1" customWidth="1"/>
    <col min="10501" max="10501" width="17.28515625" style="636" customWidth="1"/>
    <col min="10502" max="10502" width="19" style="636" customWidth="1"/>
    <col min="10503" max="10507" width="19.5703125" style="636" customWidth="1"/>
    <col min="10508" max="10753" width="9.140625" style="636"/>
    <col min="10754" max="10755" width="0" style="636" hidden="1" customWidth="1"/>
    <col min="10756" max="10756" width="64.5703125" style="636" bestFit="1" customWidth="1"/>
    <col min="10757" max="10757" width="17.28515625" style="636" customWidth="1"/>
    <col min="10758" max="10758" width="19" style="636" customWidth="1"/>
    <col min="10759" max="10763" width="19.5703125" style="636" customWidth="1"/>
    <col min="10764" max="11009" width="9.140625" style="636"/>
    <col min="11010" max="11011" width="0" style="636" hidden="1" customWidth="1"/>
    <col min="11012" max="11012" width="64.5703125" style="636" bestFit="1" customWidth="1"/>
    <col min="11013" max="11013" width="17.28515625" style="636" customWidth="1"/>
    <col min="11014" max="11014" width="19" style="636" customWidth="1"/>
    <col min="11015" max="11019" width="19.5703125" style="636" customWidth="1"/>
    <col min="11020" max="11265" width="9.140625" style="636"/>
    <col min="11266" max="11267" width="0" style="636" hidden="1" customWidth="1"/>
    <col min="11268" max="11268" width="64.5703125" style="636" bestFit="1" customWidth="1"/>
    <col min="11269" max="11269" width="17.28515625" style="636" customWidth="1"/>
    <col min="11270" max="11270" width="19" style="636" customWidth="1"/>
    <col min="11271" max="11275" width="19.5703125" style="636" customWidth="1"/>
    <col min="11276" max="11521" width="9.140625" style="636"/>
    <col min="11522" max="11523" width="0" style="636" hidden="1" customWidth="1"/>
    <col min="11524" max="11524" width="64.5703125" style="636" bestFit="1" customWidth="1"/>
    <col min="11525" max="11525" width="17.28515625" style="636" customWidth="1"/>
    <col min="11526" max="11526" width="19" style="636" customWidth="1"/>
    <col min="11527" max="11531" width="19.5703125" style="636" customWidth="1"/>
    <col min="11532" max="11777" width="9.140625" style="636"/>
    <col min="11778" max="11779" width="0" style="636" hidden="1" customWidth="1"/>
    <col min="11780" max="11780" width="64.5703125" style="636" bestFit="1" customWidth="1"/>
    <col min="11781" max="11781" width="17.28515625" style="636" customWidth="1"/>
    <col min="11782" max="11782" width="19" style="636" customWidth="1"/>
    <col min="11783" max="11787" width="19.5703125" style="636" customWidth="1"/>
    <col min="11788" max="12033" width="9.140625" style="636"/>
    <col min="12034" max="12035" width="0" style="636" hidden="1" customWidth="1"/>
    <col min="12036" max="12036" width="64.5703125" style="636" bestFit="1" customWidth="1"/>
    <col min="12037" max="12037" width="17.28515625" style="636" customWidth="1"/>
    <col min="12038" max="12038" width="19" style="636" customWidth="1"/>
    <col min="12039" max="12043" width="19.5703125" style="636" customWidth="1"/>
    <col min="12044" max="12289" width="9.140625" style="636"/>
    <col min="12290" max="12291" width="0" style="636" hidden="1" customWidth="1"/>
    <col min="12292" max="12292" width="64.5703125" style="636" bestFit="1" customWidth="1"/>
    <col min="12293" max="12293" width="17.28515625" style="636" customWidth="1"/>
    <col min="12294" max="12294" width="19" style="636" customWidth="1"/>
    <col min="12295" max="12299" width="19.5703125" style="636" customWidth="1"/>
    <col min="12300" max="12545" width="9.140625" style="636"/>
    <col min="12546" max="12547" width="0" style="636" hidden="1" customWidth="1"/>
    <col min="12548" max="12548" width="64.5703125" style="636" bestFit="1" customWidth="1"/>
    <col min="12549" max="12549" width="17.28515625" style="636" customWidth="1"/>
    <col min="12550" max="12550" width="19" style="636" customWidth="1"/>
    <col min="12551" max="12555" width="19.5703125" style="636" customWidth="1"/>
    <col min="12556" max="12801" width="9.140625" style="636"/>
    <col min="12802" max="12803" width="0" style="636" hidden="1" customWidth="1"/>
    <col min="12804" max="12804" width="64.5703125" style="636" bestFit="1" customWidth="1"/>
    <col min="12805" max="12805" width="17.28515625" style="636" customWidth="1"/>
    <col min="12806" max="12806" width="19" style="636" customWidth="1"/>
    <col min="12807" max="12811" width="19.5703125" style="636" customWidth="1"/>
    <col min="12812" max="13057" width="9.140625" style="636"/>
    <col min="13058" max="13059" width="0" style="636" hidden="1" customWidth="1"/>
    <col min="13060" max="13060" width="64.5703125" style="636" bestFit="1" customWidth="1"/>
    <col min="13061" max="13061" width="17.28515625" style="636" customWidth="1"/>
    <col min="13062" max="13062" width="19" style="636" customWidth="1"/>
    <col min="13063" max="13067" width="19.5703125" style="636" customWidth="1"/>
    <col min="13068" max="13313" width="9.140625" style="636"/>
    <col min="13314" max="13315" width="0" style="636" hidden="1" customWidth="1"/>
    <col min="13316" max="13316" width="64.5703125" style="636" bestFit="1" customWidth="1"/>
    <col min="13317" max="13317" width="17.28515625" style="636" customWidth="1"/>
    <col min="13318" max="13318" width="19" style="636" customWidth="1"/>
    <col min="13319" max="13323" width="19.5703125" style="636" customWidth="1"/>
    <col min="13324" max="13569" width="9.140625" style="636"/>
    <col min="13570" max="13571" width="0" style="636" hidden="1" customWidth="1"/>
    <col min="13572" max="13572" width="64.5703125" style="636" bestFit="1" customWidth="1"/>
    <col min="13573" max="13573" width="17.28515625" style="636" customWidth="1"/>
    <col min="13574" max="13574" width="19" style="636" customWidth="1"/>
    <col min="13575" max="13579" width="19.5703125" style="636" customWidth="1"/>
    <col min="13580" max="13825" width="9.140625" style="636"/>
    <col min="13826" max="13827" width="0" style="636" hidden="1" customWidth="1"/>
    <col min="13828" max="13828" width="64.5703125" style="636" bestFit="1" customWidth="1"/>
    <col min="13829" max="13829" width="17.28515625" style="636" customWidth="1"/>
    <col min="13830" max="13830" width="19" style="636" customWidth="1"/>
    <col min="13831" max="13835" width="19.5703125" style="636" customWidth="1"/>
    <col min="13836" max="14081" width="9.140625" style="636"/>
    <col min="14082" max="14083" width="0" style="636" hidden="1" customWidth="1"/>
    <col min="14084" max="14084" width="64.5703125" style="636" bestFit="1" customWidth="1"/>
    <col min="14085" max="14085" width="17.28515625" style="636" customWidth="1"/>
    <col min="14086" max="14086" width="19" style="636" customWidth="1"/>
    <col min="14087" max="14091" width="19.5703125" style="636" customWidth="1"/>
    <col min="14092" max="14337" width="9.140625" style="636"/>
    <col min="14338" max="14339" width="0" style="636" hidden="1" customWidth="1"/>
    <col min="14340" max="14340" width="64.5703125" style="636" bestFit="1" customWidth="1"/>
    <col min="14341" max="14341" width="17.28515625" style="636" customWidth="1"/>
    <col min="14342" max="14342" width="19" style="636" customWidth="1"/>
    <col min="14343" max="14347" width="19.5703125" style="636" customWidth="1"/>
    <col min="14348" max="14593" width="9.140625" style="636"/>
    <col min="14594" max="14595" width="0" style="636" hidden="1" customWidth="1"/>
    <col min="14596" max="14596" width="64.5703125" style="636" bestFit="1" customWidth="1"/>
    <col min="14597" max="14597" width="17.28515625" style="636" customWidth="1"/>
    <col min="14598" max="14598" width="19" style="636" customWidth="1"/>
    <col min="14599" max="14603" width="19.5703125" style="636" customWidth="1"/>
    <col min="14604" max="14849" width="9.140625" style="636"/>
    <col min="14850" max="14851" width="0" style="636" hidden="1" customWidth="1"/>
    <col min="14852" max="14852" width="64.5703125" style="636" bestFit="1" customWidth="1"/>
    <col min="14853" max="14853" width="17.28515625" style="636" customWidth="1"/>
    <col min="14854" max="14854" width="19" style="636" customWidth="1"/>
    <col min="14855" max="14859" width="19.5703125" style="636" customWidth="1"/>
    <col min="14860" max="15105" width="9.140625" style="636"/>
    <col min="15106" max="15107" width="0" style="636" hidden="1" customWidth="1"/>
    <col min="15108" max="15108" width="64.5703125" style="636" bestFit="1" customWidth="1"/>
    <col min="15109" max="15109" width="17.28515625" style="636" customWidth="1"/>
    <col min="15110" max="15110" width="19" style="636" customWidth="1"/>
    <col min="15111" max="15115" width="19.5703125" style="636" customWidth="1"/>
    <col min="15116" max="15361" width="9.140625" style="636"/>
    <col min="15362" max="15363" width="0" style="636" hidden="1" customWidth="1"/>
    <col min="15364" max="15364" width="64.5703125" style="636" bestFit="1" customWidth="1"/>
    <col min="15365" max="15365" width="17.28515625" style="636" customWidth="1"/>
    <col min="15366" max="15366" width="19" style="636" customWidth="1"/>
    <col min="15367" max="15371" width="19.5703125" style="636" customWidth="1"/>
    <col min="15372" max="15617" width="9.140625" style="636"/>
    <col min="15618" max="15619" width="0" style="636" hidden="1" customWidth="1"/>
    <col min="15620" max="15620" width="64.5703125" style="636" bestFit="1" customWidth="1"/>
    <col min="15621" max="15621" width="17.28515625" style="636" customWidth="1"/>
    <col min="15622" max="15622" width="19" style="636" customWidth="1"/>
    <col min="15623" max="15627" width="19.5703125" style="636" customWidth="1"/>
    <col min="15628" max="15873" width="9.140625" style="636"/>
    <col min="15874" max="15875" width="0" style="636" hidden="1" customWidth="1"/>
    <col min="15876" max="15876" width="64.5703125" style="636" bestFit="1" customWidth="1"/>
    <col min="15877" max="15877" width="17.28515625" style="636" customWidth="1"/>
    <col min="15878" max="15878" width="19" style="636" customWidth="1"/>
    <col min="15879" max="15883" width="19.5703125" style="636" customWidth="1"/>
    <col min="15884" max="16129" width="9.140625" style="636"/>
    <col min="16130" max="16131" width="0" style="636" hidden="1" customWidth="1"/>
    <col min="16132" max="16132" width="64.5703125" style="636" bestFit="1" customWidth="1"/>
    <col min="16133" max="16133" width="17.28515625" style="636" customWidth="1"/>
    <col min="16134" max="16134" width="19" style="636" customWidth="1"/>
    <col min="16135" max="16139" width="19.5703125" style="636" customWidth="1"/>
    <col min="16140" max="16384" width="9.140625" style="636"/>
  </cols>
  <sheetData>
    <row r="1" spans="1:11" s="28" customFormat="1" ht="30" customHeight="1">
      <c r="A1" s="47"/>
      <c r="B1" s="47"/>
      <c r="C1" s="744" t="s">
        <v>442</v>
      </c>
      <c r="D1" s="744"/>
      <c r="E1" s="744"/>
      <c r="F1" s="744"/>
      <c r="G1" s="744"/>
      <c r="H1" s="744"/>
      <c r="I1" s="744"/>
      <c r="J1" s="744"/>
      <c r="K1" s="744"/>
    </row>
    <row r="2" spans="1:11" s="28" customFormat="1" ht="15" customHeight="1">
      <c r="A2" s="47"/>
      <c r="B2" s="47"/>
      <c r="C2" s="745" t="s">
        <v>751</v>
      </c>
      <c r="D2" s="745"/>
      <c r="E2" s="745"/>
      <c r="F2" s="745"/>
      <c r="G2" s="745"/>
      <c r="H2" s="745"/>
      <c r="I2" s="745"/>
      <c r="J2" s="745"/>
      <c r="K2" s="745"/>
    </row>
    <row r="3" spans="1:11" s="29" customFormat="1" ht="30" customHeight="1">
      <c r="A3" s="47"/>
      <c r="B3" s="47"/>
      <c r="C3" s="746" t="s">
        <v>515</v>
      </c>
      <c r="D3" s="746"/>
      <c r="E3" s="746"/>
      <c r="F3" s="746"/>
      <c r="G3" s="746"/>
      <c r="H3" s="746"/>
      <c r="I3" s="746"/>
      <c r="J3" s="746"/>
      <c r="K3" s="746"/>
    </row>
    <row r="4" spans="1:11" s="39" customFormat="1" ht="3.75" customHeight="1">
      <c r="A4" s="186"/>
      <c r="B4" s="186"/>
      <c r="C4" s="151"/>
      <c r="D4" s="151"/>
      <c r="E4" s="151"/>
      <c r="F4" s="151"/>
      <c r="G4" s="151"/>
      <c r="H4" s="151"/>
      <c r="I4" s="151"/>
      <c r="J4" s="151"/>
      <c r="K4" s="151"/>
    </row>
    <row r="5" spans="1:11" s="31" customFormat="1" ht="15" customHeight="1">
      <c r="A5" s="47"/>
      <c r="B5" s="47"/>
      <c r="C5" s="668"/>
      <c r="D5" s="669">
        <v>2015</v>
      </c>
      <c r="E5" s="669">
        <v>2016</v>
      </c>
      <c r="F5" s="669">
        <v>2017</v>
      </c>
      <c r="G5" s="669">
        <v>2018</v>
      </c>
      <c r="H5" s="669">
        <v>2019</v>
      </c>
      <c r="I5" s="669">
        <v>2020</v>
      </c>
      <c r="J5" s="669">
        <v>2021</v>
      </c>
      <c r="K5" s="669">
        <v>2022</v>
      </c>
    </row>
    <row r="6" spans="1:11" s="31" customFormat="1" ht="15" customHeight="1">
      <c r="A6" s="47"/>
      <c r="B6" s="47"/>
      <c r="C6" s="670"/>
      <c r="D6" s="671" t="s">
        <v>1247</v>
      </c>
      <c r="E6" s="672" t="s">
        <v>1247</v>
      </c>
      <c r="F6" s="672" t="s">
        <v>1247</v>
      </c>
      <c r="G6" s="673" t="s">
        <v>1247</v>
      </c>
      <c r="H6" s="673" t="s">
        <v>1247</v>
      </c>
      <c r="I6" s="673" t="s">
        <v>1247</v>
      </c>
      <c r="J6" s="673" t="s">
        <v>1247</v>
      </c>
      <c r="K6" s="673" t="s">
        <v>1462</v>
      </c>
    </row>
    <row r="7" spans="1:11" s="19" customFormat="1" ht="15" customHeight="1">
      <c r="A7" s="47" t="s">
        <v>752</v>
      </c>
      <c r="B7" s="47" t="s">
        <v>1211</v>
      </c>
      <c r="C7" s="49" t="s">
        <v>753</v>
      </c>
      <c r="D7" s="74">
        <v>96931716</v>
      </c>
      <c r="E7" s="74">
        <v>113162072</v>
      </c>
      <c r="F7" s="74">
        <v>132510769</v>
      </c>
      <c r="G7" s="74">
        <v>148422098</v>
      </c>
      <c r="H7" s="74">
        <v>159266306</v>
      </c>
      <c r="I7" s="74">
        <v>166673398</v>
      </c>
      <c r="J7" s="74">
        <v>173424784.21318001</v>
      </c>
      <c r="K7" s="74">
        <v>173761311.22389001</v>
      </c>
    </row>
    <row r="8" spans="1:11" s="19" customFormat="1" ht="15" customHeight="1">
      <c r="A8" s="47" t="s">
        <v>752</v>
      </c>
      <c r="B8" s="173" t="s">
        <v>1212</v>
      </c>
      <c r="C8" s="47" t="s">
        <v>754</v>
      </c>
      <c r="D8" s="74">
        <v>95850682</v>
      </c>
      <c r="E8" s="74">
        <v>111464064</v>
      </c>
      <c r="F8" s="74">
        <v>130122017</v>
      </c>
      <c r="G8" s="74">
        <v>144653413</v>
      </c>
      <c r="H8" s="74">
        <v>153555215</v>
      </c>
      <c r="I8" s="74">
        <v>159540843</v>
      </c>
      <c r="J8" s="74">
        <v>135624441.58680001</v>
      </c>
      <c r="K8" s="74">
        <v>136017958.84782001</v>
      </c>
    </row>
    <row r="9" spans="1:11" s="19" customFormat="1" ht="15" customHeight="1">
      <c r="A9" s="47" t="s">
        <v>752</v>
      </c>
      <c r="B9" s="173" t="s">
        <v>1213</v>
      </c>
      <c r="C9" s="49" t="s">
        <v>755</v>
      </c>
      <c r="D9" s="74">
        <v>1081033</v>
      </c>
      <c r="E9" s="74">
        <v>1698008</v>
      </c>
      <c r="F9" s="74">
        <v>2388752</v>
      </c>
      <c r="G9" s="74">
        <v>3768685</v>
      </c>
      <c r="H9" s="74">
        <v>5711091</v>
      </c>
      <c r="I9" s="74">
        <v>7132555</v>
      </c>
      <c r="J9" s="74">
        <v>37800342.626379997</v>
      </c>
      <c r="K9" s="74">
        <v>37743352.37607</v>
      </c>
    </row>
    <row r="10" spans="1:11" s="19" customFormat="1" ht="15" customHeight="1">
      <c r="A10" s="47" t="s">
        <v>752</v>
      </c>
      <c r="B10" s="47" t="s">
        <v>1214</v>
      </c>
      <c r="C10" s="49" t="s">
        <v>756</v>
      </c>
      <c r="D10" s="74">
        <v>448753</v>
      </c>
      <c r="E10" s="74">
        <v>547044</v>
      </c>
      <c r="F10" s="74">
        <v>643208</v>
      </c>
      <c r="G10" s="74">
        <v>674226</v>
      </c>
      <c r="H10" s="74">
        <v>677106</v>
      </c>
      <c r="I10" s="74">
        <v>179948</v>
      </c>
      <c r="J10" s="74">
        <v>619731.63228999998</v>
      </c>
      <c r="K10" s="74">
        <v>984125.19261999999</v>
      </c>
    </row>
    <row r="11" spans="1:11" s="19" customFormat="1" ht="15" customHeight="1">
      <c r="A11" s="47" t="s">
        <v>752</v>
      </c>
      <c r="B11" s="47" t="s">
        <v>1215</v>
      </c>
      <c r="C11" s="47" t="s">
        <v>757</v>
      </c>
      <c r="D11" s="74">
        <v>424352</v>
      </c>
      <c r="E11" s="74">
        <v>486631</v>
      </c>
      <c r="F11" s="74">
        <v>576556</v>
      </c>
      <c r="G11" s="74">
        <v>591804</v>
      </c>
      <c r="H11" s="74">
        <v>573843</v>
      </c>
      <c r="I11" s="74">
        <v>146340</v>
      </c>
      <c r="J11" s="74">
        <v>334268.42801999999</v>
      </c>
      <c r="K11" s="74">
        <v>433042.11452999996</v>
      </c>
    </row>
    <row r="12" spans="1:11" s="19" customFormat="1" ht="15" customHeight="1">
      <c r="A12" s="47" t="s">
        <v>752</v>
      </c>
      <c r="B12" s="173" t="s">
        <v>1216</v>
      </c>
      <c r="C12" s="47" t="s">
        <v>758</v>
      </c>
      <c r="D12" s="74">
        <v>24402</v>
      </c>
      <c r="E12" s="74">
        <v>60414</v>
      </c>
      <c r="F12" s="74">
        <v>66652</v>
      </c>
      <c r="G12" s="74">
        <v>82422</v>
      </c>
      <c r="H12" s="74">
        <v>103264</v>
      </c>
      <c r="I12" s="74">
        <v>33607</v>
      </c>
      <c r="J12" s="74">
        <v>285463.20426999999</v>
      </c>
      <c r="K12" s="74">
        <v>551083.07809000008</v>
      </c>
    </row>
    <row r="13" spans="1:11" s="19" customFormat="1" ht="15" customHeight="1">
      <c r="A13" s="47" t="s">
        <v>752</v>
      </c>
      <c r="B13" s="47" t="s">
        <v>1217</v>
      </c>
      <c r="C13" s="49" t="s">
        <v>759</v>
      </c>
      <c r="D13" s="74">
        <v>993613</v>
      </c>
      <c r="E13" s="74">
        <v>1197544</v>
      </c>
      <c r="F13" s="74">
        <v>1568925</v>
      </c>
      <c r="G13" s="74">
        <v>1848802</v>
      </c>
      <c r="H13" s="74">
        <v>2219458</v>
      </c>
      <c r="I13" s="74">
        <v>2282528</v>
      </c>
      <c r="J13" s="74">
        <v>2004710.1585299999</v>
      </c>
      <c r="K13" s="74">
        <v>2124633.8292399999</v>
      </c>
    </row>
    <row r="14" spans="1:11" s="19" customFormat="1" ht="15" customHeight="1">
      <c r="A14" s="47" t="s">
        <v>752</v>
      </c>
      <c r="B14" s="47" t="s">
        <v>1218</v>
      </c>
      <c r="C14" s="47" t="s">
        <v>760</v>
      </c>
      <c r="D14" s="74">
        <v>811531</v>
      </c>
      <c r="E14" s="74">
        <v>1003173</v>
      </c>
      <c r="F14" s="74">
        <v>1303904</v>
      </c>
      <c r="G14" s="74">
        <v>1520492</v>
      </c>
      <c r="H14" s="74">
        <v>1676595</v>
      </c>
      <c r="I14" s="74">
        <v>1646658</v>
      </c>
      <c r="J14" s="74">
        <v>1439639.2452799999</v>
      </c>
      <c r="K14" s="74">
        <v>1453643.39894</v>
      </c>
    </row>
    <row r="15" spans="1:11" s="19" customFormat="1" ht="15" customHeight="1">
      <c r="A15" s="47" t="s">
        <v>752</v>
      </c>
      <c r="B15" s="173" t="s">
        <v>1219</v>
      </c>
      <c r="C15" s="47" t="s">
        <v>761</v>
      </c>
      <c r="D15" s="74">
        <v>182083</v>
      </c>
      <c r="E15" s="74">
        <v>194371</v>
      </c>
      <c r="F15" s="74">
        <v>265021</v>
      </c>
      <c r="G15" s="74">
        <v>328310</v>
      </c>
      <c r="H15" s="74">
        <v>542863</v>
      </c>
      <c r="I15" s="74">
        <v>635870</v>
      </c>
      <c r="J15" s="74">
        <v>565070.91324999998</v>
      </c>
      <c r="K15" s="74">
        <v>670990.43030000001</v>
      </c>
    </row>
    <row r="16" spans="1:11" s="19" customFormat="1" ht="15" customHeight="1">
      <c r="A16" s="47" t="s">
        <v>752</v>
      </c>
      <c r="B16" s="47" t="s">
        <v>1105</v>
      </c>
      <c r="C16" s="49" t="s">
        <v>762</v>
      </c>
      <c r="D16" s="74">
        <v>18672350</v>
      </c>
      <c r="E16" s="74">
        <v>22558358</v>
      </c>
      <c r="F16" s="74">
        <v>21343440</v>
      </c>
      <c r="G16" s="74">
        <v>20933808</v>
      </c>
      <c r="H16" s="74">
        <v>20177208</v>
      </c>
      <c r="I16" s="74">
        <v>16247720</v>
      </c>
      <c r="J16" s="74">
        <v>15670702.75622</v>
      </c>
      <c r="K16" s="74">
        <v>15581055.665759999</v>
      </c>
    </row>
    <row r="17" spans="1:11" s="19" customFormat="1" ht="15" customHeight="1">
      <c r="A17" s="47" t="s">
        <v>752</v>
      </c>
      <c r="B17" s="47" t="s">
        <v>1220</v>
      </c>
      <c r="C17" s="47" t="s">
        <v>763</v>
      </c>
      <c r="D17" s="74">
        <v>849463</v>
      </c>
      <c r="E17" s="74">
        <v>961396</v>
      </c>
      <c r="F17" s="74">
        <v>1152458</v>
      </c>
      <c r="G17" s="74">
        <v>1272964</v>
      </c>
      <c r="H17" s="74">
        <v>1431732</v>
      </c>
      <c r="I17" s="74">
        <v>8121010</v>
      </c>
      <c r="J17" s="74">
        <v>9952803.7348100003</v>
      </c>
      <c r="K17" s="74">
        <v>9892485.6676700003</v>
      </c>
    </row>
    <row r="18" spans="1:11" s="19" customFormat="1" ht="15" customHeight="1">
      <c r="A18" s="47" t="s">
        <v>752</v>
      </c>
      <c r="B18" s="47" t="s">
        <v>1221</v>
      </c>
      <c r="C18" s="75" t="s">
        <v>764</v>
      </c>
      <c r="D18" s="74">
        <v>-2691169</v>
      </c>
      <c r="E18" s="74">
        <v>-2967363</v>
      </c>
      <c r="F18" s="74">
        <v>-3577678</v>
      </c>
      <c r="G18" s="74">
        <v>-3906881</v>
      </c>
      <c r="H18" s="74">
        <v>-4222029</v>
      </c>
      <c r="I18" s="74">
        <v>-5401700</v>
      </c>
      <c r="J18" s="74">
        <v>-5459964.86601</v>
      </c>
      <c r="K18" s="74">
        <v>-5530896.6201400002</v>
      </c>
    </row>
    <row r="19" spans="1:11" s="19" customFormat="1" ht="15" customHeight="1">
      <c r="A19" s="47" t="s">
        <v>752</v>
      </c>
      <c r="B19" s="47" t="s">
        <v>1222</v>
      </c>
      <c r="C19" s="476" t="s">
        <v>765</v>
      </c>
      <c r="D19" s="472">
        <v>115204726</v>
      </c>
      <c r="E19" s="472">
        <v>135459051</v>
      </c>
      <c r="F19" s="472">
        <v>153641122</v>
      </c>
      <c r="G19" s="472">
        <v>169245016</v>
      </c>
      <c r="H19" s="472">
        <v>179549781</v>
      </c>
      <c r="I19" s="472">
        <v>188102904</v>
      </c>
      <c r="J19" s="472">
        <v>196212767.62901998</v>
      </c>
      <c r="K19" s="472">
        <v>196812714.95904002</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34" t="s">
        <v>766</v>
      </c>
      <c r="D21" s="126"/>
      <c r="E21" s="126"/>
      <c r="F21" s="126"/>
      <c r="G21" s="126"/>
      <c r="H21" s="126"/>
      <c r="I21" s="126"/>
      <c r="J21" s="126"/>
      <c r="K21" s="126"/>
    </row>
    <row r="22" spans="1:11" s="31" customFormat="1" ht="15" customHeight="1">
      <c r="A22" s="47"/>
      <c r="B22" s="47"/>
      <c r="C22" s="634" t="s">
        <v>767</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3" sqref="C3:K3"/>
    </sheetView>
  </sheetViews>
  <sheetFormatPr defaultColWidth="46.5703125" defaultRowHeight="12.75"/>
  <cols>
    <col min="1" max="1" width="2.28515625" style="636" hidden="1" customWidth="1"/>
    <col min="2" max="2" width="46.5703125" style="636" hidden="1" customWidth="1"/>
    <col min="3" max="3" width="69" style="33" bestFit="1" customWidth="1"/>
    <col min="4" max="4" width="11.7109375" style="42" bestFit="1" customWidth="1"/>
    <col min="5" max="11" width="11.7109375" style="636" bestFit="1" customWidth="1"/>
    <col min="12" max="257" width="46.5703125" style="636"/>
    <col min="258" max="259" width="0" style="636" hidden="1" customWidth="1"/>
    <col min="260" max="260" width="96.5703125" style="636" bestFit="1" customWidth="1"/>
    <col min="261" max="261" width="15" style="636" bestFit="1" customWidth="1"/>
    <col min="262" max="262" width="14.85546875" style="636" bestFit="1" customWidth="1"/>
    <col min="263" max="267" width="15" style="636" bestFit="1" customWidth="1"/>
    <col min="268" max="513" width="46.5703125" style="636"/>
    <col min="514" max="515" width="0" style="636" hidden="1" customWidth="1"/>
    <col min="516" max="516" width="96.5703125" style="636" bestFit="1" customWidth="1"/>
    <col min="517" max="517" width="15" style="636" bestFit="1" customWidth="1"/>
    <col min="518" max="518" width="14.85546875" style="636" bestFit="1" customWidth="1"/>
    <col min="519" max="523" width="15" style="636" bestFit="1" customWidth="1"/>
    <col min="524" max="769" width="46.5703125" style="636"/>
    <col min="770" max="771" width="0" style="636" hidden="1" customWidth="1"/>
    <col min="772" max="772" width="96.5703125" style="636" bestFit="1" customWidth="1"/>
    <col min="773" max="773" width="15" style="636" bestFit="1" customWidth="1"/>
    <col min="774" max="774" width="14.85546875" style="636" bestFit="1" customWidth="1"/>
    <col min="775" max="779" width="15" style="636" bestFit="1" customWidth="1"/>
    <col min="780" max="1025" width="46.5703125" style="636"/>
    <col min="1026" max="1027" width="0" style="636" hidden="1" customWidth="1"/>
    <col min="1028" max="1028" width="96.5703125" style="636" bestFit="1" customWidth="1"/>
    <col min="1029" max="1029" width="15" style="636" bestFit="1" customWidth="1"/>
    <col min="1030" max="1030" width="14.85546875" style="636" bestFit="1" customWidth="1"/>
    <col min="1031" max="1035" width="15" style="636" bestFit="1" customWidth="1"/>
    <col min="1036" max="1281" width="46.5703125" style="636"/>
    <col min="1282" max="1283" width="0" style="636" hidden="1" customWidth="1"/>
    <col min="1284" max="1284" width="96.5703125" style="636" bestFit="1" customWidth="1"/>
    <col min="1285" max="1285" width="15" style="636" bestFit="1" customWidth="1"/>
    <col min="1286" max="1286" width="14.85546875" style="636" bestFit="1" customWidth="1"/>
    <col min="1287" max="1291" width="15" style="636" bestFit="1" customWidth="1"/>
    <col min="1292" max="1537" width="46.5703125" style="636"/>
    <col min="1538" max="1539" width="0" style="636" hidden="1" customWidth="1"/>
    <col min="1540" max="1540" width="96.5703125" style="636" bestFit="1" customWidth="1"/>
    <col min="1541" max="1541" width="15" style="636" bestFit="1" customWidth="1"/>
    <col min="1542" max="1542" width="14.85546875" style="636" bestFit="1" customWidth="1"/>
    <col min="1543" max="1547" width="15" style="636" bestFit="1" customWidth="1"/>
    <col min="1548" max="1793" width="46.5703125" style="636"/>
    <col min="1794" max="1795" width="0" style="636" hidden="1" customWidth="1"/>
    <col min="1796" max="1796" width="96.5703125" style="636" bestFit="1" customWidth="1"/>
    <col min="1797" max="1797" width="15" style="636" bestFit="1" customWidth="1"/>
    <col min="1798" max="1798" width="14.85546875" style="636" bestFit="1" customWidth="1"/>
    <col min="1799" max="1803" width="15" style="636" bestFit="1" customWidth="1"/>
    <col min="1804" max="2049" width="46.5703125" style="636"/>
    <col min="2050" max="2051" width="0" style="636" hidden="1" customWidth="1"/>
    <col min="2052" max="2052" width="96.5703125" style="636" bestFit="1" customWidth="1"/>
    <col min="2053" max="2053" width="15" style="636" bestFit="1" customWidth="1"/>
    <col min="2054" max="2054" width="14.85546875" style="636" bestFit="1" customWidth="1"/>
    <col min="2055" max="2059" width="15" style="636" bestFit="1" customWidth="1"/>
    <col min="2060" max="2305" width="46.5703125" style="636"/>
    <col min="2306" max="2307" width="0" style="636" hidden="1" customWidth="1"/>
    <col min="2308" max="2308" width="96.5703125" style="636" bestFit="1" customWidth="1"/>
    <col min="2309" max="2309" width="15" style="636" bestFit="1" customWidth="1"/>
    <col min="2310" max="2310" width="14.85546875" style="636" bestFit="1" customWidth="1"/>
    <col min="2311" max="2315" width="15" style="636" bestFit="1" customWidth="1"/>
    <col min="2316" max="2561" width="46.5703125" style="636"/>
    <col min="2562" max="2563" width="0" style="636" hidden="1" customWidth="1"/>
    <col min="2564" max="2564" width="96.5703125" style="636" bestFit="1" customWidth="1"/>
    <col min="2565" max="2565" width="15" style="636" bestFit="1" customWidth="1"/>
    <col min="2566" max="2566" width="14.85546875" style="636" bestFit="1" customWidth="1"/>
    <col min="2567" max="2571" width="15" style="636" bestFit="1" customWidth="1"/>
    <col min="2572" max="2817" width="46.5703125" style="636"/>
    <col min="2818" max="2819" width="0" style="636" hidden="1" customWidth="1"/>
    <col min="2820" max="2820" width="96.5703125" style="636" bestFit="1" customWidth="1"/>
    <col min="2821" max="2821" width="15" style="636" bestFit="1" customWidth="1"/>
    <col min="2822" max="2822" width="14.85546875" style="636" bestFit="1" customWidth="1"/>
    <col min="2823" max="2827" width="15" style="636" bestFit="1" customWidth="1"/>
    <col min="2828" max="3073" width="46.5703125" style="636"/>
    <col min="3074" max="3075" width="0" style="636" hidden="1" customWidth="1"/>
    <col min="3076" max="3076" width="96.5703125" style="636" bestFit="1" customWidth="1"/>
    <col min="3077" max="3077" width="15" style="636" bestFit="1" customWidth="1"/>
    <col min="3078" max="3078" width="14.85546875" style="636" bestFit="1" customWidth="1"/>
    <col min="3079" max="3083" width="15" style="636" bestFit="1" customWidth="1"/>
    <col min="3084" max="3329" width="46.5703125" style="636"/>
    <col min="3330" max="3331" width="0" style="636" hidden="1" customWidth="1"/>
    <col min="3332" max="3332" width="96.5703125" style="636" bestFit="1" customWidth="1"/>
    <col min="3333" max="3333" width="15" style="636" bestFit="1" customWidth="1"/>
    <col min="3334" max="3334" width="14.85546875" style="636" bestFit="1" customWidth="1"/>
    <col min="3335" max="3339" width="15" style="636" bestFit="1" customWidth="1"/>
    <col min="3340" max="3585" width="46.5703125" style="636"/>
    <col min="3586" max="3587" width="0" style="636" hidden="1" customWidth="1"/>
    <col min="3588" max="3588" width="96.5703125" style="636" bestFit="1" customWidth="1"/>
    <col min="3589" max="3589" width="15" style="636" bestFit="1" customWidth="1"/>
    <col min="3590" max="3590" width="14.85546875" style="636" bestFit="1" customWidth="1"/>
    <col min="3591" max="3595" width="15" style="636" bestFit="1" customWidth="1"/>
    <col min="3596" max="3841" width="46.5703125" style="636"/>
    <col min="3842" max="3843" width="0" style="636" hidden="1" customWidth="1"/>
    <col min="3844" max="3844" width="96.5703125" style="636" bestFit="1" customWidth="1"/>
    <col min="3845" max="3845" width="15" style="636" bestFit="1" customWidth="1"/>
    <col min="3846" max="3846" width="14.85546875" style="636" bestFit="1" customWidth="1"/>
    <col min="3847" max="3851" width="15" style="636" bestFit="1" customWidth="1"/>
    <col min="3852" max="4097" width="46.5703125" style="636"/>
    <col min="4098" max="4099" width="0" style="636" hidden="1" customWidth="1"/>
    <col min="4100" max="4100" width="96.5703125" style="636" bestFit="1" customWidth="1"/>
    <col min="4101" max="4101" width="15" style="636" bestFit="1" customWidth="1"/>
    <col min="4102" max="4102" width="14.85546875" style="636" bestFit="1" customWidth="1"/>
    <col min="4103" max="4107" width="15" style="636" bestFit="1" customWidth="1"/>
    <col min="4108" max="4353" width="46.5703125" style="636"/>
    <col min="4354" max="4355" width="0" style="636" hidden="1" customWidth="1"/>
    <col min="4356" max="4356" width="96.5703125" style="636" bestFit="1" customWidth="1"/>
    <col min="4357" max="4357" width="15" style="636" bestFit="1" customWidth="1"/>
    <col min="4358" max="4358" width="14.85546875" style="636" bestFit="1" customWidth="1"/>
    <col min="4359" max="4363" width="15" style="636" bestFit="1" customWidth="1"/>
    <col min="4364" max="4609" width="46.5703125" style="636"/>
    <col min="4610" max="4611" width="0" style="636" hidden="1" customWidth="1"/>
    <col min="4612" max="4612" width="96.5703125" style="636" bestFit="1" customWidth="1"/>
    <col min="4613" max="4613" width="15" style="636" bestFit="1" customWidth="1"/>
    <col min="4614" max="4614" width="14.85546875" style="636" bestFit="1" customWidth="1"/>
    <col min="4615" max="4619" width="15" style="636" bestFit="1" customWidth="1"/>
    <col min="4620" max="4865" width="46.5703125" style="636"/>
    <col min="4866" max="4867" width="0" style="636" hidden="1" customWidth="1"/>
    <col min="4868" max="4868" width="96.5703125" style="636" bestFit="1" customWidth="1"/>
    <col min="4869" max="4869" width="15" style="636" bestFit="1" customWidth="1"/>
    <col min="4870" max="4870" width="14.85546875" style="636" bestFit="1" customWidth="1"/>
    <col min="4871" max="4875" width="15" style="636" bestFit="1" customWidth="1"/>
    <col min="4876" max="5121" width="46.5703125" style="636"/>
    <col min="5122" max="5123" width="0" style="636" hidden="1" customWidth="1"/>
    <col min="5124" max="5124" width="96.5703125" style="636" bestFit="1" customWidth="1"/>
    <col min="5125" max="5125" width="15" style="636" bestFit="1" customWidth="1"/>
    <col min="5126" max="5126" width="14.85546875" style="636" bestFit="1" customWidth="1"/>
    <col min="5127" max="5131" width="15" style="636" bestFit="1" customWidth="1"/>
    <col min="5132" max="5377" width="46.5703125" style="636"/>
    <col min="5378" max="5379" width="0" style="636" hidden="1" customWidth="1"/>
    <col min="5380" max="5380" width="96.5703125" style="636" bestFit="1" customWidth="1"/>
    <col min="5381" max="5381" width="15" style="636" bestFit="1" customWidth="1"/>
    <col min="5382" max="5382" width="14.85546875" style="636" bestFit="1" customWidth="1"/>
    <col min="5383" max="5387" width="15" style="636" bestFit="1" customWidth="1"/>
    <col min="5388" max="5633" width="46.5703125" style="636"/>
    <col min="5634" max="5635" width="0" style="636" hidden="1" customWidth="1"/>
    <col min="5636" max="5636" width="96.5703125" style="636" bestFit="1" customWidth="1"/>
    <col min="5637" max="5637" width="15" style="636" bestFit="1" customWidth="1"/>
    <col min="5638" max="5638" width="14.85546875" style="636" bestFit="1" customWidth="1"/>
    <col min="5639" max="5643" width="15" style="636" bestFit="1" customWidth="1"/>
    <col min="5644" max="5889" width="46.5703125" style="636"/>
    <col min="5890" max="5891" width="0" style="636" hidden="1" customWidth="1"/>
    <col min="5892" max="5892" width="96.5703125" style="636" bestFit="1" customWidth="1"/>
    <col min="5893" max="5893" width="15" style="636" bestFit="1" customWidth="1"/>
    <col min="5894" max="5894" width="14.85546875" style="636" bestFit="1" customWidth="1"/>
    <col min="5895" max="5899" width="15" style="636" bestFit="1" customWidth="1"/>
    <col min="5900" max="6145" width="46.5703125" style="636"/>
    <col min="6146" max="6147" width="0" style="636" hidden="1" customWidth="1"/>
    <col min="6148" max="6148" width="96.5703125" style="636" bestFit="1" customWidth="1"/>
    <col min="6149" max="6149" width="15" style="636" bestFit="1" customWidth="1"/>
    <col min="6150" max="6150" width="14.85546875" style="636" bestFit="1" customWidth="1"/>
    <col min="6151" max="6155" width="15" style="636" bestFit="1" customWidth="1"/>
    <col min="6156" max="6401" width="46.5703125" style="636"/>
    <col min="6402" max="6403" width="0" style="636" hidden="1" customWidth="1"/>
    <col min="6404" max="6404" width="96.5703125" style="636" bestFit="1" customWidth="1"/>
    <col min="6405" max="6405" width="15" style="636" bestFit="1" customWidth="1"/>
    <col min="6406" max="6406" width="14.85546875" style="636" bestFit="1" customWidth="1"/>
    <col min="6407" max="6411" width="15" style="636" bestFit="1" customWidth="1"/>
    <col min="6412" max="6657" width="46.5703125" style="636"/>
    <col min="6658" max="6659" width="0" style="636" hidden="1" customWidth="1"/>
    <col min="6660" max="6660" width="96.5703125" style="636" bestFit="1" customWidth="1"/>
    <col min="6661" max="6661" width="15" style="636" bestFit="1" customWidth="1"/>
    <col min="6662" max="6662" width="14.85546875" style="636" bestFit="1" customWidth="1"/>
    <col min="6663" max="6667" width="15" style="636" bestFit="1" customWidth="1"/>
    <col min="6668" max="6913" width="46.5703125" style="636"/>
    <col min="6914" max="6915" width="0" style="636" hidden="1" customWidth="1"/>
    <col min="6916" max="6916" width="96.5703125" style="636" bestFit="1" customWidth="1"/>
    <col min="6917" max="6917" width="15" style="636" bestFit="1" customWidth="1"/>
    <col min="6918" max="6918" width="14.85546875" style="636" bestFit="1" customWidth="1"/>
    <col min="6919" max="6923" width="15" style="636" bestFit="1" customWidth="1"/>
    <col min="6924" max="7169" width="46.5703125" style="636"/>
    <col min="7170" max="7171" width="0" style="636" hidden="1" customWidth="1"/>
    <col min="7172" max="7172" width="96.5703125" style="636" bestFit="1" customWidth="1"/>
    <col min="7173" max="7173" width="15" style="636" bestFit="1" customWidth="1"/>
    <col min="7174" max="7174" width="14.85546875" style="636" bestFit="1" customWidth="1"/>
    <col min="7175" max="7179" width="15" style="636" bestFit="1" customWidth="1"/>
    <col min="7180" max="7425" width="46.5703125" style="636"/>
    <col min="7426" max="7427" width="0" style="636" hidden="1" customWidth="1"/>
    <col min="7428" max="7428" width="96.5703125" style="636" bestFit="1" customWidth="1"/>
    <col min="7429" max="7429" width="15" style="636" bestFit="1" customWidth="1"/>
    <col min="7430" max="7430" width="14.85546875" style="636" bestFit="1" customWidth="1"/>
    <col min="7431" max="7435" width="15" style="636" bestFit="1" customWidth="1"/>
    <col min="7436" max="7681" width="46.5703125" style="636"/>
    <col min="7682" max="7683" width="0" style="636" hidden="1" customWidth="1"/>
    <col min="7684" max="7684" width="96.5703125" style="636" bestFit="1" customWidth="1"/>
    <col min="7685" max="7685" width="15" style="636" bestFit="1" customWidth="1"/>
    <col min="7686" max="7686" width="14.85546875" style="636" bestFit="1" customWidth="1"/>
    <col min="7687" max="7691" width="15" style="636" bestFit="1" customWidth="1"/>
    <col min="7692" max="7937" width="46.5703125" style="636"/>
    <col min="7938" max="7939" width="0" style="636" hidden="1" customWidth="1"/>
    <col min="7940" max="7940" width="96.5703125" style="636" bestFit="1" customWidth="1"/>
    <col min="7941" max="7941" width="15" style="636" bestFit="1" customWidth="1"/>
    <col min="7942" max="7942" width="14.85546875" style="636" bestFit="1" customWidth="1"/>
    <col min="7943" max="7947" width="15" style="636" bestFit="1" customWidth="1"/>
    <col min="7948" max="8193" width="46.5703125" style="636"/>
    <col min="8194" max="8195" width="0" style="636" hidden="1" customWidth="1"/>
    <col min="8196" max="8196" width="96.5703125" style="636" bestFit="1" customWidth="1"/>
    <col min="8197" max="8197" width="15" style="636" bestFit="1" customWidth="1"/>
    <col min="8198" max="8198" width="14.85546875" style="636" bestFit="1" customWidth="1"/>
    <col min="8199" max="8203" width="15" style="636" bestFit="1" customWidth="1"/>
    <col min="8204" max="8449" width="46.5703125" style="636"/>
    <col min="8450" max="8451" width="0" style="636" hidden="1" customWidth="1"/>
    <col min="8452" max="8452" width="96.5703125" style="636" bestFit="1" customWidth="1"/>
    <col min="8453" max="8453" width="15" style="636" bestFit="1" customWidth="1"/>
    <col min="8454" max="8454" width="14.85546875" style="636" bestFit="1" customWidth="1"/>
    <col min="8455" max="8459" width="15" style="636" bestFit="1" customWidth="1"/>
    <col min="8460" max="8705" width="46.5703125" style="636"/>
    <col min="8706" max="8707" width="0" style="636" hidden="1" customWidth="1"/>
    <col min="8708" max="8708" width="96.5703125" style="636" bestFit="1" customWidth="1"/>
    <col min="8709" max="8709" width="15" style="636" bestFit="1" customWidth="1"/>
    <col min="8710" max="8710" width="14.85546875" style="636" bestFit="1" customWidth="1"/>
    <col min="8711" max="8715" width="15" style="636" bestFit="1" customWidth="1"/>
    <col min="8716" max="8961" width="46.5703125" style="636"/>
    <col min="8962" max="8963" width="0" style="636" hidden="1" customWidth="1"/>
    <col min="8964" max="8964" width="96.5703125" style="636" bestFit="1" customWidth="1"/>
    <col min="8965" max="8965" width="15" style="636" bestFit="1" customWidth="1"/>
    <col min="8966" max="8966" width="14.85546875" style="636" bestFit="1" customWidth="1"/>
    <col min="8967" max="8971" width="15" style="636" bestFit="1" customWidth="1"/>
    <col min="8972" max="9217" width="46.5703125" style="636"/>
    <col min="9218" max="9219" width="0" style="636" hidden="1" customWidth="1"/>
    <col min="9220" max="9220" width="96.5703125" style="636" bestFit="1" customWidth="1"/>
    <col min="9221" max="9221" width="15" style="636" bestFit="1" customWidth="1"/>
    <col min="9222" max="9222" width="14.85546875" style="636" bestFit="1" customWidth="1"/>
    <col min="9223" max="9227" width="15" style="636" bestFit="1" customWidth="1"/>
    <col min="9228" max="9473" width="46.5703125" style="636"/>
    <col min="9474" max="9475" width="0" style="636" hidden="1" customWidth="1"/>
    <col min="9476" max="9476" width="96.5703125" style="636" bestFit="1" customWidth="1"/>
    <col min="9477" max="9477" width="15" style="636" bestFit="1" customWidth="1"/>
    <col min="9478" max="9478" width="14.85546875" style="636" bestFit="1" customWidth="1"/>
    <col min="9479" max="9483" width="15" style="636" bestFit="1" customWidth="1"/>
    <col min="9484" max="9729" width="46.5703125" style="636"/>
    <col min="9730" max="9731" width="0" style="636" hidden="1" customWidth="1"/>
    <col min="9732" max="9732" width="96.5703125" style="636" bestFit="1" customWidth="1"/>
    <col min="9733" max="9733" width="15" style="636" bestFit="1" customWidth="1"/>
    <col min="9734" max="9734" width="14.85546875" style="636" bestFit="1" customWidth="1"/>
    <col min="9735" max="9739" width="15" style="636" bestFit="1" customWidth="1"/>
    <col min="9740" max="9985" width="46.5703125" style="636"/>
    <col min="9986" max="9987" width="0" style="636" hidden="1" customWidth="1"/>
    <col min="9988" max="9988" width="96.5703125" style="636" bestFit="1" customWidth="1"/>
    <col min="9989" max="9989" width="15" style="636" bestFit="1" customWidth="1"/>
    <col min="9990" max="9990" width="14.85546875" style="636" bestFit="1" customWidth="1"/>
    <col min="9991" max="9995" width="15" style="636" bestFit="1" customWidth="1"/>
    <col min="9996" max="10241" width="46.5703125" style="636"/>
    <col min="10242" max="10243" width="0" style="636" hidden="1" customWidth="1"/>
    <col min="10244" max="10244" width="96.5703125" style="636" bestFit="1" customWidth="1"/>
    <col min="10245" max="10245" width="15" style="636" bestFit="1" customWidth="1"/>
    <col min="10246" max="10246" width="14.85546875" style="636" bestFit="1" customWidth="1"/>
    <col min="10247" max="10251" width="15" style="636" bestFit="1" customWidth="1"/>
    <col min="10252" max="10497" width="46.5703125" style="636"/>
    <col min="10498" max="10499" width="0" style="636" hidden="1" customWidth="1"/>
    <col min="10500" max="10500" width="96.5703125" style="636" bestFit="1" customWidth="1"/>
    <col min="10501" max="10501" width="15" style="636" bestFit="1" customWidth="1"/>
    <col min="10502" max="10502" width="14.85546875" style="636" bestFit="1" customWidth="1"/>
    <col min="10503" max="10507" width="15" style="636" bestFit="1" customWidth="1"/>
    <col min="10508" max="10753" width="46.5703125" style="636"/>
    <col min="10754" max="10755" width="0" style="636" hidden="1" customWidth="1"/>
    <col min="10756" max="10756" width="96.5703125" style="636" bestFit="1" customWidth="1"/>
    <col min="10757" max="10757" width="15" style="636" bestFit="1" customWidth="1"/>
    <col min="10758" max="10758" width="14.85546875" style="636" bestFit="1" customWidth="1"/>
    <col min="10759" max="10763" width="15" style="636" bestFit="1" customWidth="1"/>
    <col min="10764" max="11009" width="46.5703125" style="636"/>
    <col min="11010" max="11011" width="0" style="636" hidden="1" customWidth="1"/>
    <col min="11012" max="11012" width="96.5703125" style="636" bestFit="1" customWidth="1"/>
    <col min="11013" max="11013" width="15" style="636" bestFit="1" customWidth="1"/>
    <col min="11014" max="11014" width="14.85546875" style="636" bestFit="1" customWidth="1"/>
    <col min="11015" max="11019" width="15" style="636" bestFit="1" customWidth="1"/>
    <col min="11020" max="11265" width="46.5703125" style="636"/>
    <col min="11266" max="11267" width="0" style="636" hidden="1" customWidth="1"/>
    <col min="11268" max="11268" width="96.5703125" style="636" bestFit="1" customWidth="1"/>
    <col min="11269" max="11269" width="15" style="636" bestFit="1" customWidth="1"/>
    <col min="11270" max="11270" width="14.85546875" style="636" bestFit="1" customWidth="1"/>
    <col min="11271" max="11275" width="15" style="636" bestFit="1" customWidth="1"/>
    <col min="11276" max="11521" width="46.5703125" style="636"/>
    <col min="11522" max="11523" width="0" style="636" hidden="1" customWidth="1"/>
    <col min="11524" max="11524" width="96.5703125" style="636" bestFit="1" customWidth="1"/>
    <col min="11525" max="11525" width="15" style="636" bestFit="1" customWidth="1"/>
    <col min="11526" max="11526" width="14.85546875" style="636" bestFit="1" customWidth="1"/>
    <col min="11527" max="11531" width="15" style="636" bestFit="1" customWidth="1"/>
    <col min="11532" max="11777" width="46.5703125" style="636"/>
    <col min="11778" max="11779" width="0" style="636" hidden="1" customWidth="1"/>
    <col min="11780" max="11780" width="96.5703125" style="636" bestFit="1" customWidth="1"/>
    <col min="11781" max="11781" width="15" style="636" bestFit="1" customWidth="1"/>
    <col min="11782" max="11782" width="14.85546875" style="636" bestFit="1" customWidth="1"/>
    <col min="11783" max="11787" width="15" style="636" bestFit="1" customWidth="1"/>
    <col min="11788" max="12033" width="46.5703125" style="636"/>
    <col min="12034" max="12035" width="0" style="636" hidden="1" customWidth="1"/>
    <col min="12036" max="12036" width="96.5703125" style="636" bestFit="1" customWidth="1"/>
    <col min="12037" max="12037" width="15" style="636" bestFit="1" customWidth="1"/>
    <col min="12038" max="12038" width="14.85546875" style="636" bestFit="1" customWidth="1"/>
    <col min="12039" max="12043" width="15" style="636" bestFit="1" customWidth="1"/>
    <col min="12044" max="12289" width="46.5703125" style="636"/>
    <col min="12290" max="12291" width="0" style="636" hidden="1" customWidth="1"/>
    <col min="12292" max="12292" width="96.5703125" style="636" bestFit="1" customWidth="1"/>
    <col min="12293" max="12293" width="15" style="636" bestFit="1" customWidth="1"/>
    <col min="12294" max="12294" width="14.85546875" style="636" bestFit="1" customWidth="1"/>
    <col min="12295" max="12299" width="15" style="636" bestFit="1" customWidth="1"/>
    <col min="12300" max="12545" width="46.5703125" style="636"/>
    <col min="12546" max="12547" width="0" style="636" hidden="1" customWidth="1"/>
    <col min="12548" max="12548" width="96.5703125" style="636" bestFit="1" customWidth="1"/>
    <col min="12549" max="12549" width="15" style="636" bestFit="1" customWidth="1"/>
    <col min="12550" max="12550" width="14.85546875" style="636" bestFit="1" customWidth="1"/>
    <col min="12551" max="12555" width="15" style="636" bestFit="1" customWidth="1"/>
    <col min="12556" max="12801" width="46.5703125" style="636"/>
    <col min="12802" max="12803" width="0" style="636" hidden="1" customWidth="1"/>
    <col min="12804" max="12804" width="96.5703125" style="636" bestFit="1" customWidth="1"/>
    <col min="12805" max="12805" width="15" style="636" bestFit="1" customWidth="1"/>
    <col min="12806" max="12806" width="14.85546875" style="636" bestFit="1" customWidth="1"/>
    <col min="12807" max="12811" width="15" style="636" bestFit="1" customWidth="1"/>
    <col min="12812" max="13057" width="46.5703125" style="636"/>
    <col min="13058" max="13059" width="0" style="636" hidden="1" customWidth="1"/>
    <col min="13060" max="13060" width="96.5703125" style="636" bestFit="1" customWidth="1"/>
    <col min="13061" max="13061" width="15" style="636" bestFit="1" customWidth="1"/>
    <col min="13062" max="13062" width="14.85546875" style="636" bestFit="1" customWidth="1"/>
    <col min="13063" max="13067" width="15" style="636" bestFit="1" customWidth="1"/>
    <col min="13068" max="13313" width="46.5703125" style="636"/>
    <col min="13314" max="13315" width="0" style="636" hidden="1" customWidth="1"/>
    <col min="13316" max="13316" width="96.5703125" style="636" bestFit="1" customWidth="1"/>
    <col min="13317" max="13317" width="15" style="636" bestFit="1" customWidth="1"/>
    <col min="13318" max="13318" width="14.85546875" style="636" bestFit="1" customWidth="1"/>
    <col min="13319" max="13323" width="15" style="636" bestFit="1" customWidth="1"/>
    <col min="13324" max="13569" width="46.5703125" style="636"/>
    <col min="13570" max="13571" width="0" style="636" hidden="1" customWidth="1"/>
    <col min="13572" max="13572" width="96.5703125" style="636" bestFit="1" customWidth="1"/>
    <col min="13573" max="13573" width="15" style="636" bestFit="1" customWidth="1"/>
    <col min="13574" max="13574" width="14.85546875" style="636" bestFit="1" customWidth="1"/>
    <col min="13575" max="13579" width="15" style="636" bestFit="1" customWidth="1"/>
    <col min="13580" max="13825" width="46.5703125" style="636"/>
    <col min="13826" max="13827" width="0" style="636" hidden="1" customWidth="1"/>
    <col min="13828" max="13828" width="96.5703125" style="636" bestFit="1" customWidth="1"/>
    <col min="13829" max="13829" width="15" style="636" bestFit="1" customWidth="1"/>
    <col min="13830" max="13830" width="14.85546875" style="636" bestFit="1" customWidth="1"/>
    <col min="13831" max="13835" width="15" style="636" bestFit="1" customWidth="1"/>
    <col min="13836" max="14081" width="46.5703125" style="636"/>
    <col min="14082" max="14083" width="0" style="636" hidden="1" customWidth="1"/>
    <col min="14084" max="14084" width="96.5703125" style="636" bestFit="1" customWidth="1"/>
    <col min="14085" max="14085" width="15" style="636" bestFit="1" customWidth="1"/>
    <col min="14086" max="14086" width="14.85546875" style="636" bestFit="1" customWidth="1"/>
    <col min="14087" max="14091" width="15" style="636" bestFit="1" customWidth="1"/>
    <col min="14092" max="14337" width="46.5703125" style="636"/>
    <col min="14338" max="14339" width="0" style="636" hidden="1" customWidth="1"/>
    <col min="14340" max="14340" width="96.5703125" style="636" bestFit="1" customWidth="1"/>
    <col min="14341" max="14341" width="15" style="636" bestFit="1" customWidth="1"/>
    <col min="14342" max="14342" width="14.85546875" style="636" bestFit="1" customWidth="1"/>
    <col min="14343" max="14347" width="15" style="636" bestFit="1" customWidth="1"/>
    <col min="14348" max="14593" width="46.5703125" style="636"/>
    <col min="14594" max="14595" width="0" style="636" hidden="1" customWidth="1"/>
    <col min="14596" max="14596" width="96.5703125" style="636" bestFit="1" customWidth="1"/>
    <col min="14597" max="14597" width="15" style="636" bestFit="1" customWidth="1"/>
    <col min="14598" max="14598" width="14.85546875" style="636" bestFit="1" customWidth="1"/>
    <col min="14599" max="14603" width="15" style="636" bestFit="1" customWidth="1"/>
    <col min="14604" max="14849" width="46.5703125" style="636"/>
    <col min="14850" max="14851" width="0" style="636" hidden="1" customWidth="1"/>
    <col min="14852" max="14852" width="96.5703125" style="636" bestFit="1" customWidth="1"/>
    <col min="14853" max="14853" width="15" style="636" bestFit="1" customWidth="1"/>
    <col min="14854" max="14854" width="14.85546875" style="636" bestFit="1" customWidth="1"/>
    <col min="14855" max="14859" width="15" style="636" bestFit="1" customWidth="1"/>
    <col min="14860" max="15105" width="46.5703125" style="636"/>
    <col min="15106" max="15107" width="0" style="636" hidden="1" customWidth="1"/>
    <col min="15108" max="15108" width="96.5703125" style="636" bestFit="1" customWidth="1"/>
    <col min="15109" max="15109" width="15" style="636" bestFit="1" customWidth="1"/>
    <col min="15110" max="15110" width="14.85546875" style="636" bestFit="1" customWidth="1"/>
    <col min="15111" max="15115" width="15" style="636" bestFit="1" customWidth="1"/>
    <col min="15116" max="15361" width="46.5703125" style="636"/>
    <col min="15362" max="15363" width="0" style="636" hidden="1" customWidth="1"/>
    <col min="15364" max="15364" width="96.5703125" style="636" bestFit="1" customWidth="1"/>
    <col min="15365" max="15365" width="15" style="636" bestFit="1" customWidth="1"/>
    <col min="15366" max="15366" width="14.85546875" style="636" bestFit="1" customWidth="1"/>
    <col min="15367" max="15371" width="15" style="636" bestFit="1" customWidth="1"/>
    <col min="15372" max="15617" width="46.5703125" style="636"/>
    <col min="15618" max="15619" width="0" style="636" hidden="1" customWidth="1"/>
    <col min="15620" max="15620" width="96.5703125" style="636" bestFit="1" customWidth="1"/>
    <col min="15621" max="15621" width="15" style="636" bestFit="1" customWidth="1"/>
    <col min="15622" max="15622" width="14.85546875" style="636" bestFit="1" customWidth="1"/>
    <col min="15623" max="15627" width="15" style="636" bestFit="1" customWidth="1"/>
    <col min="15628" max="15873" width="46.5703125" style="636"/>
    <col min="15874" max="15875" width="0" style="636" hidden="1" customWidth="1"/>
    <col min="15876" max="15876" width="96.5703125" style="636" bestFit="1" customWidth="1"/>
    <col min="15877" max="15877" width="15" style="636" bestFit="1" customWidth="1"/>
    <col min="15878" max="15878" width="14.85546875" style="636" bestFit="1" customWidth="1"/>
    <col min="15879" max="15883" width="15" style="636" bestFit="1" customWidth="1"/>
    <col min="15884" max="16129" width="46.5703125" style="636"/>
    <col min="16130" max="16131" width="0" style="636" hidden="1" customWidth="1"/>
    <col min="16132" max="16132" width="96.5703125" style="636" bestFit="1" customWidth="1"/>
    <col min="16133" max="16133" width="15" style="636" bestFit="1" customWidth="1"/>
    <col min="16134" max="16134" width="14.85546875" style="636" bestFit="1" customWidth="1"/>
    <col min="16135" max="16139" width="15" style="636" bestFit="1" customWidth="1"/>
    <col min="16140" max="16384" width="46.5703125" style="636"/>
  </cols>
  <sheetData>
    <row r="1" spans="1:11" s="40" customFormat="1" ht="30" customHeight="1">
      <c r="A1" s="47"/>
      <c r="B1" s="47"/>
      <c r="C1" s="744" t="s">
        <v>442</v>
      </c>
      <c r="D1" s="744"/>
      <c r="E1" s="744"/>
      <c r="F1" s="744"/>
      <c r="G1" s="744"/>
      <c r="H1" s="744"/>
      <c r="I1" s="744"/>
      <c r="J1" s="744"/>
      <c r="K1" s="744"/>
    </row>
    <row r="2" spans="1:11" s="40" customFormat="1" ht="23.25">
      <c r="A2" s="47"/>
      <c r="B2" s="47"/>
      <c r="C2" s="745" t="s">
        <v>768</v>
      </c>
      <c r="D2" s="745"/>
      <c r="E2" s="745"/>
      <c r="F2" s="745"/>
      <c r="G2" s="745"/>
      <c r="H2" s="745"/>
      <c r="I2" s="745"/>
      <c r="J2" s="745"/>
      <c r="K2" s="745"/>
    </row>
    <row r="3" spans="1:11" s="41" customFormat="1" ht="30" customHeight="1">
      <c r="A3" s="47" t="s">
        <v>1257</v>
      </c>
      <c r="B3" s="47"/>
      <c r="C3" s="746" t="s">
        <v>515</v>
      </c>
      <c r="D3" s="746"/>
      <c r="E3" s="746"/>
      <c r="F3" s="746"/>
      <c r="G3" s="746"/>
      <c r="H3" s="746"/>
      <c r="I3" s="746"/>
      <c r="J3" s="746"/>
      <c r="K3" s="746"/>
    </row>
    <row r="4" spans="1:11" s="39" customFormat="1" ht="3.75" customHeight="1" thickBot="1">
      <c r="A4" s="186"/>
      <c r="B4" s="186"/>
      <c r="C4" s="151"/>
      <c r="D4" s="154"/>
      <c r="E4" s="142"/>
      <c r="F4" s="142"/>
      <c r="G4" s="142"/>
      <c r="H4" s="142"/>
      <c r="I4" s="142"/>
      <c r="J4" s="142"/>
      <c r="K4" s="142"/>
    </row>
    <row r="5" spans="1:11" ht="15" customHeight="1" thickTop="1" thickBot="1">
      <c r="A5" s="193"/>
      <c r="B5" s="193"/>
      <c r="C5" s="563"/>
      <c r="D5" s="409">
        <v>2015</v>
      </c>
      <c r="E5" s="409">
        <v>2016</v>
      </c>
      <c r="F5" s="409">
        <v>2017</v>
      </c>
      <c r="G5" s="409">
        <v>2018</v>
      </c>
      <c r="H5" s="409">
        <v>2019</v>
      </c>
      <c r="I5" s="409">
        <v>2020</v>
      </c>
      <c r="J5" s="409">
        <v>2021</v>
      </c>
      <c r="K5" s="409">
        <v>2022</v>
      </c>
    </row>
    <row r="6" spans="1:11" ht="15" customHeight="1" thickTop="1" thickBot="1">
      <c r="A6" s="194"/>
      <c r="B6" s="194"/>
      <c r="C6" s="564"/>
      <c r="D6" s="503" t="s">
        <v>1247</v>
      </c>
      <c r="E6" s="503" t="s">
        <v>1247</v>
      </c>
      <c r="F6" s="504" t="s">
        <v>1247</v>
      </c>
      <c r="G6" s="503" t="s">
        <v>1247</v>
      </c>
      <c r="H6" s="503" t="s">
        <v>1247</v>
      </c>
      <c r="I6" s="503" t="s">
        <v>1247</v>
      </c>
      <c r="J6" s="503" t="s">
        <v>1247</v>
      </c>
      <c r="K6" s="503" t="s">
        <v>1462</v>
      </c>
    </row>
    <row r="7" spans="1:11" s="19" customFormat="1" ht="15" customHeight="1" thickTop="1" thickBot="1">
      <c r="A7" s="193" t="s">
        <v>752</v>
      </c>
      <c r="B7" s="195" t="s">
        <v>769</v>
      </c>
      <c r="C7" s="505" t="s">
        <v>247</v>
      </c>
      <c r="D7" s="506">
        <v>131019186</v>
      </c>
      <c r="E7" s="506">
        <v>135426274</v>
      </c>
      <c r="F7" s="506">
        <v>154147230</v>
      </c>
      <c r="G7" s="506">
        <v>161638464</v>
      </c>
      <c r="H7" s="506">
        <v>157409599</v>
      </c>
      <c r="I7" s="506">
        <v>173595870</v>
      </c>
      <c r="J7" s="506">
        <v>186048624.22277999</v>
      </c>
      <c r="K7" s="506">
        <v>184854409.75742999</v>
      </c>
    </row>
    <row r="8" spans="1:11" s="19" customFormat="1" ht="15" customHeight="1" thickTop="1" thickBot="1">
      <c r="A8" s="194" t="s">
        <v>752</v>
      </c>
      <c r="B8" s="196" t="s">
        <v>770</v>
      </c>
      <c r="C8" s="410" t="s">
        <v>771</v>
      </c>
      <c r="D8" s="411">
        <v>30048309</v>
      </c>
      <c r="E8" s="411">
        <v>29802707</v>
      </c>
      <c r="F8" s="411">
        <v>29805454</v>
      </c>
      <c r="G8" s="411">
        <v>28527247</v>
      </c>
      <c r="H8" s="411">
        <v>25221909</v>
      </c>
      <c r="I8" s="411">
        <v>28919097</v>
      </c>
      <c r="J8" s="411">
        <v>31258324.62985</v>
      </c>
      <c r="K8" s="411">
        <v>30046235.839389998</v>
      </c>
    </row>
    <row r="9" spans="1:11" s="19" customFormat="1" ht="15" customHeight="1" thickTop="1">
      <c r="A9" s="47" t="s">
        <v>752</v>
      </c>
      <c r="B9" s="197" t="s">
        <v>772</v>
      </c>
      <c r="C9" s="507" t="s">
        <v>773</v>
      </c>
      <c r="D9" s="363">
        <v>28839394</v>
      </c>
      <c r="E9" s="363">
        <v>29282082</v>
      </c>
      <c r="F9" s="363">
        <v>29397585</v>
      </c>
      <c r="G9" s="363">
        <v>27980826</v>
      </c>
      <c r="H9" s="363">
        <v>24822118</v>
      </c>
      <c r="I9" s="363">
        <v>28491015</v>
      </c>
      <c r="J9" s="363">
        <v>30893867.720739998</v>
      </c>
      <c r="K9" s="363">
        <v>29349996.247449998</v>
      </c>
    </row>
    <row r="10" spans="1:11" s="19" customFormat="1" ht="15" customHeight="1" thickBot="1">
      <c r="A10" s="47" t="s">
        <v>752</v>
      </c>
      <c r="B10" s="197" t="s">
        <v>774</v>
      </c>
      <c r="C10" s="507" t="s">
        <v>775</v>
      </c>
      <c r="D10" s="363">
        <v>1208915</v>
      </c>
      <c r="E10" s="363">
        <v>520625</v>
      </c>
      <c r="F10" s="363">
        <v>407869</v>
      </c>
      <c r="G10" s="363">
        <v>546421</v>
      </c>
      <c r="H10" s="363">
        <v>399791</v>
      </c>
      <c r="I10" s="363">
        <v>428082</v>
      </c>
      <c r="J10" s="363">
        <v>364456.90911000001</v>
      </c>
      <c r="K10" s="363">
        <v>696239.59194000007</v>
      </c>
    </row>
    <row r="11" spans="1:11" s="19" customFormat="1" ht="15" customHeight="1" thickTop="1" thickBot="1">
      <c r="A11" s="194" t="s">
        <v>752</v>
      </c>
      <c r="B11" s="196" t="s">
        <v>776</v>
      </c>
      <c r="C11" s="410" t="s">
        <v>777</v>
      </c>
      <c r="D11" s="411">
        <v>47601698</v>
      </c>
      <c r="E11" s="411">
        <v>43891533</v>
      </c>
      <c r="F11" s="411">
        <v>47920359</v>
      </c>
      <c r="G11" s="411">
        <v>51336022</v>
      </c>
      <c r="H11" s="411">
        <v>47708282</v>
      </c>
      <c r="I11" s="411">
        <v>52480729</v>
      </c>
      <c r="J11" s="411">
        <v>57233904.781120002</v>
      </c>
      <c r="K11" s="411">
        <v>56452032.60836</v>
      </c>
    </row>
    <row r="12" spans="1:11" s="19" customFormat="1" ht="15" customHeight="1" thickTop="1">
      <c r="A12" s="47" t="s">
        <v>752</v>
      </c>
      <c r="B12" s="197" t="s">
        <v>778</v>
      </c>
      <c r="C12" s="507" t="s">
        <v>779</v>
      </c>
      <c r="D12" s="363">
        <v>47326530</v>
      </c>
      <c r="E12" s="363">
        <v>43593915</v>
      </c>
      <c r="F12" s="363">
        <v>47584074</v>
      </c>
      <c r="G12" s="363">
        <v>51014657</v>
      </c>
      <c r="H12" s="363">
        <v>46981718</v>
      </c>
      <c r="I12" s="363">
        <v>51852445</v>
      </c>
      <c r="J12" s="363">
        <v>56498079.315930001</v>
      </c>
      <c r="K12" s="363">
        <v>55754523.098679997</v>
      </c>
    </row>
    <row r="13" spans="1:11" s="19" customFormat="1" ht="15" customHeight="1">
      <c r="A13" s="47" t="s">
        <v>752</v>
      </c>
      <c r="B13" s="197" t="s">
        <v>780</v>
      </c>
      <c r="C13" s="507" t="s">
        <v>781</v>
      </c>
      <c r="D13" s="363">
        <v>192728</v>
      </c>
      <c r="E13" s="363">
        <v>230158</v>
      </c>
      <c r="F13" s="363">
        <v>252601</v>
      </c>
      <c r="G13" s="363">
        <v>190543</v>
      </c>
      <c r="H13" s="363">
        <v>207835</v>
      </c>
      <c r="I13" s="363">
        <v>233160</v>
      </c>
      <c r="J13" s="363">
        <v>274631.38511999999</v>
      </c>
      <c r="K13" s="363">
        <v>277459.04713000002</v>
      </c>
    </row>
    <row r="14" spans="1:11" s="19" customFormat="1" ht="15" customHeight="1">
      <c r="A14" s="47" t="s">
        <v>752</v>
      </c>
      <c r="B14" s="197" t="s">
        <v>782</v>
      </c>
      <c r="C14" s="507" t="s">
        <v>783</v>
      </c>
      <c r="D14" s="363">
        <v>0</v>
      </c>
      <c r="E14" s="363">
        <v>0</v>
      </c>
      <c r="F14" s="363">
        <v>0</v>
      </c>
      <c r="G14" s="363">
        <v>0</v>
      </c>
      <c r="H14" s="363">
        <v>0</v>
      </c>
      <c r="I14" s="363">
        <v>0</v>
      </c>
      <c r="J14" s="363">
        <v>0</v>
      </c>
      <c r="K14" s="363">
        <v>0</v>
      </c>
    </row>
    <row r="15" spans="1:11" s="19" customFormat="1" ht="15" customHeight="1" thickBot="1">
      <c r="A15" s="47" t="s">
        <v>752</v>
      </c>
      <c r="B15" s="198">
        <v>212.04</v>
      </c>
      <c r="C15" s="507" t="s">
        <v>784</v>
      </c>
      <c r="D15" s="363">
        <v>82441</v>
      </c>
      <c r="E15" s="363">
        <v>67460</v>
      </c>
      <c r="F15" s="363">
        <v>83684</v>
      </c>
      <c r="G15" s="363">
        <v>130822</v>
      </c>
      <c r="H15" s="363">
        <v>518728</v>
      </c>
      <c r="I15" s="363">
        <v>395124</v>
      </c>
      <c r="J15" s="363">
        <v>461194.08006999997</v>
      </c>
      <c r="K15" s="363">
        <v>420050.46255</v>
      </c>
    </row>
    <row r="16" spans="1:11" s="19" customFormat="1" ht="15" customHeight="1" thickTop="1" thickBot="1">
      <c r="A16" s="194" t="s">
        <v>752</v>
      </c>
      <c r="B16" s="196" t="s">
        <v>785</v>
      </c>
      <c r="C16" s="410" t="s">
        <v>786</v>
      </c>
      <c r="D16" s="411">
        <v>2383645</v>
      </c>
      <c r="E16" s="411">
        <v>802007</v>
      </c>
      <c r="F16" s="411">
        <v>608029</v>
      </c>
      <c r="G16" s="411">
        <v>486584</v>
      </c>
      <c r="H16" s="411">
        <v>285971</v>
      </c>
      <c r="I16" s="411">
        <v>290575</v>
      </c>
      <c r="J16" s="411">
        <v>422703.82511999999</v>
      </c>
      <c r="K16" s="411">
        <v>446423.65607999999</v>
      </c>
    </row>
    <row r="17" spans="1:11" s="19" customFormat="1" ht="15" customHeight="1" thickTop="1">
      <c r="A17" s="47" t="s">
        <v>752</v>
      </c>
      <c r="B17" s="197" t="s">
        <v>787</v>
      </c>
      <c r="C17" s="507" t="s">
        <v>788</v>
      </c>
      <c r="D17" s="363">
        <v>249119</v>
      </c>
      <c r="E17" s="363">
        <v>245466</v>
      </c>
      <c r="F17" s="363">
        <v>138236</v>
      </c>
      <c r="G17" s="363">
        <v>107437</v>
      </c>
      <c r="H17" s="363">
        <v>57424</v>
      </c>
      <c r="I17" s="363">
        <v>19718</v>
      </c>
      <c r="J17" s="363">
        <v>12261.23308</v>
      </c>
      <c r="K17" s="363">
        <v>21799.87556</v>
      </c>
    </row>
    <row r="18" spans="1:11" s="19" customFormat="1" ht="15" customHeight="1">
      <c r="A18" s="47" t="s">
        <v>752</v>
      </c>
      <c r="B18" s="197" t="s">
        <v>789</v>
      </c>
      <c r="C18" s="507" t="s">
        <v>790</v>
      </c>
      <c r="D18" s="363">
        <v>114217</v>
      </c>
      <c r="E18" s="363">
        <v>47027</v>
      </c>
      <c r="F18" s="363">
        <v>46518</v>
      </c>
      <c r="G18" s="363">
        <v>19497</v>
      </c>
      <c r="H18" s="363">
        <v>22534</v>
      </c>
      <c r="I18" s="363">
        <v>39593</v>
      </c>
      <c r="J18" s="363">
        <v>18492.374520000001</v>
      </c>
      <c r="K18" s="363">
        <v>6236.9067400000004</v>
      </c>
    </row>
    <row r="19" spans="1:11" s="19" customFormat="1" ht="15" customHeight="1">
      <c r="A19" s="47" t="s">
        <v>752</v>
      </c>
      <c r="B19" s="197" t="s">
        <v>791</v>
      </c>
      <c r="C19" s="507" t="s">
        <v>792</v>
      </c>
      <c r="D19" s="363">
        <v>1168</v>
      </c>
      <c r="E19" s="363">
        <v>549</v>
      </c>
      <c r="F19" s="363">
        <v>148</v>
      </c>
      <c r="G19" s="363">
        <v>94</v>
      </c>
      <c r="H19" s="363">
        <v>0</v>
      </c>
      <c r="I19" s="363">
        <v>344</v>
      </c>
      <c r="J19" s="363">
        <v>285.06188000000003</v>
      </c>
      <c r="K19" s="363">
        <v>109.99707000000001</v>
      </c>
    </row>
    <row r="20" spans="1:11" s="19" customFormat="1" ht="15" customHeight="1">
      <c r="A20" s="47" t="s">
        <v>752</v>
      </c>
      <c r="B20" s="197" t="s">
        <v>793</v>
      </c>
      <c r="C20" s="507" t="s">
        <v>794</v>
      </c>
      <c r="D20" s="363">
        <v>10609</v>
      </c>
      <c r="E20" s="363">
        <v>5304</v>
      </c>
      <c r="F20" s="363">
        <v>9254</v>
      </c>
      <c r="G20" s="363">
        <v>1988</v>
      </c>
      <c r="H20" s="363">
        <v>1200</v>
      </c>
      <c r="I20" s="363">
        <v>14</v>
      </c>
      <c r="J20" s="363">
        <v>1390.9767300000001</v>
      </c>
      <c r="K20" s="363">
        <v>1335.7418500000001</v>
      </c>
    </row>
    <row r="21" spans="1:11" s="19" customFormat="1" ht="15" customHeight="1">
      <c r="A21" s="47" t="s">
        <v>752</v>
      </c>
      <c r="B21" s="197" t="s">
        <v>795</v>
      </c>
      <c r="C21" s="507" t="s">
        <v>796</v>
      </c>
      <c r="D21" s="363">
        <v>106122</v>
      </c>
      <c r="E21" s="363">
        <v>25017</v>
      </c>
      <c r="F21" s="363">
        <v>18410</v>
      </c>
      <c r="G21" s="363">
        <v>12962</v>
      </c>
      <c r="H21" s="363">
        <v>4611</v>
      </c>
      <c r="I21" s="363">
        <v>8593</v>
      </c>
      <c r="J21" s="363">
        <v>11065.975550000001</v>
      </c>
      <c r="K21" s="363">
        <v>13323.389539999998</v>
      </c>
    </row>
    <row r="22" spans="1:11" s="19" customFormat="1" ht="15" customHeight="1">
      <c r="A22" s="47" t="s">
        <v>752</v>
      </c>
      <c r="B22" s="197" t="s">
        <v>797</v>
      </c>
      <c r="C22" s="507" t="s">
        <v>798</v>
      </c>
      <c r="D22" s="363">
        <v>33650</v>
      </c>
      <c r="E22" s="363">
        <v>80505</v>
      </c>
      <c r="F22" s="363">
        <v>16470</v>
      </c>
      <c r="G22" s="363">
        <v>2507</v>
      </c>
      <c r="H22" s="363">
        <v>3706</v>
      </c>
      <c r="I22" s="363">
        <v>24786</v>
      </c>
      <c r="J22" s="363">
        <v>232826.20335</v>
      </c>
      <c r="K22" s="363">
        <v>257235.74531</v>
      </c>
    </row>
    <row r="23" spans="1:11" s="19" customFormat="1" ht="15" customHeight="1">
      <c r="A23" s="47" t="s">
        <v>752</v>
      </c>
      <c r="B23" s="197" t="s">
        <v>799</v>
      </c>
      <c r="C23" s="507" t="s">
        <v>800</v>
      </c>
      <c r="D23" s="363">
        <v>98917</v>
      </c>
      <c r="E23" s="363">
        <v>11041</v>
      </c>
      <c r="F23" s="363">
        <v>6473</v>
      </c>
      <c r="G23" s="363">
        <v>12853</v>
      </c>
      <c r="H23" s="363">
        <v>20000</v>
      </c>
      <c r="I23" s="363">
        <v>20000</v>
      </c>
      <c r="J23" s="363">
        <v>30870.000010000003</v>
      </c>
      <c r="K23" s="363">
        <v>30870.000010000003</v>
      </c>
    </row>
    <row r="24" spans="1:11" s="19" customFormat="1" ht="15" customHeight="1" thickBot="1">
      <c r="A24" s="47" t="s">
        <v>752</v>
      </c>
      <c r="B24" s="197" t="s">
        <v>801</v>
      </c>
      <c r="C24" s="507" t="s">
        <v>1329</v>
      </c>
      <c r="D24" s="363">
        <v>1769842</v>
      </c>
      <c r="E24" s="363">
        <v>387099</v>
      </c>
      <c r="F24" s="363">
        <v>372521</v>
      </c>
      <c r="G24" s="363">
        <v>329245</v>
      </c>
      <c r="H24" s="363">
        <v>176495</v>
      </c>
      <c r="I24" s="363">
        <v>177526</v>
      </c>
      <c r="J24" s="363">
        <v>115512</v>
      </c>
      <c r="K24" s="363">
        <v>115512</v>
      </c>
    </row>
    <row r="25" spans="1:11" s="19" customFormat="1" ht="15" customHeight="1" thickTop="1" thickBot="1">
      <c r="A25" s="193" t="s">
        <v>752</v>
      </c>
      <c r="B25" s="199" t="s">
        <v>803</v>
      </c>
      <c r="C25" s="410" t="s">
        <v>804</v>
      </c>
      <c r="D25" s="412">
        <v>4348899</v>
      </c>
      <c r="E25" s="412">
        <v>4373255</v>
      </c>
      <c r="F25" s="412">
        <v>5070420</v>
      </c>
      <c r="G25" s="412">
        <v>3715943</v>
      </c>
      <c r="H25" s="412">
        <v>3952117</v>
      </c>
      <c r="I25" s="412">
        <v>3144797</v>
      </c>
      <c r="J25" s="412">
        <v>4109528.2781799999</v>
      </c>
      <c r="K25" s="412">
        <v>4045411.5529399998</v>
      </c>
    </row>
    <row r="26" spans="1:11" s="19" customFormat="1" ht="15" customHeight="1" thickTop="1" thickBot="1">
      <c r="A26" s="193" t="s">
        <v>752</v>
      </c>
      <c r="B26" s="199" t="s">
        <v>805</v>
      </c>
      <c r="C26" s="410" t="s">
        <v>806</v>
      </c>
      <c r="D26" s="412">
        <v>43373414</v>
      </c>
      <c r="E26" s="412">
        <v>52421843</v>
      </c>
      <c r="F26" s="412">
        <v>65219490</v>
      </c>
      <c r="G26" s="412">
        <v>70755431</v>
      </c>
      <c r="H26" s="412">
        <v>72297337</v>
      </c>
      <c r="I26" s="412">
        <v>79380373</v>
      </c>
      <c r="J26" s="412">
        <v>82631530.217570007</v>
      </c>
      <c r="K26" s="412">
        <v>83222996.19160001</v>
      </c>
    </row>
    <row r="27" spans="1:11" s="19" customFormat="1" ht="15" customHeight="1" thickTop="1" thickBot="1">
      <c r="A27" s="194" t="s">
        <v>752</v>
      </c>
      <c r="B27" s="200" t="s">
        <v>807</v>
      </c>
      <c r="C27" s="410" t="s">
        <v>808</v>
      </c>
      <c r="D27" s="411">
        <v>3263221</v>
      </c>
      <c r="E27" s="411">
        <v>4134928</v>
      </c>
      <c r="F27" s="411">
        <v>5523478</v>
      </c>
      <c r="G27" s="411">
        <v>6817238</v>
      </c>
      <c r="H27" s="411">
        <v>7943982</v>
      </c>
      <c r="I27" s="411">
        <v>9380300</v>
      </c>
      <c r="J27" s="411">
        <v>10392632.490940001</v>
      </c>
      <c r="K27" s="411">
        <v>10641309.90906</v>
      </c>
    </row>
    <row r="28" spans="1:11" s="19" customFormat="1" ht="15" customHeight="1" thickTop="1">
      <c r="A28" s="47" t="s">
        <v>752</v>
      </c>
      <c r="B28" s="197" t="s">
        <v>809</v>
      </c>
      <c r="C28" s="507" t="s">
        <v>810</v>
      </c>
      <c r="D28" s="363">
        <v>80</v>
      </c>
      <c r="E28" s="363">
        <v>645</v>
      </c>
      <c r="F28" s="363">
        <v>81</v>
      </c>
      <c r="G28" s="363">
        <v>79</v>
      </c>
      <c r="H28" s="363">
        <v>189</v>
      </c>
      <c r="I28" s="363">
        <v>330</v>
      </c>
      <c r="J28" s="363">
        <v>364.20181000000002</v>
      </c>
      <c r="K28" s="363">
        <v>264.02466999999996</v>
      </c>
    </row>
    <row r="29" spans="1:11" s="19" customFormat="1" ht="15" customHeight="1">
      <c r="A29" s="47" t="s">
        <v>752</v>
      </c>
      <c r="B29" s="197" t="s">
        <v>811</v>
      </c>
      <c r="C29" s="507" t="s">
        <v>812</v>
      </c>
      <c r="D29" s="363">
        <v>2163</v>
      </c>
      <c r="E29" s="363">
        <v>2767</v>
      </c>
      <c r="F29" s="363">
        <v>4496</v>
      </c>
      <c r="G29" s="363">
        <v>6977</v>
      </c>
      <c r="H29" s="363">
        <v>6844</v>
      </c>
      <c r="I29" s="363">
        <v>7909</v>
      </c>
      <c r="J29" s="363">
        <v>9890.8633000000009</v>
      </c>
      <c r="K29" s="363">
        <v>9224.5976499999997</v>
      </c>
    </row>
    <row r="30" spans="1:11" s="19" customFormat="1" ht="15" customHeight="1">
      <c r="A30" s="47" t="s">
        <v>752</v>
      </c>
      <c r="B30" s="197" t="s">
        <v>813</v>
      </c>
      <c r="C30" s="507" t="s">
        <v>814</v>
      </c>
      <c r="D30" s="363">
        <v>445562</v>
      </c>
      <c r="E30" s="363">
        <v>342105</v>
      </c>
      <c r="F30" s="363">
        <v>399408</v>
      </c>
      <c r="G30" s="363">
        <v>452697</v>
      </c>
      <c r="H30" s="363">
        <v>85759</v>
      </c>
      <c r="I30" s="363">
        <v>99443</v>
      </c>
      <c r="J30" s="363">
        <v>75265.193180000002</v>
      </c>
      <c r="K30" s="363">
        <v>78524.365659999996</v>
      </c>
    </row>
    <row r="31" spans="1:11" s="19" customFormat="1" ht="15" customHeight="1">
      <c r="A31" s="47" t="s">
        <v>752</v>
      </c>
      <c r="B31" s="201" t="s">
        <v>815</v>
      </c>
      <c r="C31" s="507" t="s">
        <v>816</v>
      </c>
      <c r="D31" s="363">
        <v>7554</v>
      </c>
      <c r="E31" s="363">
        <v>4635</v>
      </c>
      <c r="F31" s="363">
        <v>6237</v>
      </c>
      <c r="G31" s="363">
        <v>3235</v>
      </c>
      <c r="H31" s="363">
        <v>7799</v>
      </c>
      <c r="I31" s="363">
        <v>3706</v>
      </c>
      <c r="J31" s="363">
        <v>4510.1443200000003</v>
      </c>
      <c r="K31" s="363">
        <v>4422.3147199999994</v>
      </c>
    </row>
    <row r="32" spans="1:11" s="19" customFormat="1" ht="15" customHeight="1">
      <c r="A32" s="47" t="s">
        <v>752</v>
      </c>
      <c r="B32" s="201" t="s">
        <v>817</v>
      </c>
      <c r="C32" s="143" t="s">
        <v>818</v>
      </c>
      <c r="D32" s="363">
        <v>2807862</v>
      </c>
      <c r="E32" s="363">
        <v>3784777</v>
      </c>
      <c r="F32" s="363">
        <v>5113256</v>
      </c>
      <c r="G32" s="363">
        <v>6354251</v>
      </c>
      <c r="H32" s="363">
        <v>7843390</v>
      </c>
      <c r="I32" s="363">
        <v>9268912</v>
      </c>
      <c r="J32" s="363">
        <v>10302602.088330001</v>
      </c>
      <c r="K32" s="363">
        <v>10548874.606360001</v>
      </c>
    </row>
    <row r="33" spans="1:11" s="19" customFormat="1" ht="15" customHeight="1">
      <c r="A33" s="47" t="s">
        <v>752</v>
      </c>
      <c r="B33" s="201" t="s">
        <v>819</v>
      </c>
      <c r="C33" s="565" t="s">
        <v>820</v>
      </c>
      <c r="D33" s="411">
        <v>6230085</v>
      </c>
      <c r="E33" s="411">
        <v>5883537</v>
      </c>
      <c r="F33" s="411">
        <v>7481096</v>
      </c>
      <c r="G33" s="411">
        <v>9663397</v>
      </c>
      <c r="H33" s="411">
        <v>14892021</v>
      </c>
      <c r="I33" s="411">
        <v>17431730</v>
      </c>
      <c r="J33" s="411">
        <v>18238410.890250001</v>
      </c>
      <c r="K33" s="411">
        <v>17834180.54163</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zoomScaleNormal="100" workbookViewId="0">
      <selection sqref="A1:P1"/>
    </sheetView>
  </sheetViews>
  <sheetFormatPr defaultRowHeight="15"/>
  <cols>
    <col min="1" max="1" width="74" style="5" customWidth="1"/>
    <col min="2" max="7" width="10.140625" style="5" bestFit="1" customWidth="1"/>
    <col min="8" max="8" width="9.140625" style="5"/>
    <col min="9" max="9" width="10.140625" style="5" bestFit="1" customWidth="1"/>
    <col min="10" max="10" width="7.5703125" style="5" bestFit="1" customWidth="1"/>
    <col min="11" max="11" width="10.140625" style="5" bestFit="1" customWidth="1"/>
    <col min="12" max="12" width="9.140625" style="5"/>
    <col min="13" max="13" width="10.140625" style="5" bestFit="1" customWidth="1"/>
    <col min="14" max="14" width="9.140625" style="5"/>
    <col min="15" max="15" width="11.140625" style="5" bestFit="1" customWidth="1"/>
    <col min="16" max="16" width="8.2851562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29" t="s">
        <v>442</v>
      </c>
      <c r="B1" s="729"/>
      <c r="C1" s="729"/>
      <c r="D1" s="729"/>
      <c r="E1" s="729"/>
      <c r="F1" s="729"/>
      <c r="G1" s="729"/>
      <c r="H1" s="729"/>
      <c r="I1" s="729"/>
      <c r="J1" s="729"/>
      <c r="K1" s="729"/>
      <c r="L1" s="729"/>
      <c r="M1" s="729"/>
      <c r="N1" s="729"/>
      <c r="O1" s="729"/>
      <c r="P1" s="729"/>
      <c r="Q1" s="11"/>
      <c r="R1" s="11"/>
      <c r="S1" s="11"/>
      <c r="T1" s="11"/>
      <c r="U1" s="11"/>
    </row>
    <row r="2" spans="1:21" ht="18">
      <c r="A2" s="730" t="s">
        <v>727</v>
      </c>
      <c r="B2" s="730"/>
      <c r="C2" s="730"/>
      <c r="D2" s="730"/>
      <c r="E2" s="730"/>
      <c r="F2" s="730"/>
      <c r="G2" s="730"/>
      <c r="H2" s="730"/>
      <c r="I2" s="730"/>
      <c r="J2" s="730"/>
      <c r="K2" s="730"/>
      <c r="L2" s="730"/>
      <c r="M2" s="730"/>
      <c r="N2" s="730"/>
      <c r="O2" s="730"/>
      <c r="P2" s="730"/>
      <c r="Q2" s="11"/>
      <c r="R2" s="11"/>
      <c r="S2" s="11"/>
      <c r="T2" s="11"/>
      <c r="U2" s="11"/>
    </row>
    <row r="3" spans="1:21" ht="18">
      <c r="A3" s="730" t="s">
        <v>1408</v>
      </c>
      <c r="B3" s="730"/>
      <c r="C3" s="730"/>
      <c r="D3" s="730"/>
      <c r="E3" s="730"/>
      <c r="F3" s="730"/>
      <c r="G3" s="730"/>
      <c r="H3" s="730"/>
      <c r="I3" s="730"/>
      <c r="J3" s="730"/>
      <c r="K3" s="730"/>
      <c r="L3" s="730"/>
      <c r="M3" s="730"/>
      <c r="N3" s="730"/>
      <c r="O3" s="730"/>
      <c r="P3" s="730"/>
      <c r="Q3" s="11"/>
      <c r="R3" s="11"/>
      <c r="S3" s="11"/>
      <c r="T3" s="11"/>
      <c r="U3" s="11"/>
    </row>
    <row r="4" spans="1:21" ht="30" customHeight="1">
      <c r="A4" s="734" t="s">
        <v>515</v>
      </c>
      <c r="B4" s="734"/>
      <c r="C4" s="734"/>
      <c r="D4" s="734"/>
      <c r="E4" s="734"/>
      <c r="F4" s="734"/>
      <c r="G4" s="734"/>
      <c r="H4" s="734"/>
      <c r="I4" s="734"/>
      <c r="J4" s="734"/>
      <c r="K4" s="734"/>
      <c r="L4" s="734"/>
      <c r="M4" s="734"/>
      <c r="N4" s="734"/>
      <c r="O4" s="734"/>
      <c r="P4" s="734"/>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728</v>
      </c>
      <c r="B6" s="73" t="s">
        <v>34</v>
      </c>
      <c r="C6" s="73" t="s">
        <v>117</v>
      </c>
      <c r="D6" s="73" t="s">
        <v>36</v>
      </c>
      <c r="E6" s="73" t="s">
        <v>38</v>
      </c>
      <c r="F6" s="73" t="s">
        <v>46</v>
      </c>
      <c r="G6" s="73" t="s">
        <v>44</v>
      </c>
      <c r="H6" s="73" t="s">
        <v>40</v>
      </c>
      <c r="I6" s="73" t="s">
        <v>42</v>
      </c>
      <c r="J6" s="73" t="s">
        <v>48</v>
      </c>
      <c r="K6" s="73" t="s">
        <v>50</v>
      </c>
      <c r="L6" s="73" t="s">
        <v>52</v>
      </c>
      <c r="M6" s="73" t="s">
        <v>54</v>
      </c>
      <c r="N6" s="73" t="s">
        <v>56</v>
      </c>
      <c r="O6" s="176" t="s">
        <v>522</v>
      </c>
      <c r="P6" s="73" t="s">
        <v>729</v>
      </c>
      <c r="Q6" s="11"/>
      <c r="R6" s="11"/>
      <c r="S6" s="11"/>
      <c r="T6" s="11"/>
      <c r="U6" s="11"/>
    </row>
    <row r="7" spans="1:21">
      <c r="A7" s="100" t="s">
        <v>730</v>
      </c>
      <c r="B7" s="97">
        <v>5602694.8914200002</v>
      </c>
      <c r="C7" s="97">
        <v>7983369.72578</v>
      </c>
      <c r="D7" s="97">
        <v>4909860.0814199997</v>
      </c>
      <c r="E7" s="97">
        <v>2758806.84112</v>
      </c>
      <c r="F7" s="97">
        <v>3386529.8662800002</v>
      </c>
      <c r="G7" s="97">
        <v>1087853.5264300001</v>
      </c>
      <c r="H7" s="97">
        <v>994838.87797000003</v>
      </c>
      <c r="I7" s="97">
        <v>1419655.6757499999</v>
      </c>
      <c r="J7" s="97">
        <v>0</v>
      </c>
      <c r="K7" s="97">
        <v>1424257.5402299999</v>
      </c>
      <c r="L7" s="97">
        <v>309030.39088999998</v>
      </c>
      <c r="M7" s="97">
        <v>6517843.8215899998</v>
      </c>
      <c r="N7" s="97">
        <v>336518.51816000004</v>
      </c>
      <c r="O7" s="97">
        <v>36731259.757039994</v>
      </c>
      <c r="P7" s="160">
        <v>0.18289793201995705</v>
      </c>
      <c r="Q7" s="11"/>
      <c r="R7" s="11"/>
      <c r="S7" s="11"/>
      <c r="T7" s="11"/>
      <c r="U7" s="11"/>
    </row>
    <row r="8" spans="1:21">
      <c r="A8" s="100" t="s">
        <v>731</v>
      </c>
      <c r="B8" s="97">
        <v>5352468.0516400002</v>
      </c>
      <c r="C8" s="97">
        <v>3752949.1457199999</v>
      </c>
      <c r="D8" s="97">
        <v>8034405.1461899998</v>
      </c>
      <c r="E8" s="97">
        <v>4501213.00703</v>
      </c>
      <c r="F8" s="97">
        <v>5128992.8259399999</v>
      </c>
      <c r="G8" s="97">
        <v>3657615.9369800002</v>
      </c>
      <c r="H8" s="97">
        <v>1960494.52605</v>
      </c>
      <c r="I8" s="97">
        <v>2856206.7895200001</v>
      </c>
      <c r="J8" s="97">
        <v>20338.565719999999</v>
      </c>
      <c r="K8" s="97">
        <v>2390500.5972800003</v>
      </c>
      <c r="L8" s="97">
        <v>603221.37079999992</v>
      </c>
      <c r="M8" s="97">
        <v>5359837.5080500003</v>
      </c>
      <c r="N8" s="97">
        <v>1571359.4920999999</v>
      </c>
      <c r="O8" s="97">
        <v>45189602.963020012</v>
      </c>
      <c r="P8" s="160">
        <v>0.22501501406183541</v>
      </c>
      <c r="Q8" s="11"/>
      <c r="R8" s="11"/>
      <c r="S8" s="11"/>
      <c r="T8" s="11"/>
      <c r="U8" s="11"/>
    </row>
    <row r="9" spans="1:21">
      <c r="A9" s="100" t="s">
        <v>732</v>
      </c>
      <c r="B9" s="97">
        <v>3483485.52984</v>
      </c>
      <c r="C9" s="97">
        <v>3298404.3791</v>
      </c>
      <c r="D9" s="97">
        <v>5005256.4198199995</v>
      </c>
      <c r="E9" s="97">
        <v>4095613.2757600001</v>
      </c>
      <c r="F9" s="97">
        <v>2623057.9773200001</v>
      </c>
      <c r="G9" s="97">
        <v>2490504.6690000002</v>
      </c>
      <c r="H9" s="97">
        <v>3118638.75764</v>
      </c>
      <c r="I9" s="97">
        <v>3071574.69894</v>
      </c>
      <c r="J9" s="97">
        <v>21060.755710000001</v>
      </c>
      <c r="K9" s="97">
        <v>3759408.4011300001</v>
      </c>
      <c r="L9" s="97">
        <v>1084011.2207500001</v>
      </c>
      <c r="M9" s="97">
        <v>1575375.9375699998</v>
      </c>
      <c r="N9" s="97">
        <v>1886759.4688299999</v>
      </c>
      <c r="O9" s="97">
        <v>35513151.491410002</v>
      </c>
      <c r="P9" s="160">
        <v>0.17683254019202113</v>
      </c>
      <c r="Q9" s="11"/>
      <c r="R9" s="11"/>
      <c r="S9" s="11"/>
      <c r="T9" s="11"/>
      <c r="U9" s="11"/>
    </row>
    <row r="10" spans="1:21">
      <c r="A10" s="100" t="s">
        <v>733</v>
      </c>
      <c r="B10" s="97">
        <v>1705965.6741099998</v>
      </c>
      <c r="C10" s="97">
        <v>2201376.6129099997</v>
      </c>
      <c r="D10" s="97">
        <v>3110283.2552800002</v>
      </c>
      <c r="E10" s="97">
        <v>1427270.94508</v>
      </c>
      <c r="F10" s="97">
        <v>1589825.38646</v>
      </c>
      <c r="G10" s="97">
        <v>1149811.9851900002</v>
      </c>
      <c r="H10" s="97">
        <v>1176420.60369</v>
      </c>
      <c r="I10" s="97">
        <v>1233220.3180799999</v>
      </c>
      <c r="J10" s="97">
        <v>12968.318380000001</v>
      </c>
      <c r="K10" s="97">
        <v>1234789.89081</v>
      </c>
      <c r="L10" s="97">
        <v>817950.03508000006</v>
      </c>
      <c r="M10" s="97">
        <v>1245324.81204</v>
      </c>
      <c r="N10" s="97">
        <v>474021.97002000001</v>
      </c>
      <c r="O10" s="97">
        <v>17379229.807130001</v>
      </c>
      <c r="P10" s="160">
        <v>8.6537331222745553E-2</v>
      </c>
      <c r="Q10" s="11"/>
      <c r="R10" s="11"/>
      <c r="S10" s="11"/>
      <c r="T10" s="11"/>
      <c r="U10" s="11"/>
    </row>
    <row r="11" spans="1:21">
      <c r="A11" s="100" t="s">
        <v>734</v>
      </c>
      <c r="B11" s="97">
        <v>1085993.2323800002</v>
      </c>
      <c r="C11" s="97">
        <v>1344769.1581199998</v>
      </c>
      <c r="D11" s="97">
        <v>2007627.0486099999</v>
      </c>
      <c r="E11" s="97">
        <v>979631.64612000005</v>
      </c>
      <c r="F11" s="97">
        <v>947899.00751999998</v>
      </c>
      <c r="G11" s="97">
        <v>605595.42307000002</v>
      </c>
      <c r="H11" s="97">
        <v>468518.85636999999</v>
      </c>
      <c r="I11" s="97">
        <v>589195.02760999999</v>
      </c>
      <c r="J11" s="97">
        <v>10852.010689999999</v>
      </c>
      <c r="K11" s="97">
        <v>561201.22637000005</v>
      </c>
      <c r="L11" s="97">
        <v>205549.36674999999</v>
      </c>
      <c r="M11" s="97">
        <v>870129.05392999994</v>
      </c>
      <c r="N11" s="97">
        <v>276142.18393</v>
      </c>
      <c r="O11" s="97">
        <v>9953103.2414699998</v>
      </c>
      <c r="P11" s="160">
        <v>4.9560020867432733E-2</v>
      </c>
      <c r="Q11" s="11"/>
      <c r="R11" s="11"/>
      <c r="S11" s="11"/>
      <c r="T11" s="11"/>
      <c r="U11" s="11"/>
    </row>
    <row r="12" spans="1:21">
      <c r="A12" s="100" t="s">
        <v>735</v>
      </c>
      <c r="B12" s="97">
        <v>1253705.7020399999</v>
      </c>
      <c r="C12" s="97">
        <v>1358661.9982400001</v>
      </c>
      <c r="D12" s="97">
        <v>1842787.5432899999</v>
      </c>
      <c r="E12" s="97">
        <v>969781.48609000002</v>
      </c>
      <c r="F12" s="97">
        <v>1046481.81063</v>
      </c>
      <c r="G12" s="97">
        <v>557313.51820000005</v>
      </c>
      <c r="H12" s="97">
        <v>375355.97133999999</v>
      </c>
      <c r="I12" s="97">
        <v>449899.44827999995</v>
      </c>
      <c r="J12" s="97">
        <v>9059.0746099999997</v>
      </c>
      <c r="K12" s="97">
        <v>533941.31813999999</v>
      </c>
      <c r="L12" s="97">
        <v>122626.23312</v>
      </c>
      <c r="M12" s="97">
        <v>746646.93816999998</v>
      </c>
      <c r="N12" s="97">
        <v>250165.04749</v>
      </c>
      <c r="O12" s="97">
        <v>9516426.089639999</v>
      </c>
      <c r="P12" s="160">
        <v>4.7385650901404966E-2</v>
      </c>
      <c r="Q12" s="11"/>
      <c r="R12" s="11"/>
      <c r="S12" s="11"/>
      <c r="T12" s="11"/>
      <c r="U12" s="11"/>
    </row>
    <row r="13" spans="1:21">
      <c r="A13" s="100" t="s">
        <v>736</v>
      </c>
      <c r="B13" s="97">
        <v>939335.99063000001</v>
      </c>
      <c r="C13" s="97">
        <v>1187750.95946</v>
      </c>
      <c r="D13" s="97">
        <v>1389812.54416</v>
      </c>
      <c r="E13" s="97">
        <v>720063.73369000002</v>
      </c>
      <c r="F13" s="97">
        <v>620405.58322999999</v>
      </c>
      <c r="G13" s="97">
        <v>356659.91988999996</v>
      </c>
      <c r="H13" s="97">
        <v>205216.30141999997</v>
      </c>
      <c r="I13" s="97">
        <v>366270.39204000001</v>
      </c>
      <c r="J13" s="97">
        <v>4408.5340099999994</v>
      </c>
      <c r="K13" s="97">
        <v>390637.49336000002</v>
      </c>
      <c r="L13" s="97">
        <v>54982.026920000004</v>
      </c>
      <c r="M13" s="97">
        <v>538427.73349000001</v>
      </c>
      <c r="N13" s="97">
        <v>234316.95697999999</v>
      </c>
      <c r="O13" s="97">
        <v>7008288.1692799991</v>
      </c>
      <c r="P13" s="160">
        <v>3.4896745214832159E-2</v>
      </c>
      <c r="Q13" s="11"/>
      <c r="R13" s="11"/>
      <c r="S13" s="11"/>
      <c r="T13" s="11"/>
      <c r="U13" s="11"/>
    </row>
    <row r="14" spans="1:21">
      <c r="A14" s="100" t="s">
        <v>737</v>
      </c>
      <c r="B14" s="97">
        <v>792081.52723999997</v>
      </c>
      <c r="C14" s="97">
        <v>1128218.77774</v>
      </c>
      <c r="D14" s="97">
        <v>1032641.08198</v>
      </c>
      <c r="E14" s="97">
        <v>529478.97051000001</v>
      </c>
      <c r="F14" s="97">
        <v>469377.67285999999</v>
      </c>
      <c r="G14" s="97">
        <v>261825.93513999999</v>
      </c>
      <c r="H14" s="97">
        <v>152193.67769000001</v>
      </c>
      <c r="I14" s="97">
        <v>392180.32399</v>
      </c>
      <c r="J14" s="97">
        <v>2869.4888900000001</v>
      </c>
      <c r="K14" s="97">
        <v>651380.20926999999</v>
      </c>
      <c r="L14" s="97">
        <v>47235.096159999994</v>
      </c>
      <c r="M14" s="97">
        <v>438198.51116000005</v>
      </c>
      <c r="N14" s="97">
        <v>268674.79025999998</v>
      </c>
      <c r="O14" s="97">
        <v>6166356.0628899997</v>
      </c>
      <c r="P14" s="160">
        <v>3.0704467515169989E-2</v>
      </c>
      <c r="Q14" s="11"/>
      <c r="R14" s="11"/>
      <c r="S14" s="11"/>
      <c r="T14" s="11"/>
      <c r="U14" s="11"/>
    </row>
    <row r="15" spans="1:21">
      <c r="A15" s="100" t="s">
        <v>738</v>
      </c>
      <c r="B15" s="97">
        <v>500292.47733999998</v>
      </c>
      <c r="C15" s="97">
        <v>772341.4706900001</v>
      </c>
      <c r="D15" s="97">
        <v>634500.88563000003</v>
      </c>
      <c r="E15" s="97">
        <v>339583.23642999999</v>
      </c>
      <c r="F15" s="97">
        <v>297953.84593999997</v>
      </c>
      <c r="G15" s="97">
        <v>169626.62583999999</v>
      </c>
      <c r="H15" s="97">
        <v>98259.374280000004</v>
      </c>
      <c r="I15" s="97">
        <v>298644.54113999999</v>
      </c>
      <c r="J15" s="97">
        <v>1737.1522600000001</v>
      </c>
      <c r="K15" s="97">
        <v>303401.14273000002</v>
      </c>
      <c r="L15" s="97">
        <v>25448.12312</v>
      </c>
      <c r="M15" s="97">
        <v>259773.36513999998</v>
      </c>
      <c r="N15" s="97">
        <v>173060.42897000001</v>
      </c>
      <c r="O15" s="97">
        <v>3874622.6695099995</v>
      </c>
      <c r="P15" s="160">
        <v>1.9293116498004154E-2</v>
      </c>
      <c r="Q15" s="11"/>
      <c r="R15" s="11"/>
      <c r="S15" s="11"/>
      <c r="T15" s="11"/>
      <c r="U15" s="11"/>
    </row>
    <row r="16" spans="1:21">
      <c r="A16" s="100" t="s">
        <v>739</v>
      </c>
      <c r="B16" s="97">
        <v>713925.23492999992</v>
      </c>
      <c r="C16" s="97">
        <v>1377558.98382</v>
      </c>
      <c r="D16" s="97">
        <v>888410.02035000001</v>
      </c>
      <c r="E16" s="97">
        <v>455475.99462999997</v>
      </c>
      <c r="F16" s="97">
        <v>441580.96695999999</v>
      </c>
      <c r="G16" s="97">
        <v>239899.78400000001</v>
      </c>
      <c r="H16" s="97">
        <v>141208.27706999998</v>
      </c>
      <c r="I16" s="97">
        <v>599438.92339999997</v>
      </c>
      <c r="J16" s="97">
        <v>2634.7713699999999</v>
      </c>
      <c r="K16" s="97">
        <v>537063.61459999997</v>
      </c>
      <c r="L16" s="97">
        <v>39508.724539999996</v>
      </c>
      <c r="M16" s="97">
        <v>423505.70068000001</v>
      </c>
      <c r="N16" s="97">
        <v>384883.90042999998</v>
      </c>
      <c r="O16" s="97">
        <v>6245094.8967800001</v>
      </c>
      <c r="P16" s="160">
        <v>3.1096536014410169E-2</v>
      </c>
      <c r="Q16" s="11"/>
      <c r="R16" s="11"/>
      <c r="S16" s="11"/>
      <c r="T16" s="11"/>
      <c r="U16" s="11"/>
    </row>
    <row r="17" spans="1:21">
      <c r="A17" s="100" t="s">
        <v>740</v>
      </c>
      <c r="B17" s="97">
        <v>1005619.25673</v>
      </c>
      <c r="C17" s="97">
        <v>1939477.4351700002</v>
      </c>
      <c r="D17" s="97">
        <v>1172679.32877</v>
      </c>
      <c r="E17" s="97">
        <v>623774.69877999998</v>
      </c>
      <c r="F17" s="97">
        <v>575920.52898000006</v>
      </c>
      <c r="G17" s="97">
        <v>337784.75050000002</v>
      </c>
      <c r="H17" s="97">
        <v>204350.58812999999</v>
      </c>
      <c r="I17" s="97">
        <v>708913.02854999993</v>
      </c>
      <c r="J17" s="97">
        <v>2784.7697699999999</v>
      </c>
      <c r="K17" s="97">
        <v>699846.37662999996</v>
      </c>
      <c r="L17" s="97">
        <v>47460.41042</v>
      </c>
      <c r="M17" s="97">
        <v>538568.44237000006</v>
      </c>
      <c r="N17" s="97">
        <v>480534.19821</v>
      </c>
      <c r="O17" s="97">
        <v>8337713.8130099997</v>
      </c>
      <c r="P17" s="160">
        <v>4.1516425634747917E-2</v>
      </c>
      <c r="Q17" s="11"/>
      <c r="R17" s="11"/>
      <c r="S17" s="11"/>
      <c r="T17" s="11"/>
      <c r="U17" s="11"/>
    </row>
    <row r="18" spans="1:21">
      <c r="A18" s="100" t="s">
        <v>741</v>
      </c>
      <c r="B18" s="97">
        <v>1229552.0431400002</v>
      </c>
      <c r="C18" s="97">
        <v>2674601.2852800004</v>
      </c>
      <c r="D18" s="97">
        <v>1295854.02315</v>
      </c>
      <c r="E18" s="97">
        <v>736362.39567</v>
      </c>
      <c r="F18" s="97">
        <v>763270.37785000005</v>
      </c>
      <c r="G18" s="97">
        <v>450704.23317999998</v>
      </c>
      <c r="H18" s="97">
        <v>238460.37927999999</v>
      </c>
      <c r="I18" s="97">
        <v>870315.24057000002</v>
      </c>
      <c r="J18" s="97">
        <v>2886.0154700000003</v>
      </c>
      <c r="K18" s="97">
        <v>857370.06524000003</v>
      </c>
      <c r="L18" s="97">
        <v>58077.689350000001</v>
      </c>
      <c r="M18" s="97">
        <v>673563.77226999996</v>
      </c>
      <c r="N18" s="97">
        <v>589876.46447999997</v>
      </c>
      <c r="O18" s="97">
        <v>10440893.984929999</v>
      </c>
      <c r="P18" s="160">
        <v>5.1988903482062136E-2</v>
      </c>
      <c r="Q18" s="11"/>
      <c r="R18" s="11"/>
      <c r="S18" s="11"/>
      <c r="T18" s="11"/>
      <c r="U18" s="11"/>
    </row>
    <row r="19" spans="1:21">
      <c r="A19" s="100" t="s">
        <v>742</v>
      </c>
      <c r="B19" s="97">
        <v>231093.89887</v>
      </c>
      <c r="C19" s="97">
        <v>711510.8297</v>
      </c>
      <c r="D19" s="97">
        <v>215898.67919999998</v>
      </c>
      <c r="E19" s="97">
        <v>134641.21935</v>
      </c>
      <c r="F19" s="97">
        <v>154545.72962</v>
      </c>
      <c r="G19" s="97">
        <v>93184.345730000001</v>
      </c>
      <c r="H19" s="97">
        <v>45255.009450000005</v>
      </c>
      <c r="I19" s="97">
        <v>137616.88425</v>
      </c>
      <c r="J19" s="97">
        <v>825.32975999999996</v>
      </c>
      <c r="K19" s="97">
        <v>147194.23886000001</v>
      </c>
      <c r="L19" s="97">
        <v>9920.6364600000015</v>
      </c>
      <c r="M19" s="97">
        <v>133906.03012000001</v>
      </c>
      <c r="N19" s="97">
        <v>89830.058049999992</v>
      </c>
      <c r="O19" s="97">
        <v>2105422.8894199999</v>
      </c>
      <c r="P19" s="160">
        <v>1.0483645130864206E-2</v>
      </c>
      <c r="Q19" s="11"/>
      <c r="R19" s="11"/>
      <c r="S19" s="11"/>
      <c r="T19" s="11"/>
      <c r="U19" s="11"/>
    </row>
    <row r="20" spans="1:21">
      <c r="A20" s="100" t="s">
        <v>743</v>
      </c>
      <c r="B20" s="97">
        <v>279152.00526000001</v>
      </c>
      <c r="C20" s="97">
        <v>603424.94821000006</v>
      </c>
      <c r="D20" s="97">
        <v>233405.46821000002</v>
      </c>
      <c r="E20" s="97">
        <v>149846.28072000001</v>
      </c>
      <c r="F20" s="97">
        <v>153538.11927000002</v>
      </c>
      <c r="G20" s="97">
        <v>124109.62148999999</v>
      </c>
      <c r="H20" s="97">
        <v>63116.026170000005</v>
      </c>
      <c r="I20" s="97">
        <v>220305.06834</v>
      </c>
      <c r="J20" s="97">
        <v>744.93071999999995</v>
      </c>
      <c r="K20" s="97">
        <v>190187.10027000002</v>
      </c>
      <c r="L20" s="97">
        <v>15653.87709</v>
      </c>
      <c r="M20" s="97">
        <v>184820.87515000001</v>
      </c>
      <c r="N20" s="97">
        <v>149808.50940000001</v>
      </c>
      <c r="O20" s="97">
        <v>2368112.8303</v>
      </c>
      <c r="P20" s="160">
        <v>1.1791671244512221E-2</v>
      </c>
      <c r="Q20" s="11"/>
      <c r="R20" s="11"/>
      <c r="S20" s="11"/>
      <c r="T20" s="11"/>
      <c r="U20" s="11"/>
    </row>
    <row r="21" spans="1:21">
      <c r="A21" s="72" t="s">
        <v>160</v>
      </c>
      <c r="B21" s="158">
        <v>24175365.51557</v>
      </c>
      <c r="C21" s="158">
        <v>30334415.709940005</v>
      </c>
      <c r="D21" s="158">
        <v>31773421.526060008</v>
      </c>
      <c r="E21" s="158">
        <v>18421543.730979998</v>
      </c>
      <c r="F21" s="158">
        <v>18199379.698860001</v>
      </c>
      <c r="G21" s="158">
        <v>11582490.274640001</v>
      </c>
      <c r="H21" s="158">
        <v>9242327.2265500017</v>
      </c>
      <c r="I21" s="158">
        <v>13213436.360459996</v>
      </c>
      <c r="J21" s="158">
        <v>93169.717359999981</v>
      </c>
      <c r="K21" s="158">
        <v>13681179.214919999</v>
      </c>
      <c r="L21" s="158">
        <v>3440675.201450001</v>
      </c>
      <c r="M21" s="158">
        <v>19505922.501730002</v>
      </c>
      <c r="N21" s="158">
        <v>7165951.9873099998</v>
      </c>
      <c r="O21" s="158">
        <v>200829278.66583005</v>
      </c>
      <c r="P21" s="161">
        <v>1</v>
      </c>
      <c r="Q21" s="11"/>
      <c r="R21" s="11"/>
      <c r="S21" s="11"/>
      <c r="T21" s="11"/>
      <c r="U21" s="11"/>
    </row>
    <row r="22" spans="1:21">
      <c r="A22" s="54" t="s">
        <v>744</v>
      </c>
      <c r="B22" s="160">
        <v>0.12037769430918789</v>
      </c>
      <c r="C22" s="160">
        <v>0.15104578332134014</v>
      </c>
      <c r="D22" s="160">
        <v>0.15821110217165796</v>
      </c>
      <c r="E22" s="160">
        <v>9.1727380854823126E-2</v>
      </c>
      <c r="F22" s="160">
        <v>9.0621147572525346E-2</v>
      </c>
      <c r="G22" s="160">
        <v>5.7673315124099463E-2</v>
      </c>
      <c r="H22" s="160">
        <v>4.6020815729407541E-2</v>
      </c>
      <c r="I22" s="160">
        <v>6.5794372455255878E-2</v>
      </c>
      <c r="J22" s="160">
        <v>4.6392497139338814E-4</v>
      </c>
      <c r="K22" s="160">
        <v>6.8123429540793215E-2</v>
      </c>
      <c r="L22" s="160">
        <v>1.7132338592796094E-2</v>
      </c>
      <c r="M22" s="160">
        <v>9.7126886235482074E-2</v>
      </c>
      <c r="N22" s="160">
        <v>3.5681809121237688E-2</v>
      </c>
      <c r="O22" s="160">
        <v>1</v>
      </c>
      <c r="P22" s="234"/>
      <c r="Q22" s="11"/>
      <c r="R22" s="11"/>
      <c r="S22" s="11"/>
      <c r="T22" s="11"/>
      <c r="U22" s="11"/>
    </row>
    <row r="23" spans="1:21" ht="30" customHeight="1">
      <c r="A23" s="435" t="s">
        <v>745</v>
      </c>
      <c r="B23" s="73" t="s">
        <v>34</v>
      </c>
      <c r="C23" s="73" t="s">
        <v>117</v>
      </c>
      <c r="D23" s="73" t="s">
        <v>36</v>
      </c>
      <c r="E23" s="73" t="s">
        <v>38</v>
      </c>
      <c r="F23" s="73" t="s">
        <v>46</v>
      </c>
      <c r="G23" s="73" t="s">
        <v>44</v>
      </c>
      <c r="H23" s="73" t="s">
        <v>40</v>
      </c>
      <c r="I23" s="73" t="s">
        <v>42</v>
      </c>
      <c r="J23" s="73" t="s">
        <v>48</v>
      </c>
      <c r="K23" s="73" t="s">
        <v>50</v>
      </c>
      <c r="L23" s="73" t="s">
        <v>52</v>
      </c>
      <c r="M23" s="73" t="s">
        <v>54</v>
      </c>
      <c r="N23" s="73" t="s">
        <v>56</v>
      </c>
      <c r="O23" s="176" t="s">
        <v>522</v>
      </c>
      <c r="P23" s="73" t="s">
        <v>686</v>
      </c>
      <c r="Q23" s="11"/>
      <c r="R23" s="11"/>
      <c r="S23" s="11"/>
      <c r="T23" s="11"/>
      <c r="U23" s="11"/>
    </row>
    <row r="24" spans="1:21">
      <c r="A24" s="100" t="s">
        <v>730</v>
      </c>
      <c r="B24" s="97">
        <v>147</v>
      </c>
      <c r="C24" s="97">
        <v>139</v>
      </c>
      <c r="D24" s="97">
        <v>181</v>
      </c>
      <c r="E24" s="97">
        <v>106</v>
      </c>
      <c r="F24" s="97">
        <v>113</v>
      </c>
      <c r="G24" s="97">
        <v>36</v>
      </c>
      <c r="H24" s="97">
        <v>45</v>
      </c>
      <c r="I24" s="97">
        <v>41</v>
      </c>
      <c r="J24" s="97">
        <v>0</v>
      </c>
      <c r="K24" s="97">
        <v>44</v>
      </c>
      <c r="L24" s="97">
        <v>13</v>
      </c>
      <c r="M24" s="97">
        <v>161</v>
      </c>
      <c r="N24" s="97">
        <v>12</v>
      </c>
      <c r="O24" s="97">
        <v>1038</v>
      </c>
      <c r="P24" s="160">
        <v>8.8812454278270467E-5</v>
      </c>
      <c r="Q24" s="11"/>
      <c r="R24" s="11"/>
      <c r="S24" s="11"/>
      <c r="T24" s="11"/>
      <c r="U24" s="11"/>
    </row>
    <row r="25" spans="1:21">
      <c r="A25" s="100" t="s">
        <v>731</v>
      </c>
      <c r="B25" s="97">
        <v>544</v>
      </c>
      <c r="C25" s="97">
        <v>377</v>
      </c>
      <c r="D25" s="97">
        <v>832</v>
      </c>
      <c r="E25" s="97">
        <v>469</v>
      </c>
      <c r="F25" s="97">
        <v>516</v>
      </c>
      <c r="G25" s="97">
        <v>372</v>
      </c>
      <c r="H25" s="97">
        <v>209</v>
      </c>
      <c r="I25" s="97">
        <v>295</v>
      </c>
      <c r="J25" s="97">
        <v>2</v>
      </c>
      <c r="K25" s="97">
        <v>249</v>
      </c>
      <c r="L25" s="97">
        <v>65</v>
      </c>
      <c r="M25" s="97">
        <v>541</v>
      </c>
      <c r="N25" s="97">
        <v>161</v>
      </c>
      <c r="O25" s="97">
        <v>4632</v>
      </c>
      <c r="P25" s="160">
        <v>3.9631916013193528E-4</v>
      </c>
      <c r="Q25" s="11"/>
      <c r="R25" s="11"/>
      <c r="S25" s="11"/>
      <c r="T25" s="11"/>
      <c r="U25" s="11"/>
    </row>
    <row r="26" spans="1:21">
      <c r="A26" s="100" t="s">
        <v>732</v>
      </c>
      <c r="B26" s="97">
        <v>716</v>
      </c>
      <c r="C26" s="97">
        <v>657</v>
      </c>
      <c r="D26" s="97">
        <v>1022</v>
      </c>
      <c r="E26" s="97">
        <v>834</v>
      </c>
      <c r="F26" s="97">
        <v>544</v>
      </c>
      <c r="G26" s="97">
        <v>502</v>
      </c>
      <c r="H26" s="97">
        <v>634</v>
      </c>
      <c r="I26" s="97">
        <v>626</v>
      </c>
      <c r="J26" s="97">
        <v>5</v>
      </c>
      <c r="K26" s="97">
        <v>764</v>
      </c>
      <c r="L26" s="97">
        <v>223</v>
      </c>
      <c r="M26" s="97">
        <v>318</v>
      </c>
      <c r="N26" s="97">
        <v>388</v>
      </c>
      <c r="O26" s="97">
        <v>7233</v>
      </c>
      <c r="P26" s="160">
        <v>6.1886366261534713E-4</v>
      </c>
      <c r="Q26" s="11"/>
      <c r="R26" s="11"/>
      <c r="S26" s="11"/>
      <c r="T26" s="11"/>
      <c r="U26" s="11"/>
    </row>
    <row r="27" spans="1:21">
      <c r="A27" s="100" t="s">
        <v>733</v>
      </c>
      <c r="B27" s="97">
        <v>783</v>
      </c>
      <c r="C27" s="97">
        <v>946</v>
      </c>
      <c r="D27" s="97">
        <v>1415</v>
      </c>
      <c r="E27" s="97">
        <v>655</v>
      </c>
      <c r="F27" s="97">
        <v>740</v>
      </c>
      <c r="G27" s="97">
        <v>487</v>
      </c>
      <c r="H27" s="97">
        <v>514</v>
      </c>
      <c r="I27" s="97">
        <v>553</v>
      </c>
      <c r="J27" s="97">
        <v>7</v>
      </c>
      <c r="K27" s="97">
        <v>552</v>
      </c>
      <c r="L27" s="97">
        <v>346</v>
      </c>
      <c r="M27" s="97">
        <v>570</v>
      </c>
      <c r="N27" s="97">
        <v>212</v>
      </c>
      <c r="O27" s="97">
        <v>7780</v>
      </c>
      <c r="P27" s="160">
        <v>6.6566560143058217E-4</v>
      </c>
      <c r="Q27" s="11"/>
      <c r="R27" s="11"/>
      <c r="S27" s="11"/>
      <c r="T27" s="11"/>
      <c r="U27" s="11"/>
    </row>
    <row r="28" spans="1:21">
      <c r="A28" s="100" t="s">
        <v>734</v>
      </c>
      <c r="B28" s="97">
        <v>1161</v>
      </c>
      <c r="C28" s="97">
        <v>1404</v>
      </c>
      <c r="D28" s="97">
        <v>2112</v>
      </c>
      <c r="E28" s="97">
        <v>1040</v>
      </c>
      <c r="F28" s="97">
        <v>999</v>
      </c>
      <c r="G28" s="97">
        <v>631</v>
      </c>
      <c r="H28" s="97">
        <v>482</v>
      </c>
      <c r="I28" s="97">
        <v>618</v>
      </c>
      <c r="J28" s="97">
        <v>12</v>
      </c>
      <c r="K28" s="97">
        <v>590</v>
      </c>
      <c r="L28" s="97">
        <v>212</v>
      </c>
      <c r="M28" s="97">
        <v>929</v>
      </c>
      <c r="N28" s="97">
        <v>295</v>
      </c>
      <c r="O28" s="97">
        <v>10485</v>
      </c>
      <c r="P28" s="160">
        <v>8.9710846156807887E-4</v>
      </c>
      <c r="Q28" s="11"/>
      <c r="R28" s="11"/>
      <c r="S28" s="11"/>
      <c r="T28" s="11"/>
      <c r="U28" s="11"/>
    </row>
    <row r="29" spans="1:21">
      <c r="A29" s="100" t="s">
        <v>735</v>
      </c>
      <c r="B29" s="97">
        <v>2652</v>
      </c>
      <c r="C29" s="97">
        <v>2915</v>
      </c>
      <c r="D29" s="97">
        <v>3900</v>
      </c>
      <c r="E29" s="97">
        <v>2046</v>
      </c>
      <c r="F29" s="97">
        <v>2380</v>
      </c>
      <c r="G29" s="97">
        <v>1162</v>
      </c>
      <c r="H29" s="97">
        <v>777</v>
      </c>
      <c r="I29" s="97">
        <v>971</v>
      </c>
      <c r="J29" s="97">
        <v>19</v>
      </c>
      <c r="K29" s="97">
        <v>1160</v>
      </c>
      <c r="L29" s="97">
        <v>254</v>
      </c>
      <c r="M29" s="97">
        <v>1576</v>
      </c>
      <c r="N29" s="97">
        <v>543</v>
      </c>
      <c r="O29" s="97">
        <v>20355</v>
      </c>
      <c r="P29" s="160">
        <v>1.7415968273932518E-3</v>
      </c>
      <c r="Q29" s="11"/>
      <c r="R29" s="11"/>
      <c r="S29" s="11"/>
      <c r="T29" s="11"/>
      <c r="U29" s="11"/>
    </row>
    <row r="30" spans="1:21">
      <c r="A30" s="100" t="s">
        <v>736</v>
      </c>
      <c r="B30" s="97">
        <v>3592</v>
      </c>
      <c r="C30" s="97">
        <v>4557</v>
      </c>
      <c r="D30" s="97">
        <v>5284</v>
      </c>
      <c r="E30" s="97">
        <v>2733</v>
      </c>
      <c r="F30" s="97">
        <v>2337</v>
      </c>
      <c r="G30" s="97">
        <v>1357</v>
      </c>
      <c r="H30" s="97">
        <v>778</v>
      </c>
      <c r="I30" s="97">
        <v>1410</v>
      </c>
      <c r="J30" s="97">
        <v>16</v>
      </c>
      <c r="K30" s="97">
        <v>1485</v>
      </c>
      <c r="L30" s="97">
        <v>213</v>
      </c>
      <c r="M30" s="97">
        <v>2020</v>
      </c>
      <c r="N30" s="97">
        <v>896</v>
      </c>
      <c r="O30" s="97">
        <v>26678</v>
      </c>
      <c r="P30" s="160">
        <v>2.2825998605353558E-3</v>
      </c>
      <c r="Q30" s="11"/>
      <c r="R30" s="11"/>
      <c r="S30" s="11"/>
      <c r="T30" s="11"/>
      <c r="U30" s="11"/>
    </row>
    <row r="31" spans="1:21">
      <c r="A31" s="100" t="s">
        <v>737</v>
      </c>
      <c r="B31" s="97">
        <v>4721</v>
      </c>
      <c r="C31" s="97">
        <v>6748</v>
      </c>
      <c r="D31" s="97">
        <v>6206</v>
      </c>
      <c r="E31" s="97">
        <v>3175</v>
      </c>
      <c r="F31" s="97">
        <v>2805</v>
      </c>
      <c r="G31" s="97">
        <v>1571</v>
      </c>
      <c r="H31" s="97">
        <v>914</v>
      </c>
      <c r="I31" s="97">
        <v>2372</v>
      </c>
      <c r="J31" s="97">
        <v>18</v>
      </c>
      <c r="K31" s="97">
        <v>3709</v>
      </c>
      <c r="L31" s="97">
        <v>280</v>
      </c>
      <c r="M31" s="97">
        <v>2603</v>
      </c>
      <c r="N31" s="97">
        <v>1603</v>
      </c>
      <c r="O31" s="97">
        <v>36725</v>
      </c>
      <c r="P31" s="160">
        <v>3.1422325465987311E-3</v>
      </c>
      <c r="Q31" s="11"/>
      <c r="R31" s="11"/>
      <c r="S31" s="11"/>
      <c r="T31" s="11"/>
      <c r="U31" s="11"/>
    </row>
    <row r="32" spans="1:21">
      <c r="A32" s="100" t="s">
        <v>738</v>
      </c>
      <c r="B32" s="97">
        <v>4225</v>
      </c>
      <c r="C32" s="97">
        <v>6561</v>
      </c>
      <c r="D32" s="97">
        <v>5359</v>
      </c>
      <c r="E32" s="97">
        <v>2871</v>
      </c>
      <c r="F32" s="97">
        <v>2517</v>
      </c>
      <c r="G32" s="97">
        <v>1432</v>
      </c>
      <c r="H32" s="97">
        <v>834</v>
      </c>
      <c r="I32" s="97">
        <v>2542</v>
      </c>
      <c r="J32" s="97">
        <v>15</v>
      </c>
      <c r="K32" s="97">
        <v>2574</v>
      </c>
      <c r="L32" s="97">
        <v>216</v>
      </c>
      <c r="M32" s="97">
        <v>2190</v>
      </c>
      <c r="N32" s="97">
        <v>1474</v>
      </c>
      <c r="O32" s="97">
        <v>32810</v>
      </c>
      <c r="P32" s="160">
        <v>2.8072607176012083E-3</v>
      </c>
      <c r="Q32" s="11"/>
      <c r="R32" s="11"/>
      <c r="S32" s="11"/>
      <c r="T32" s="11"/>
      <c r="U32" s="11"/>
    </row>
    <row r="33" spans="1:21">
      <c r="A33" s="100" t="s">
        <v>739</v>
      </c>
      <c r="B33" s="97">
        <v>8616</v>
      </c>
      <c r="C33" s="97">
        <v>16407</v>
      </c>
      <c r="D33" s="97">
        <v>10705</v>
      </c>
      <c r="E33" s="97">
        <v>5494</v>
      </c>
      <c r="F33" s="97">
        <v>5306</v>
      </c>
      <c r="G33" s="97">
        <v>2897</v>
      </c>
      <c r="H33" s="97">
        <v>1701</v>
      </c>
      <c r="I33" s="97">
        <v>7255</v>
      </c>
      <c r="J33" s="97">
        <v>32</v>
      </c>
      <c r="K33" s="97">
        <v>6406</v>
      </c>
      <c r="L33" s="97">
        <v>473</v>
      </c>
      <c r="M33" s="97">
        <v>5041</v>
      </c>
      <c r="N33" s="97">
        <v>4572</v>
      </c>
      <c r="O33" s="97">
        <v>74905</v>
      </c>
      <c r="P33" s="160">
        <v>6.4089565392233616E-3</v>
      </c>
      <c r="Q33" s="11"/>
      <c r="R33" s="11"/>
      <c r="S33" s="11"/>
      <c r="T33" s="11"/>
      <c r="U33" s="11"/>
    </row>
    <row r="34" spans="1:21">
      <c r="A34" s="100" t="s">
        <v>740</v>
      </c>
      <c r="B34" s="97">
        <v>20799</v>
      </c>
      <c r="C34" s="97">
        <v>40170</v>
      </c>
      <c r="D34" s="97">
        <v>24151</v>
      </c>
      <c r="E34" s="97">
        <v>12863</v>
      </c>
      <c r="F34" s="97">
        <v>11882</v>
      </c>
      <c r="G34" s="97">
        <v>7005</v>
      </c>
      <c r="H34" s="97">
        <v>4258</v>
      </c>
      <c r="I34" s="97">
        <v>14857</v>
      </c>
      <c r="J34" s="97">
        <v>60</v>
      </c>
      <c r="K34" s="97">
        <v>14487</v>
      </c>
      <c r="L34" s="97">
        <v>976</v>
      </c>
      <c r="M34" s="97">
        <v>11165</v>
      </c>
      <c r="N34" s="97">
        <v>10051</v>
      </c>
      <c r="O34" s="97">
        <v>172724</v>
      </c>
      <c r="P34" s="160">
        <v>1.4778460840809237E-2</v>
      </c>
      <c r="Q34" s="11"/>
      <c r="R34" s="11"/>
      <c r="S34" s="11"/>
      <c r="T34" s="11"/>
      <c r="U34" s="11"/>
    </row>
    <row r="35" spans="1:21">
      <c r="A35" s="100" t="s">
        <v>741</v>
      </c>
      <c r="B35" s="97">
        <v>78579</v>
      </c>
      <c r="C35" s="97">
        <v>177817</v>
      </c>
      <c r="D35" s="97">
        <v>81475</v>
      </c>
      <c r="E35" s="97">
        <v>46774</v>
      </c>
      <c r="F35" s="97">
        <v>49305</v>
      </c>
      <c r="G35" s="97">
        <v>29467</v>
      </c>
      <c r="H35" s="97">
        <v>15184</v>
      </c>
      <c r="I35" s="97">
        <v>55317</v>
      </c>
      <c r="J35" s="97">
        <v>196</v>
      </c>
      <c r="K35" s="97">
        <v>54505</v>
      </c>
      <c r="L35" s="97">
        <v>3742</v>
      </c>
      <c r="M35" s="97">
        <v>43437</v>
      </c>
      <c r="N35" s="97">
        <v>37274</v>
      </c>
      <c r="O35" s="97">
        <v>673072</v>
      </c>
      <c r="P35" s="160">
        <v>5.758880175913686E-2</v>
      </c>
      <c r="Q35" s="11"/>
      <c r="R35" s="11"/>
      <c r="S35" s="11"/>
      <c r="T35" s="11"/>
      <c r="U35" s="11"/>
    </row>
    <row r="36" spans="1:21">
      <c r="A36" s="100" t="s">
        <v>742</v>
      </c>
      <c r="B36" s="97">
        <v>47221</v>
      </c>
      <c r="C36" s="97">
        <v>145292</v>
      </c>
      <c r="D36" s="97">
        <v>43924</v>
      </c>
      <c r="E36" s="97">
        <v>27638</v>
      </c>
      <c r="F36" s="97">
        <v>31267</v>
      </c>
      <c r="G36" s="97">
        <v>18987</v>
      </c>
      <c r="H36" s="97">
        <v>9213</v>
      </c>
      <c r="I36" s="97">
        <v>28251</v>
      </c>
      <c r="J36" s="97">
        <v>173</v>
      </c>
      <c r="K36" s="97">
        <v>29585</v>
      </c>
      <c r="L36" s="97">
        <v>2024</v>
      </c>
      <c r="M36" s="97">
        <v>27359</v>
      </c>
      <c r="N36" s="97">
        <v>18250</v>
      </c>
      <c r="O36" s="97">
        <v>429184</v>
      </c>
      <c r="P36" s="160">
        <v>3.6721468571257451E-2</v>
      </c>
      <c r="Q36" s="11"/>
      <c r="R36" s="11"/>
      <c r="S36" s="11"/>
      <c r="T36" s="11"/>
      <c r="U36" s="11"/>
    </row>
    <row r="37" spans="1:21">
      <c r="A37" s="100" t="s">
        <v>743</v>
      </c>
      <c r="B37" s="97">
        <v>1154064</v>
      </c>
      <c r="C37" s="97">
        <v>2040523</v>
      </c>
      <c r="D37" s="97">
        <v>989641</v>
      </c>
      <c r="E37" s="97">
        <v>521628</v>
      </c>
      <c r="F37" s="97">
        <v>728234</v>
      </c>
      <c r="G37" s="97">
        <v>535932</v>
      </c>
      <c r="H37" s="97">
        <v>287509</v>
      </c>
      <c r="I37" s="97">
        <v>1126998</v>
      </c>
      <c r="J37" s="97">
        <v>1704</v>
      </c>
      <c r="K37" s="97">
        <v>1051861</v>
      </c>
      <c r="L37" s="97">
        <v>87468</v>
      </c>
      <c r="M37" s="97">
        <v>781027</v>
      </c>
      <c r="N37" s="97">
        <v>883340</v>
      </c>
      <c r="O37" s="97">
        <v>10189929</v>
      </c>
      <c r="P37" s="160">
        <v>0.87186185299742036</v>
      </c>
      <c r="Q37" s="11"/>
      <c r="R37" s="11"/>
      <c r="S37" s="11"/>
      <c r="T37" s="11"/>
      <c r="U37" s="11"/>
    </row>
    <row r="38" spans="1:21">
      <c r="A38" s="72" t="s">
        <v>160</v>
      </c>
      <c r="B38" s="158">
        <v>1327820</v>
      </c>
      <c r="C38" s="158">
        <v>2444513</v>
      </c>
      <c r="D38" s="158">
        <v>1176207</v>
      </c>
      <c r="E38" s="158">
        <v>628326</v>
      </c>
      <c r="F38" s="158">
        <v>838945</v>
      </c>
      <c r="G38" s="158">
        <v>601838</v>
      </c>
      <c r="H38" s="158">
        <v>323052</v>
      </c>
      <c r="I38" s="158">
        <v>1242106</v>
      </c>
      <c r="J38" s="158">
        <v>2259</v>
      </c>
      <c r="K38" s="158">
        <v>1167971</v>
      </c>
      <c r="L38" s="158">
        <v>96505</v>
      </c>
      <c r="M38" s="158">
        <v>878937</v>
      </c>
      <c r="N38" s="158">
        <v>959071</v>
      </c>
      <c r="O38" s="158">
        <v>11687550</v>
      </c>
      <c r="P38" s="161">
        <v>1</v>
      </c>
      <c r="Q38" s="11"/>
      <c r="R38" s="11"/>
      <c r="S38" s="11"/>
      <c r="T38" s="11"/>
      <c r="U38" s="11"/>
    </row>
    <row r="39" spans="1:21">
      <c r="A39" s="54" t="s">
        <v>744</v>
      </c>
      <c r="B39" s="160">
        <v>0.11360978134852899</v>
      </c>
      <c r="C39" s="160">
        <v>0.20915529773134661</v>
      </c>
      <c r="D39" s="160">
        <v>0.1006376015503677</v>
      </c>
      <c r="E39" s="160">
        <v>5.3760283378466833E-2</v>
      </c>
      <c r="F39" s="160">
        <v>7.1781083289483252E-2</v>
      </c>
      <c r="G39" s="160">
        <v>5.1493940132876434E-2</v>
      </c>
      <c r="H39" s="160">
        <v>2.7640694585263807E-2</v>
      </c>
      <c r="I39" s="160">
        <v>0.10627599454119982</v>
      </c>
      <c r="J39" s="160">
        <v>1.9328259558247879E-4</v>
      </c>
      <c r="K39" s="160">
        <v>9.9932920073069212E-2</v>
      </c>
      <c r="L39" s="160">
        <v>8.257076975071765E-3</v>
      </c>
      <c r="M39" s="160">
        <v>7.5202844052004059E-2</v>
      </c>
      <c r="N39" s="160">
        <v>8.2059199746739045E-2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4"/>
      <c r="P40" s="554"/>
      <c r="Q40" s="11"/>
      <c r="R40" s="11"/>
      <c r="S40" s="11"/>
      <c r="T40" s="11"/>
      <c r="U40" s="11"/>
    </row>
    <row r="41" spans="1:21" ht="36.75" customHeight="1" thickTop="1">
      <c r="A41" s="764" t="s">
        <v>1463</v>
      </c>
      <c r="B41" s="765"/>
      <c r="C41" s="765"/>
      <c r="D41" s="765"/>
      <c r="E41" s="765"/>
      <c r="F41" s="765"/>
      <c r="G41" s="765"/>
      <c r="H41" s="765"/>
      <c r="I41" s="765"/>
      <c r="J41" s="765"/>
      <c r="K41" s="765"/>
      <c r="L41" s="765"/>
      <c r="M41" s="765"/>
      <c r="N41" s="765"/>
      <c r="O41" s="765"/>
      <c r="P41" s="765"/>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29" t="s">
        <v>442</v>
      </c>
      <c r="B43" s="729"/>
      <c r="C43" s="729"/>
      <c r="D43" s="729"/>
      <c r="E43" s="729"/>
      <c r="F43" s="729"/>
      <c r="G43" s="729"/>
      <c r="H43" s="729"/>
      <c r="I43" s="729"/>
      <c r="J43" s="729"/>
      <c r="K43" s="729"/>
      <c r="L43" s="729"/>
      <c r="M43" s="729"/>
      <c r="N43" s="729"/>
      <c r="O43" s="729"/>
      <c r="P43" s="729"/>
      <c r="Q43" s="11"/>
      <c r="R43" s="11"/>
      <c r="S43" s="11"/>
      <c r="T43" s="11"/>
      <c r="U43" s="11"/>
    </row>
    <row r="44" spans="1:21" ht="18">
      <c r="A44" s="730" t="s">
        <v>746</v>
      </c>
      <c r="B44" s="730"/>
      <c r="C44" s="730"/>
      <c r="D44" s="730"/>
      <c r="E44" s="730"/>
      <c r="F44" s="730"/>
      <c r="G44" s="730"/>
      <c r="H44" s="730"/>
      <c r="I44" s="730"/>
      <c r="J44" s="730"/>
      <c r="K44" s="730"/>
      <c r="L44" s="730"/>
      <c r="M44" s="730"/>
      <c r="N44" s="730"/>
      <c r="O44" s="730"/>
      <c r="P44" s="730"/>
      <c r="Q44" s="11"/>
      <c r="R44" s="11"/>
      <c r="S44" s="11"/>
      <c r="T44" s="11"/>
      <c r="U44" s="11"/>
    </row>
    <row r="45" spans="1:21" ht="18">
      <c r="A45" s="730" t="s">
        <v>1408</v>
      </c>
      <c r="B45" s="730"/>
      <c r="C45" s="730"/>
      <c r="D45" s="730"/>
      <c r="E45" s="730"/>
      <c r="F45" s="730"/>
      <c r="G45" s="730"/>
      <c r="H45" s="730"/>
      <c r="I45" s="730"/>
      <c r="J45" s="730"/>
      <c r="K45" s="730"/>
      <c r="L45" s="730"/>
      <c r="M45" s="730"/>
      <c r="N45" s="730"/>
      <c r="O45" s="730"/>
      <c r="P45" s="730"/>
      <c r="Q45" s="11"/>
      <c r="R45" s="11"/>
      <c r="S45" s="11"/>
      <c r="T45" s="11"/>
      <c r="U45" s="11"/>
    </row>
    <row r="46" spans="1:21" ht="30" customHeight="1">
      <c r="A46" s="734" t="s">
        <v>515</v>
      </c>
      <c r="B46" s="734"/>
      <c r="C46" s="734"/>
      <c r="D46" s="734"/>
      <c r="E46" s="734"/>
      <c r="F46" s="734"/>
      <c r="G46" s="734"/>
      <c r="H46" s="734"/>
      <c r="I46" s="734"/>
      <c r="J46" s="734"/>
      <c r="K46" s="734"/>
      <c r="L46" s="734"/>
      <c r="M46" s="734"/>
      <c r="N46" s="734"/>
      <c r="O46" s="734"/>
      <c r="P46" s="734"/>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728</v>
      </c>
      <c r="B48" s="73" t="s">
        <v>34</v>
      </c>
      <c r="C48" s="73" t="s">
        <v>117</v>
      </c>
      <c r="D48" s="73" t="s">
        <v>36</v>
      </c>
      <c r="E48" s="73" t="s">
        <v>38</v>
      </c>
      <c r="F48" s="73" t="s">
        <v>46</v>
      </c>
      <c r="G48" s="73" t="s">
        <v>44</v>
      </c>
      <c r="H48" s="73" t="s">
        <v>40</v>
      </c>
      <c r="I48" s="73" t="s">
        <v>42</v>
      </c>
      <c r="J48" s="73" t="s">
        <v>48</v>
      </c>
      <c r="K48" s="73" t="s">
        <v>50</v>
      </c>
      <c r="L48" s="73" t="s">
        <v>52</v>
      </c>
      <c r="M48" s="73" t="s">
        <v>54</v>
      </c>
      <c r="N48" s="73" t="s">
        <v>56</v>
      </c>
      <c r="O48" s="176" t="s">
        <v>522</v>
      </c>
      <c r="P48" s="73" t="s">
        <v>729</v>
      </c>
      <c r="Q48" s="11"/>
      <c r="R48" s="11"/>
      <c r="S48" s="11"/>
      <c r="T48" s="11"/>
      <c r="U48" s="11"/>
    </row>
    <row r="49" spans="1:21">
      <c r="A49" s="100" t="s">
        <v>730</v>
      </c>
      <c r="B49" s="97">
        <v>3203501.8089999999</v>
      </c>
      <c r="C49" s="97">
        <v>2369183.8825900001</v>
      </c>
      <c r="D49" s="97">
        <v>2251379.5912100002</v>
      </c>
      <c r="E49" s="97">
        <v>1385494.40961</v>
      </c>
      <c r="F49" s="97">
        <v>1865937.92646</v>
      </c>
      <c r="G49" s="97">
        <v>575337.27428000001</v>
      </c>
      <c r="H49" s="97">
        <v>327455.53349</v>
      </c>
      <c r="I49" s="97">
        <v>0</v>
      </c>
      <c r="J49" s="97">
        <v>0</v>
      </c>
      <c r="K49" s="97">
        <v>663834.0366799999</v>
      </c>
      <c r="L49" s="97">
        <v>82219.63751</v>
      </c>
      <c r="M49" s="97">
        <v>2691851.7515599998</v>
      </c>
      <c r="N49" s="97">
        <v>0</v>
      </c>
      <c r="O49" s="97">
        <v>15416195.852389999</v>
      </c>
      <c r="P49" s="160">
        <v>0.43846203304498116</v>
      </c>
      <c r="Q49" s="11"/>
      <c r="R49" s="11"/>
      <c r="S49" s="11"/>
      <c r="T49" s="11"/>
      <c r="U49" s="11"/>
    </row>
    <row r="50" spans="1:21">
      <c r="A50" s="100" t="s">
        <v>731</v>
      </c>
      <c r="B50" s="97">
        <v>661041.06516</v>
      </c>
      <c r="C50" s="97">
        <v>359489.11674000003</v>
      </c>
      <c r="D50" s="97">
        <v>784708.85532000009</v>
      </c>
      <c r="E50" s="97">
        <v>663229.68069000007</v>
      </c>
      <c r="F50" s="97">
        <v>607794.77873999998</v>
      </c>
      <c r="G50" s="97">
        <v>280847.93586999999</v>
      </c>
      <c r="H50" s="97">
        <v>215404.54705000002</v>
      </c>
      <c r="I50" s="97">
        <v>0</v>
      </c>
      <c r="J50" s="97">
        <v>20338.565719999999</v>
      </c>
      <c r="K50" s="97">
        <v>118187.96967000001</v>
      </c>
      <c r="L50" s="97">
        <v>45715.659020000006</v>
      </c>
      <c r="M50" s="97">
        <v>410919.00075999997</v>
      </c>
      <c r="N50" s="97">
        <v>0</v>
      </c>
      <c r="O50" s="97">
        <v>4167677.1747400006</v>
      </c>
      <c r="P50" s="160">
        <v>0.11853561180778356</v>
      </c>
      <c r="Q50" s="11"/>
      <c r="R50" s="11"/>
      <c r="S50" s="11"/>
      <c r="T50" s="11"/>
      <c r="U50" s="11"/>
    </row>
    <row r="51" spans="1:21">
      <c r="A51" s="100" t="s">
        <v>732</v>
      </c>
      <c r="B51" s="97">
        <v>634110.21719000011</v>
      </c>
      <c r="C51" s="97">
        <v>404726.44308999996</v>
      </c>
      <c r="D51" s="97">
        <v>645224.56640000001</v>
      </c>
      <c r="E51" s="97">
        <v>489572.17952000001</v>
      </c>
      <c r="F51" s="97">
        <v>478445.61469000002</v>
      </c>
      <c r="G51" s="97">
        <v>273211.79725</v>
      </c>
      <c r="H51" s="97">
        <v>154569.48447999998</v>
      </c>
      <c r="I51" s="97">
        <v>0</v>
      </c>
      <c r="J51" s="97">
        <v>4327.0344500000001</v>
      </c>
      <c r="K51" s="97">
        <v>93766.867169999998</v>
      </c>
      <c r="L51" s="97">
        <v>44326.292700000005</v>
      </c>
      <c r="M51" s="97">
        <v>330503.38968999998</v>
      </c>
      <c r="N51" s="97">
        <v>0</v>
      </c>
      <c r="O51" s="97">
        <v>3552783.8866300005</v>
      </c>
      <c r="P51" s="160">
        <v>0.10104703266725414</v>
      </c>
      <c r="Q51" s="11"/>
      <c r="R51" s="11"/>
      <c r="S51" s="11"/>
      <c r="T51" s="11"/>
      <c r="U51" s="11"/>
    </row>
    <row r="52" spans="1:21">
      <c r="A52" s="100" t="s">
        <v>733</v>
      </c>
      <c r="B52" s="97">
        <v>594037.41783000005</v>
      </c>
      <c r="C52" s="97">
        <v>576316.29842999997</v>
      </c>
      <c r="D52" s="97">
        <v>723324.19644000009</v>
      </c>
      <c r="E52" s="97">
        <v>703066.79748000007</v>
      </c>
      <c r="F52" s="97">
        <v>437995.02885</v>
      </c>
      <c r="G52" s="97">
        <v>385509.77137000003</v>
      </c>
      <c r="H52" s="97">
        <v>177758.05281999998</v>
      </c>
      <c r="I52" s="97">
        <v>0</v>
      </c>
      <c r="J52" s="97">
        <v>4111.2433000000001</v>
      </c>
      <c r="K52" s="97">
        <v>78842.918659999996</v>
      </c>
      <c r="L52" s="97">
        <v>46036.628689999998</v>
      </c>
      <c r="M52" s="97">
        <v>358281.70216000004</v>
      </c>
      <c r="N52" s="97">
        <v>0</v>
      </c>
      <c r="O52" s="97">
        <v>4085280.0560300006</v>
      </c>
      <c r="P52" s="160">
        <v>0.11619210186975729</v>
      </c>
      <c r="Q52" s="11"/>
      <c r="R52" s="11"/>
      <c r="S52" s="11"/>
      <c r="T52" s="11"/>
      <c r="U52" s="11"/>
    </row>
    <row r="53" spans="1:21">
      <c r="A53" s="100" t="s">
        <v>734</v>
      </c>
      <c r="B53" s="97">
        <v>436317.30105000001</v>
      </c>
      <c r="C53" s="97">
        <v>431617.84164</v>
      </c>
      <c r="D53" s="97">
        <v>462546.63166000001</v>
      </c>
      <c r="E53" s="97">
        <v>449671.83957999997</v>
      </c>
      <c r="F53" s="97">
        <v>250651.78894</v>
      </c>
      <c r="G53" s="97">
        <v>232211.03193999999</v>
      </c>
      <c r="H53" s="97">
        <v>127693.69663999999</v>
      </c>
      <c r="I53" s="97">
        <v>0</v>
      </c>
      <c r="J53" s="97">
        <v>3871.4532899999999</v>
      </c>
      <c r="K53" s="97">
        <v>22929.806780000003</v>
      </c>
      <c r="L53" s="97">
        <v>24229.822499999998</v>
      </c>
      <c r="M53" s="97">
        <v>200454.75109999999</v>
      </c>
      <c r="N53" s="97">
        <v>0</v>
      </c>
      <c r="O53" s="97">
        <v>2642195.9651200003</v>
      </c>
      <c r="P53" s="160">
        <v>7.5148410519846692E-2</v>
      </c>
      <c r="Q53" s="11"/>
      <c r="R53" s="11"/>
      <c r="S53" s="11"/>
      <c r="T53" s="11"/>
      <c r="U53" s="11"/>
    </row>
    <row r="54" spans="1:21">
      <c r="A54" s="100" t="s">
        <v>735</v>
      </c>
      <c r="B54" s="97">
        <v>326447.03220999998</v>
      </c>
      <c r="C54" s="97">
        <v>340977.50022000005</v>
      </c>
      <c r="D54" s="97">
        <v>356266.34220000001</v>
      </c>
      <c r="E54" s="97">
        <v>335729.34791000001</v>
      </c>
      <c r="F54" s="97">
        <v>190641.68303000001</v>
      </c>
      <c r="G54" s="97">
        <v>175165.84375</v>
      </c>
      <c r="H54" s="97">
        <v>116298.97981999999</v>
      </c>
      <c r="I54" s="97">
        <v>0</v>
      </c>
      <c r="J54" s="97">
        <v>4961.8967599999996</v>
      </c>
      <c r="K54" s="97">
        <v>25622.085230000001</v>
      </c>
      <c r="L54" s="97">
        <v>22548.652899999997</v>
      </c>
      <c r="M54" s="97">
        <v>131525.19195000001</v>
      </c>
      <c r="N54" s="97">
        <v>0</v>
      </c>
      <c r="O54" s="97">
        <v>2026184.5559800002</v>
      </c>
      <c r="P54" s="160">
        <v>5.7628030173319467E-2</v>
      </c>
      <c r="Q54" s="11"/>
      <c r="R54" s="11"/>
      <c r="S54" s="11"/>
      <c r="T54" s="11"/>
      <c r="U54" s="11"/>
    </row>
    <row r="55" spans="1:21">
      <c r="A55" s="100" t="s">
        <v>736</v>
      </c>
      <c r="B55" s="97">
        <v>185172.30800999998</v>
      </c>
      <c r="C55" s="97">
        <v>199457.87112999998</v>
      </c>
      <c r="D55" s="97">
        <v>189558.67316999999</v>
      </c>
      <c r="E55" s="97">
        <v>188855.98736000003</v>
      </c>
      <c r="F55" s="97">
        <v>95169.376529999994</v>
      </c>
      <c r="G55" s="97">
        <v>94493.963220000005</v>
      </c>
      <c r="H55" s="97">
        <v>50093.850009999995</v>
      </c>
      <c r="I55" s="97">
        <v>0</v>
      </c>
      <c r="J55" s="97">
        <v>1309.6524899999999</v>
      </c>
      <c r="K55" s="97">
        <v>10345.289220000001</v>
      </c>
      <c r="L55" s="97">
        <v>10285.700449999998</v>
      </c>
      <c r="M55" s="97">
        <v>75109.623080000005</v>
      </c>
      <c r="N55" s="97">
        <v>0</v>
      </c>
      <c r="O55" s="97">
        <v>1099852.2946700002</v>
      </c>
      <c r="P55" s="160">
        <v>3.1281613037851548E-2</v>
      </c>
      <c r="Q55" s="11"/>
      <c r="R55" s="11"/>
      <c r="S55" s="11"/>
      <c r="T55" s="11"/>
      <c r="U55" s="11"/>
    </row>
    <row r="56" spans="1:21">
      <c r="A56" s="100" t="s">
        <v>737</v>
      </c>
      <c r="B56" s="97">
        <v>105925.3603</v>
      </c>
      <c r="C56" s="97">
        <v>108921.43521</v>
      </c>
      <c r="D56" s="97">
        <v>121698.29561</v>
      </c>
      <c r="E56" s="97">
        <v>100564.26523999999</v>
      </c>
      <c r="F56" s="97">
        <v>67122.554099999994</v>
      </c>
      <c r="G56" s="97">
        <v>57581.014000000003</v>
      </c>
      <c r="H56" s="97">
        <v>28165.712820000001</v>
      </c>
      <c r="I56" s="97">
        <v>0</v>
      </c>
      <c r="J56" s="97">
        <v>1319.1481100000001</v>
      </c>
      <c r="K56" s="97">
        <v>5312.5087300000005</v>
      </c>
      <c r="L56" s="97">
        <v>5227.4584699999996</v>
      </c>
      <c r="M56" s="97">
        <v>42123.857340000002</v>
      </c>
      <c r="N56" s="97">
        <v>0</v>
      </c>
      <c r="O56" s="97">
        <v>643961.60992999992</v>
      </c>
      <c r="P56" s="160">
        <v>1.8315330149950921E-2</v>
      </c>
      <c r="Q56" s="11"/>
      <c r="R56" s="11"/>
      <c r="S56" s="11"/>
      <c r="T56" s="11"/>
      <c r="U56" s="11"/>
    </row>
    <row r="57" spans="1:21">
      <c r="A57" s="100" t="s">
        <v>738</v>
      </c>
      <c r="B57" s="97">
        <v>60873.771489999999</v>
      </c>
      <c r="C57" s="97">
        <v>61273.582889999998</v>
      </c>
      <c r="D57" s="97">
        <v>62896.683020000004</v>
      </c>
      <c r="E57" s="97">
        <v>53414.53213</v>
      </c>
      <c r="F57" s="97">
        <v>31689.341700000001</v>
      </c>
      <c r="G57" s="97">
        <v>27446.239719999998</v>
      </c>
      <c r="H57" s="97">
        <v>15360.50359</v>
      </c>
      <c r="I57" s="97">
        <v>0</v>
      </c>
      <c r="J57" s="97">
        <v>370.84453999999999</v>
      </c>
      <c r="K57" s="97">
        <v>1791.1671699999999</v>
      </c>
      <c r="L57" s="97">
        <v>3894.5054599999999</v>
      </c>
      <c r="M57" s="97">
        <v>24827.800440000003</v>
      </c>
      <c r="N57" s="97">
        <v>0</v>
      </c>
      <c r="O57" s="97">
        <v>343838.97215000005</v>
      </c>
      <c r="P57" s="160">
        <v>9.7793473962393285E-3</v>
      </c>
      <c r="Q57" s="11"/>
      <c r="R57" s="11"/>
      <c r="S57" s="11"/>
      <c r="T57" s="11"/>
      <c r="U57" s="11"/>
    </row>
    <row r="58" spans="1:21">
      <c r="A58" s="100" t="s">
        <v>739</v>
      </c>
      <c r="B58" s="97">
        <v>61865.832040000001</v>
      </c>
      <c r="C58" s="97">
        <v>68019.996169999999</v>
      </c>
      <c r="D58" s="97">
        <v>67811.372920000009</v>
      </c>
      <c r="E58" s="97">
        <v>60814.844320000004</v>
      </c>
      <c r="F58" s="97">
        <v>33564.44816</v>
      </c>
      <c r="G58" s="97">
        <v>30586.28253</v>
      </c>
      <c r="H58" s="97">
        <v>16559.719489999999</v>
      </c>
      <c r="I58" s="97">
        <v>0</v>
      </c>
      <c r="J58" s="97">
        <v>924.7051899999999</v>
      </c>
      <c r="K58" s="97">
        <v>3055.86222</v>
      </c>
      <c r="L58" s="97">
        <v>2421.9962999999998</v>
      </c>
      <c r="M58" s="97">
        <v>26484.633389999999</v>
      </c>
      <c r="N58" s="97">
        <v>0</v>
      </c>
      <c r="O58" s="97">
        <v>372109.69273000001</v>
      </c>
      <c r="P58" s="160">
        <v>1.0583413311063035E-2</v>
      </c>
      <c r="Q58" s="11"/>
      <c r="R58" s="11"/>
      <c r="S58" s="11"/>
      <c r="T58" s="11"/>
      <c r="U58" s="11"/>
    </row>
    <row r="59" spans="1:21">
      <c r="A59" s="100" t="s">
        <v>740</v>
      </c>
      <c r="B59" s="97">
        <v>69904.534629999995</v>
      </c>
      <c r="C59" s="97">
        <v>69006.219830000002</v>
      </c>
      <c r="D59" s="97">
        <v>75227.273589999997</v>
      </c>
      <c r="E59" s="97">
        <v>61632.16229</v>
      </c>
      <c r="F59" s="97">
        <v>36718.807990000001</v>
      </c>
      <c r="G59" s="97">
        <v>33143.863069999999</v>
      </c>
      <c r="H59" s="97">
        <v>18560.168659999999</v>
      </c>
      <c r="I59" s="97">
        <v>0</v>
      </c>
      <c r="J59" s="97">
        <v>841.24470999999994</v>
      </c>
      <c r="K59" s="97">
        <v>3213.13528</v>
      </c>
      <c r="L59" s="97">
        <v>2604.7044700000001</v>
      </c>
      <c r="M59" s="97">
        <v>30718.802500000002</v>
      </c>
      <c r="N59" s="97">
        <v>0</v>
      </c>
      <c r="O59" s="97">
        <v>401570.91701999999</v>
      </c>
      <c r="P59" s="160">
        <v>1.1421339114670734E-2</v>
      </c>
      <c r="Q59" s="11"/>
      <c r="R59" s="11"/>
      <c r="S59" s="11"/>
      <c r="T59" s="11"/>
      <c r="U59" s="11"/>
    </row>
    <row r="60" spans="1:21">
      <c r="A60" s="100" t="s">
        <v>741</v>
      </c>
      <c r="B60" s="97">
        <v>54034.86649</v>
      </c>
      <c r="C60" s="97">
        <v>55689.418460000001</v>
      </c>
      <c r="D60" s="97">
        <v>59456.390180000002</v>
      </c>
      <c r="E60" s="97">
        <v>48167.389229999993</v>
      </c>
      <c r="F60" s="97">
        <v>27877.46429</v>
      </c>
      <c r="G60" s="97">
        <v>27774.259469999997</v>
      </c>
      <c r="H60" s="97">
        <v>14743.562669999999</v>
      </c>
      <c r="I60" s="97">
        <v>0</v>
      </c>
      <c r="J60" s="97">
        <v>493.08110999999997</v>
      </c>
      <c r="K60" s="97">
        <v>2516.9365600000001</v>
      </c>
      <c r="L60" s="97">
        <v>2711.0365299999999</v>
      </c>
      <c r="M60" s="97">
        <v>24099.99294</v>
      </c>
      <c r="N60" s="97">
        <v>0</v>
      </c>
      <c r="O60" s="97">
        <v>317564.39793000004</v>
      </c>
      <c r="P60" s="160">
        <v>9.0320551757589809E-3</v>
      </c>
      <c r="Q60" s="11"/>
      <c r="R60" s="11"/>
      <c r="S60" s="11"/>
      <c r="T60" s="11"/>
      <c r="U60" s="11"/>
    </row>
    <row r="61" spans="1:21">
      <c r="A61" s="100" t="s">
        <v>742</v>
      </c>
      <c r="B61" s="97">
        <v>6650.35574</v>
      </c>
      <c r="C61" s="97">
        <v>9086.6065399999989</v>
      </c>
      <c r="D61" s="97">
        <v>8194.6284400000004</v>
      </c>
      <c r="E61" s="97">
        <v>6217.5299199999999</v>
      </c>
      <c r="F61" s="97">
        <v>3300.3552200000004</v>
      </c>
      <c r="G61" s="97">
        <v>4470.0867199999993</v>
      </c>
      <c r="H61" s="97">
        <v>1966.8599400000001</v>
      </c>
      <c r="I61" s="97">
        <v>0</v>
      </c>
      <c r="J61" s="97">
        <v>71.593820000000008</v>
      </c>
      <c r="K61" s="97">
        <v>528.93002999999999</v>
      </c>
      <c r="L61" s="97">
        <v>357.25853000000001</v>
      </c>
      <c r="M61" s="97">
        <v>2884.9412400000001</v>
      </c>
      <c r="N61" s="97">
        <v>0</v>
      </c>
      <c r="O61" s="97">
        <v>43729.146140000004</v>
      </c>
      <c r="P61" s="160">
        <v>1.2437290303945498E-3</v>
      </c>
      <c r="Q61" s="11"/>
      <c r="R61" s="11"/>
      <c r="S61" s="11"/>
      <c r="T61" s="11"/>
      <c r="U61" s="11"/>
    </row>
    <row r="62" spans="1:21">
      <c r="A62" s="100" t="s">
        <v>743</v>
      </c>
      <c r="B62" s="97">
        <v>7549.8409699999993</v>
      </c>
      <c r="C62" s="97">
        <v>10731.34779</v>
      </c>
      <c r="D62" s="97">
        <v>7929.4294300000001</v>
      </c>
      <c r="E62" s="97">
        <v>6455.0706500000006</v>
      </c>
      <c r="F62" s="97">
        <v>3444.3857200000002</v>
      </c>
      <c r="G62" s="97">
        <v>4093.6558100000002</v>
      </c>
      <c r="H62" s="97">
        <v>2117.3720800000001</v>
      </c>
      <c r="I62" s="97">
        <v>0</v>
      </c>
      <c r="J62" s="97">
        <v>135.44860999999997</v>
      </c>
      <c r="K62" s="97">
        <v>503.96623999999997</v>
      </c>
      <c r="L62" s="97">
        <v>687.71911</v>
      </c>
      <c r="M62" s="97">
        <v>3112.5085800000002</v>
      </c>
      <c r="N62" s="97">
        <v>0</v>
      </c>
      <c r="O62" s="97">
        <v>46760.744990000007</v>
      </c>
      <c r="P62" s="160">
        <v>1.329952701128582E-3</v>
      </c>
      <c r="Q62" s="11"/>
      <c r="R62" s="11"/>
      <c r="S62" s="11"/>
      <c r="T62" s="11"/>
      <c r="U62" s="11"/>
    </row>
    <row r="63" spans="1:21">
      <c r="A63" s="72" t="s">
        <v>160</v>
      </c>
      <c r="B63" s="158">
        <v>6407431.7121099988</v>
      </c>
      <c r="C63" s="158">
        <v>5064497.56073</v>
      </c>
      <c r="D63" s="158">
        <v>5816222.9295900017</v>
      </c>
      <c r="E63" s="158">
        <v>4552886.0359300002</v>
      </c>
      <c r="F63" s="158">
        <v>4130353.5544199999</v>
      </c>
      <c r="G63" s="158">
        <v>2201873.0189999999</v>
      </c>
      <c r="H63" s="158">
        <v>1266748.0435599999</v>
      </c>
      <c r="I63" s="158">
        <v>0</v>
      </c>
      <c r="J63" s="158">
        <v>43075.912100000001</v>
      </c>
      <c r="K63" s="158">
        <v>1030451.4796399999</v>
      </c>
      <c r="L63" s="158">
        <v>293267.07264000003</v>
      </c>
      <c r="M63" s="158">
        <v>4352897.94673</v>
      </c>
      <c r="N63" s="158">
        <v>0</v>
      </c>
      <c r="O63" s="158">
        <v>35159705.266450003</v>
      </c>
      <c r="P63" s="161">
        <v>1</v>
      </c>
      <c r="Q63" s="11"/>
      <c r="R63" s="11"/>
      <c r="S63" s="11"/>
      <c r="T63" s="11"/>
      <c r="U63" s="11"/>
    </row>
    <row r="64" spans="1:21">
      <c r="A64" s="54" t="s">
        <v>744</v>
      </c>
      <c r="B64" s="160">
        <v>0.18223792445223028</v>
      </c>
      <c r="C64" s="160">
        <v>0.14404266254082143</v>
      </c>
      <c r="D64" s="160">
        <v>0.16542297170903597</v>
      </c>
      <c r="E64" s="160">
        <v>0.1294915870718189</v>
      </c>
      <c r="F64" s="160">
        <v>0.11747406649512658</v>
      </c>
      <c r="G64" s="160">
        <v>6.2624899791212552E-2</v>
      </c>
      <c r="H64" s="160">
        <v>3.6028403365734492E-2</v>
      </c>
      <c r="I64" s="160">
        <v>0</v>
      </c>
      <c r="J64" s="160">
        <v>1.2251499770421506E-3</v>
      </c>
      <c r="K64" s="160">
        <v>2.9307739408819065E-2</v>
      </c>
      <c r="L64" s="160">
        <v>8.3409991755488497E-3</v>
      </c>
      <c r="M64" s="160">
        <v>0.12380359601260965</v>
      </c>
      <c r="N64" s="160">
        <v>0</v>
      </c>
      <c r="O64" s="160">
        <v>1</v>
      </c>
      <c r="P64" s="234"/>
      <c r="Q64" s="11"/>
      <c r="R64" s="11"/>
      <c r="S64" s="11"/>
      <c r="T64" s="11"/>
      <c r="U64" s="11"/>
    </row>
    <row r="65" spans="1:21" ht="30" customHeight="1">
      <c r="A65" s="435" t="s">
        <v>747</v>
      </c>
      <c r="B65" s="73" t="s">
        <v>34</v>
      </c>
      <c r="C65" s="73" t="s">
        <v>117</v>
      </c>
      <c r="D65" s="73" t="s">
        <v>36</v>
      </c>
      <c r="E65" s="73" t="s">
        <v>38</v>
      </c>
      <c r="F65" s="73" t="s">
        <v>46</v>
      </c>
      <c r="G65" s="73" t="s">
        <v>44</v>
      </c>
      <c r="H65" s="73" t="s">
        <v>40</v>
      </c>
      <c r="I65" s="73" t="s">
        <v>42</v>
      </c>
      <c r="J65" s="73" t="s">
        <v>48</v>
      </c>
      <c r="K65" s="73" t="s">
        <v>50</v>
      </c>
      <c r="L65" s="73" t="s">
        <v>52</v>
      </c>
      <c r="M65" s="73" t="s">
        <v>54</v>
      </c>
      <c r="N65" s="73" t="s">
        <v>56</v>
      </c>
      <c r="O65" s="176" t="s">
        <v>522</v>
      </c>
      <c r="P65" s="73" t="s">
        <v>686</v>
      </c>
      <c r="Q65" s="11"/>
      <c r="R65" s="11"/>
      <c r="S65" s="11"/>
      <c r="T65" s="11"/>
      <c r="U65" s="11"/>
    </row>
    <row r="66" spans="1:21">
      <c r="A66" s="100" t="s">
        <v>730</v>
      </c>
      <c r="B66" s="97">
        <v>58</v>
      </c>
      <c r="C66" s="97">
        <v>53</v>
      </c>
      <c r="D66" s="97">
        <v>71</v>
      </c>
      <c r="E66" s="97">
        <v>48</v>
      </c>
      <c r="F66" s="97">
        <v>48</v>
      </c>
      <c r="G66" s="97">
        <v>20</v>
      </c>
      <c r="H66" s="97">
        <v>13</v>
      </c>
      <c r="I66" s="97">
        <v>0</v>
      </c>
      <c r="J66" s="97">
        <v>0</v>
      </c>
      <c r="K66" s="97">
        <v>22</v>
      </c>
      <c r="L66" s="97">
        <v>4</v>
      </c>
      <c r="M66" s="97">
        <v>37</v>
      </c>
      <c r="N66" s="97">
        <v>0</v>
      </c>
      <c r="O66" s="97">
        <v>374</v>
      </c>
      <c r="P66" s="160">
        <v>2.3857822686620483E-3</v>
      </c>
      <c r="Q66" s="11"/>
      <c r="R66" s="11"/>
      <c r="S66" s="11"/>
      <c r="T66" s="11"/>
      <c r="U66" s="11"/>
    </row>
    <row r="67" spans="1:21">
      <c r="A67" s="100" t="s">
        <v>731</v>
      </c>
      <c r="B67" s="97">
        <v>69</v>
      </c>
      <c r="C67" s="97">
        <v>38</v>
      </c>
      <c r="D67" s="97">
        <v>82</v>
      </c>
      <c r="E67" s="97">
        <v>71</v>
      </c>
      <c r="F67" s="97">
        <v>62</v>
      </c>
      <c r="G67" s="97">
        <v>30</v>
      </c>
      <c r="H67" s="97">
        <v>22</v>
      </c>
      <c r="I67" s="97">
        <v>0</v>
      </c>
      <c r="J67" s="97">
        <v>2</v>
      </c>
      <c r="K67" s="97">
        <v>12</v>
      </c>
      <c r="L67" s="97">
        <v>5</v>
      </c>
      <c r="M67" s="97">
        <v>43</v>
      </c>
      <c r="N67" s="97">
        <v>0</v>
      </c>
      <c r="O67" s="97">
        <v>436</v>
      </c>
      <c r="P67" s="160">
        <v>2.7812862811140457E-3</v>
      </c>
      <c r="Q67" s="11"/>
      <c r="R67" s="11"/>
      <c r="S67" s="11"/>
      <c r="T67" s="11"/>
      <c r="U67" s="11"/>
    </row>
    <row r="68" spans="1:21">
      <c r="A68" s="100" t="s">
        <v>732</v>
      </c>
      <c r="B68" s="97">
        <v>131</v>
      </c>
      <c r="C68" s="97">
        <v>86</v>
      </c>
      <c r="D68" s="97">
        <v>136</v>
      </c>
      <c r="E68" s="97">
        <v>104</v>
      </c>
      <c r="F68" s="97">
        <v>104</v>
      </c>
      <c r="G68" s="97">
        <v>59</v>
      </c>
      <c r="H68" s="97">
        <v>33</v>
      </c>
      <c r="I68" s="97">
        <v>0</v>
      </c>
      <c r="J68" s="97">
        <v>1</v>
      </c>
      <c r="K68" s="97">
        <v>20</v>
      </c>
      <c r="L68" s="97">
        <v>9</v>
      </c>
      <c r="M68" s="97">
        <v>70</v>
      </c>
      <c r="N68" s="97">
        <v>0</v>
      </c>
      <c r="O68" s="97">
        <v>753</v>
      </c>
      <c r="P68" s="160">
        <v>4.8034600221992579E-3</v>
      </c>
      <c r="Q68" s="11"/>
      <c r="R68" s="11"/>
      <c r="S68" s="11"/>
      <c r="T68" s="11"/>
      <c r="U68" s="11"/>
    </row>
    <row r="69" spans="1:21">
      <c r="A69" s="100" t="s">
        <v>733</v>
      </c>
      <c r="B69" s="97">
        <v>278</v>
      </c>
      <c r="C69" s="97">
        <v>276</v>
      </c>
      <c r="D69" s="97">
        <v>340</v>
      </c>
      <c r="E69" s="97">
        <v>340</v>
      </c>
      <c r="F69" s="97">
        <v>208</v>
      </c>
      <c r="G69" s="97">
        <v>178</v>
      </c>
      <c r="H69" s="97">
        <v>86</v>
      </c>
      <c r="I69" s="97">
        <v>0</v>
      </c>
      <c r="J69" s="97">
        <v>2</v>
      </c>
      <c r="K69" s="97">
        <v>38</v>
      </c>
      <c r="L69" s="97">
        <v>21</v>
      </c>
      <c r="M69" s="97">
        <v>161</v>
      </c>
      <c r="N69" s="97">
        <v>0</v>
      </c>
      <c r="O69" s="97">
        <v>1928</v>
      </c>
      <c r="P69" s="160">
        <v>1.2298898967862109E-2</v>
      </c>
      <c r="Q69" s="11"/>
      <c r="R69" s="11"/>
      <c r="S69" s="11"/>
      <c r="T69" s="11"/>
      <c r="U69" s="11"/>
    </row>
    <row r="70" spans="1:21">
      <c r="A70" s="100" t="s">
        <v>734</v>
      </c>
      <c r="B70" s="97">
        <v>448</v>
      </c>
      <c r="C70" s="97">
        <v>457</v>
      </c>
      <c r="D70" s="97">
        <v>482</v>
      </c>
      <c r="E70" s="97">
        <v>469</v>
      </c>
      <c r="F70" s="97">
        <v>265</v>
      </c>
      <c r="G70" s="97">
        <v>237</v>
      </c>
      <c r="H70" s="97">
        <v>128</v>
      </c>
      <c r="I70" s="97">
        <v>0</v>
      </c>
      <c r="J70" s="97">
        <v>5</v>
      </c>
      <c r="K70" s="97">
        <v>24</v>
      </c>
      <c r="L70" s="97">
        <v>26</v>
      </c>
      <c r="M70" s="97">
        <v>205</v>
      </c>
      <c r="N70" s="97">
        <v>0</v>
      </c>
      <c r="O70" s="97">
        <v>2746</v>
      </c>
      <c r="P70" s="160">
        <v>1.7517000293438462E-2</v>
      </c>
      <c r="Q70" s="11"/>
      <c r="R70" s="11"/>
      <c r="S70" s="11"/>
      <c r="T70" s="11"/>
      <c r="U70" s="11"/>
    </row>
    <row r="71" spans="1:21">
      <c r="A71" s="100" t="s">
        <v>735</v>
      </c>
      <c r="B71" s="97">
        <v>683</v>
      </c>
      <c r="C71" s="97">
        <v>708</v>
      </c>
      <c r="D71" s="97">
        <v>733</v>
      </c>
      <c r="E71" s="97">
        <v>699</v>
      </c>
      <c r="F71" s="97">
        <v>400</v>
      </c>
      <c r="G71" s="97">
        <v>363</v>
      </c>
      <c r="H71" s="97">
        <v>239</v>
      </c>
      <c r="I71" s="97">
        <v>0</v>
      </c>
      <c r="J71" s="97">
        <v>11</v>
      </c>
      <c r="K71" s="97">
        <v>51</v>
      </c>
      <c r="L71" s="97">
        <v>46</v>
      </c>
      <c r="M71" s="97">
        <v>271</v>
      </c>
      <c r="N71" s="97">
        <v>0</v>
      </c>
      <c r="O71" s="97">
        <v>4204</v>
      </c>
      <c r="P71" s="160">
        <v>2.6817723683035428E-2</v>
      </c>
      <c r="Q71" s="11"/>
      <c r="R71" s="11"/>
      <c r="S71" s="11"/>
      <c r="T71" s="11"/>
      <c r="U71" s="11"/>
    </row>
    <row r="72" spans="1:21">
      <c r="A72" s="100" t="s">
        <v>736</v>
      </c>
      <c r="B72" s="97">
        <v>695</v>
      </c>
      <c r="C72" s="97">
        <v>750</v>
      </c>
      <c r="D72" s="97">
        <v>716</v>
      </c>
      <c r="E72" s="97">
        <v>712</v>
      </c>
      <c r="F72" s="97">
        <v>352</v>
      </c>
      <c r="G72" s="97">
        <v>353</v>
      </c>
      <c r="H72" s="97">
        <v>190</v>
      </c>
      <c r="I72" s="97">
        <v>0</v>
      </c>
      <c r="J72" s="97">
        <v>5</v>
      </c>
      <c r="K72" s="97">
        <v>38</v>
      </c>
      <c r="L72" s="97">
        <v>39</v>
      </c>
      <c r="M72" s="97">
        <v>276</v>
      </c>
      <c r="N72" s="97">
        <v>0</v>
      </c>
      <c r="O72" s="97">
        <v>4126</v>
      </c>
      <c r="P72" s="160">
        <v>2.6320154118982916E-2</v>
      </c>
      <c r="Q72" s="11"/>
      <c r="R72" s="11"/>
      <c r="S72" s="11"/>
      <c r="T72" s="11"/>
      <c r="U72" s="11"/>
    </row>
    <row r="73" spans="1:21">
      <c r="A73" s="100" t="s">
        <v>737</v>
      </c>
      <c r="B73" s="97">
        <v>631</v>
      </c>
      <c r="C73" s="97">
        <v>643</v>
      </c>
      <c r="D73" s="97">
        <v>723</v>
      </c>
      <c r="E73" s="97">
        <v>600</v>
      </c>
      <c r="F73" s="97">
        <v>396</v>
      </c>
      <c r="G73" s="97">
        <v>343</v>
      </c>
      <c r="H73" s="97">
        <v>168</v>
      </c>
      <c r="I73" s="97">
        <v>0</v>
      </c>
      <c r="J73" s="97">
        <v>8</v>
      </c>
      <c r="K73" s="97">
        <v>32</v>
      </c>
      <c r="L73" s="97">
        <v>31</v>
      </c>
      <c r="M73" s="97">
        <v>248</v>
      </c>
      <c r="N73" s="97">
        <v>0</v>
      </c>
      <c r="O73" s="97">
        <v>3823</v>
      </c>
      <c r="P73" s="160">
        <v>2.4387287735548154E-2</v>
      </c>
      <c r="Q73" s="11"/>
      <c r="R73" s="11"/>
      <c r="S73" s="11"/>
      <c r="T73" s="11"/>
      <c r="U73" s="11"/>
    </row>
    <row r="74" spans="1:21">
      <c r="A74" s="100" t="s">
        <v>738</v>
      </c>
      <c r="B74" s="97">
        <v>513</v>
      </c>
      <c r="C74" s="97">
        <v>515</v>
      </c>
      <c r="D74" s="97">
        <v>530</v>
      </c>
      <c r="E74" s="97">
        <v>451</v>
      </c>
      <c r="F74" s="97">
        <v>265</v>
      </c>
      <c r="G74" s="97">
        <v>232</v>
      </c>
      <c r="H74" s="97">
        <v>129</v>
      </c>
      <c r="I74" s="97">
        <v>0</v>
      </c>
      <c r="J74" s="97">
        <v>3</v>
      </c>
      <c r="K74" s="97">
        <v>15</v>
      </c>
      <c r="L74" s="97">
        <v>32</v>
      </c>
      <c r="M74" s="97">
        <v>209</v>
      </c>
      <c r="N74" s="97">
        <v>0</v>
      </c>
      <c r="O74" s="97">
        <v>2894</v>
      </c>
      <c r="P74" s="160">
        <v>1.8461106645743228E-2</v>
      </c>
      <c r="Q74" s="11"/>
      <c r="R74" s="11"/>
      <c r="S74" s="11"/>
      <c r="T74" s="11"/>
      <c r="U74" s="11"/>
    </row>
    <row r="75" spans="1:21">
      <c r="A75" s="100" t="s">
        <v>739</v>
      </c>
      <c r="B75" s="97">
        <v>734</v>
      </c>
      <c r="C75" s="97">
        <v>802</v>
      </c>
      <c r="D75" s="97">
        <v>809</v>
      </c>
      <c r="E75" s="97">
        <v>718</v>
      </c>
      <c r="F75" s="97">
        <v>395</v>
      </c>
      <c r="G75" s="97">
        <v>364</v>
      </c>
      <c r="H75" s="97">
        <v>194</v>
      </c>
      <c r="I75" s="97">
        <v>0</v>
      </c>
      <c r="J75" s="97">
        <v>11</v>
      </c>
      <c r="K75" s="97">
        <v>37</v>
      </c>
      <c r="L75" s="97">
        <v>29</v>
      </c>
      <c r="M75" s="97">
        <v>316</v>
      </c>
      <c r="N75" s="97">
        <v>0</v>
      </c>
      <c r="O75" s="97">
        <v>4409</v>
      </c>
      <c r="P75" s="160">
        <v>2.8125438562917035E-2</v>
      </c>
      <c r="Q75" s="11"/>
      <c r="R75" s="11"/>
      <c r="S75" s="11"/>
      <c r="T75" s="11"/>
      <c r="U75" s="11"/>
    </row>
    <row r="76" spans="1:21">
      <c r="A76" s="100" t="s">
        <v>740</v>
      </c>
      <c r="B76" s="97">
        <v>1411</v>
      </c>
      <c r="C76" s="97">
        <v>1410</v>
      </c>
      <c r="D76" s="97">
        <v>1530</v>
      </c>
      <c r="E76" s="97">
        <v>1244</v>
      </c>
      <c r="F76" s="97">
        <v>738</v>
      </c>
      <c r="G76" s="97">
        <v>678</v>
      </c>
      <c r="H76" s="97">
        <v>372</v>
      </c>
      <c r="I76" s="97">
        <v>0</v>
      </c>
      <c r="J76" s="97">
        <v>18</v>
      </c>
      <c r="K76" s="97">
        <v>66</v>
      </c>
      <c r="L76" s="97">
        <v>54</v>
      </c>
      <c r="M76" s="97">
        <v>626</v>
      </c>
      <c r="N76" s="97">
        <v>0</v>
      </c>
      <c r="O76" s="97">
        <v>8147</v>
      </c>
      <c r="P76" s="160">
        <v>5.1970503055587453E-2</v>
      </c>
      <c r="Q76" s="11"/>
      <c r="R76" s="11"/>
      <c r="S76" s="11"/>
      <c r="T76" s="11"/>
      <c r="U76" s="11"/>
    </row>
    <row r="77" spans="1:21">
      <c r="A77" s="100" t="s">
        <v>741</v>
      </c>
      <c r="B77" s="97">
        <v>3125</v>
      </c>
      <c r="C77" s="97">
        <v>3276</v>
      </c>
      <c r="D77" s="97">
        <v>3458</v>
      </c>
      <c r="E77" s="97">
        <v>2804</v>
      </c>
      <c r="F77" s="97">
        <v>1617</v>
      </c>
      <c r="G77" s="97">
        <v>1687</v>
      </c>
      <c r="H77" s="97">
        <v>867</v>
      </c>
      <c r="I77" s="97">
        <v>0</v>
      </c>
      <c r="J77" s="97">
        <v>31</v>
      </c>
      <c r="K77" s="97">
        <v>147</v>
      </c>
      <c r="L77" s="97">
        <v>169</v>
      </c>
      <c r="M77" s="97">
        <v>1398</v>
      </c>
      <c r="N77" s="97">
        <v>0</v>
      </c>
      <c r="O77" s="97">
        <v>18579</v>
      </c>
      <c r="P77" s="160">
        <v>0.11851724269912352</v>
      </c>
      <c r="Q77" s="11"/>
      <c r="R77" s="11"/>
      <c r="S77" s="11"/>
      <c r="T77" s="11"/>
      <c r="U77" s="11"/>
    </row>
    <row r="78" spans="1:21">
      <c r="A78" s="100" t="s">
        <v>742</v>
      </c>
      <c r="B78" s="97">
        <v>1349</v>
      </c>
      <c r="C78" s="97">
        <v>1948</v>
      </c>
      <c r="D78" s="97">
        <v>1674</v>
      </c>
      <c r="E78" s="97">
        <v>1285</v>
      </c>
      <c r="F78" s="97">
        <v>680</v>
      </c>
      <c r="G78" s="97">
        <v>864</v>
      </c>
      <c r="H78" s="97">
        <v>404</v>
      </c>
      <c r="I78" s="97">
        <v>0</v>
      </c>
      <c r="J78" s="97">
        <v>15</v>
      </c>
      <c r="K78" s="97">
        <v>118</v>
      </c>
      <c r="L78" s="97">
        <v>72</v>
      </c>
      <c r="M78" s="97">
        <v>577</v>
      </c>
      <c r="N78" s="97">
        <v>0</v>
      </c>
      <c r="O78" s="97">
        <v>8986</v>
      </c>
      <c r="P78" s="160">
        <v>5.7322565417639477E-2</v>
      </c>
      <c r="Q78" s="11"/>
      <c r="R78" s="11"/>
      <c r="S78" s="11"/>
      <c r="T78" s="11"/>
      <c r="U78" s="11"/>
    </row>
    <row r="79" spans="1:21">
      <c r="A79" s="100" t="s">
        <v>743</v>
      </c>
      <c r="B79" s="97">
        <v>15618</v>
      </c>
      <c r="C79" s="97">
        <v>19234</v>
      </c>
      <c r="D79" s="97">
        <v>17334</v>
      </c>
      <c r="E79" s="97">
        <v>11574</v>
      </c>
      <c r="F79" s="97">
        <v>9457</v>
      </c>
      <c r="G79" s="97">
        <v>8835</v>
      </c>
      <c r="H79" s="97">
        <v>4223</v>
      </c>
      <c r="I79" s="97">
        <v>0</v>
      </c>
      <c r="J79" s="97">
        <v>145</v>
      </c>
      <c r="K79" s="97">
        <v>816</v>
      </c>
      <c r="L79" s="97">
        <v>1505</v>
      </c>
      <c r="M79" s="97">
        <v>6616</v>
      </c>
      <c r="N79" s="97">
        <v>0</v>
      </c>
      <c r="O79" s="97">
        <v>95357</v>
      </c>
      <c r="P79" s="160">
        <v>0.60829155024814685</v>
      </c>
      <c r="Q79" s="11"/>
      <c r="R79" s="11"/>
      <c r="S79" s="11"/>
      <c r="T79" s="11"/>
      <c r="U79" s="11"/>
    </row>
    <row r="80" spans="1:21">
      <c r="A80" s="72" t="s">
        <v>160</v>
      </c>
      <c r="B80" s="158">
        <v>25743</v>
      </c>
      <c r="C80" s="158">
        <v>30196</v>
      </c>
      <c r="D80" s="158">
        <v>28618</v>
      </c>
      <c r="E80" s="158">
        <v>21119</v>
      </c>
      <c r="F80" s="158">
        <v>14987</v>
      </c>
      <c r="G80" s="158">
        <v>14243</v>
      </c>
      <c r="H80" s="158">
        <v>7068</v>
      </c>
      <c r="I80" s="158">
        <v>0</v>
      </c>
      <c r="J80" s="158">
        <v>257</v>
      </c>
      <c r="K80" s="158">
        <v>1436</v>
      </c>
      <c r="L80" s="158">
        <v>2042</v>
      </c>
      <c r="M80" s="158">
        <v>11053</v>
      </c>
      <c r="N80" s="158">
        <v>0</v>
      </c>
      <c r="O80" s="158">
        <v>156762</v>
      </c>
      <c r="P80" s="161">
        <v>1</v>
      </c>
      <c r="Q80" s="11"/>
      <c r="R80" s="11"/>
      <c r="S80" s="11"/>
      <c r="T80" s="11"/>
      <c r="U80" s="11"/>
    </row>
    <row r="81" spans="1:21">
      <c r="A81" s="54" t="s">
        <v>744</v>
      </c>
      <c r="B81" s="160">
        <v>0.1642170934282543</v>
      </c>
      <c r="C81" s="160">
        <v>0.19262321225807275</v>
      </c>
      <c r="D81" s="160">
        <v>0.18255699723147192</v>
      </c>
      <c r="E81" s="160">
        <v>0.13472014901570534</v>
      </c>
      <c r="F81" s="160">
        <v>9.5603526364807803E-2</v>
      </c>
      <c r="G81" s="160">
        <v>9.0857478215383827E-2</v>
      </c>
      <c r="H81" s="160">
        <v>4.5087457419527695E-2</v>
      </c>
      <c r="I81" s="160">
        <v>0</v>
      </c>
      <c r="J81" s="160">
        <v>1.639427922583279E-3</v>
      </c>
      <c r="K81" s="160">
        <v>9.1603832561462598E-3</v>
      </c>
      <c r="L81" s="160">
        <v>1.3026116023015781E-2</v>
      </c>
      <c r="M81" s="160">
        <v>7.0508158865031062E-2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4"/>
      <c r="P82" s="554"/>
      <c r="Q82" s="11"/>
      <c r="R82" s="11"/>
      <c r="S82" s="11"/>
      <c r="T82" s="11"/>
      <c r="U82" s="11"/>
    </row>
    <row r="83" spans="1:21" ht="15.75" customHeight="1" thickTop="1">
      <c r="A83" s="764" t="s">
        <v>1464</v>
      </c>
      <c r="B83" s="765"/>
      <c r="C83" s="765"/>
      <c r="D83" s="765"/>
      <c r="E83" s="765"/>
      <c r="F83" s="765"/>
      <c r="G83" s="765"/>
      <c r="H83" s="765"/>
      <c r="I83" s="765"/>
      <c r="J83" s="765"/>
      <c r="K83" s="765"/>
      <c r="L83" s="765"/>
      <c r="M83" s="765"/>
      <c r="N83" s="765"/>
      <c r="O83" s="765"/>
      <c r="P83" s="765"/>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29" t="s">
        <v>442</v>
      </c>
      <c r="B85" s="729"/>
      <c r="C85" s="729"/>
      <c r="D85" s="729"/>
      <c r="E85" s="729"/>
      <c r="F85" s="729"/>
      <c r="G85" s="729"/>
      <c r="H85" s="729"/>
      <c r="I85" s="729"/>
      <c r="J85" s="729"/>
      <c r="K85" s="729"/>
      <c r="L85" s="729"/>
      <c r="M85" s="729"/>
      <c r="N85" s="729"/>
      <c r="O85" s="729"/>
      <c r="P85" s="729"/>
      <c r="Q85" s="11"/>
      <c r="R85" s="11"/>
      <c r="S85" s="11"/>
      <c r="T85" s="11"/>
      <c r="U85" s="11"/>
    </row>
    <row r="86" spans="1:21" ht="18">
      <c r="A86" s="730" t="s">
        <v>750</v>
      </c>
      <c r="B86" s="730"/>
      <c r="C86" s="730"/>
      <c r="D86" s="730"/>
      <c r="E86" s="730"/>
      <c r="F86" s="730"/>
      <c r="G86" s="730"/>
      <c r="H86" s="730"/>
      <c r="I86" s="730"/>
      <c r="J86" s="730"/>
      <c r="K86" s="730"/>
      <c r="L86" s="730"/>
      <c r="M86" s="730"/>
      <c r="N86" s="730"/>
      <c r="O86" s="730"/>
      <c r="P86" s="730"/>
      <c r="Q86" s="11"/>
      <c r="R86" s="11"/>
      <c r="S86" s="11"/>
      <c r="T86" s="11"/>
      <c r="U86" s="11"/>
    </row>
    <row r="87" spans="1:21" ht="18">
      <c r="A87" s="730" t="s">
        <v>1408</v>
      </c>
      <c r="B87" s="730"/>
      <c r="C87" s="730"/>
      <c r="D87" s="730"/>
      <c r="E87" s="730"/>
      <c r="F87" s="730"/>
      <c r="G87" s="730"/>
      <c r="H87" s="730"/>
      <c r="I87" s="730"/>
      <c r="J87" s="730"/>
      <c r="K87" s="730"/>
      <c r="L87" s="730"/>
      <c r="M87" s="730"/>
      <c r="N87" s="730"/>
      <c r="O87" s="730"/>
      <c r="P87" s="730"/>
      <c r="Q87" s="11"/>
      <c r="R87" s="11"/>
      <c r="S87" s="11"/>
      <c r="T87" s="11"/>
      <c r="U87" s="11"/>
    </row>
    <row r="88" spans="1:21" ht="30" customHeight="1">
      <c r="A88" s="734" t="s">
        <v>515</v>
      </c>
      <c r="B88" s="734"/>
      <c r="C88" s="734"/>
      <c r="D88" s="734"/>
      <c r="E88" s="734"/>
      <c r="F88" s="734"/>
      <c r="G88" s="734"/>
      <c r="H88" s="734"/>
      <c r="I88" s="734"/>
      <c r="J88" s="734"/>
      <c r="K88" s="734"/>
      <c r="L88" s="734"/>
      <c r="M88" s="734"/>
      <c r="N88" s="734"/>
      <c r="O88" s="734"/>
      <c r="P88" s="734"/>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728</v>
      </c>
      <c r="B90" s="73" t="s">
        <v>34</v>
      </c>
      <c r="C90" s="73" t="s">
        <v>117</v>
      </c>
      <c r="D90" s="73" t="s">
        <v>36</v>
      </c>
      <c r="E90" s="73" t="s">
        <v>38</v>
      </c>
      <c r="F90" s="73" t="s">
        <v>46</v>
      </c>
      <c r="G90" s="73" t="s">
        <v>44</v>
      </c>
      <c r="H90" s="73" t="s">
        <v>40</v>
      </c>
      <c r="I90" s="73" t="s">
        <v>42</v>
      </c>
      <c r="J90" s="73" t="s">
        <v>48</v>
      </c>
      <c r="K90" s="73" t="s">
        <v>50</v>
      </c>
      <c r="L90" s="73" t="s">
        <v>52</v>
      </c>
      <c r="M90" s="73" t="s">
        <v>54</v>
      </c>
      <c r="N90" s="73" t="s">
        <v>56</v>
      </c>
      <c r="O90" s="176" t="s">
        <v>522</v>
      </c>
      <c r="P90" s="73" t="s">
        <v>729</v>
      </c>
      <c r="Q90" s="11"/>
      <c r="R90" s="11"/>
      <c r="S90" s="11"/>
      <c r="T90" s="11"/>
      <c r="U90" s="11"/>
    </row>
    <row r="91" spans="1:21">
      <c r="A91" s="100" t="s">
        <v>730</v>
      </c>
      <c r="B91" s="97">
        <v>208646.65999000001</v>
      </c>
      <c r="C91" s="97">
        <v>2003856.5632200001</v>
      </c>
      <c r="D91" s="97">
        <v>626373.43145999999</v>
      </c>
      <c r="E91" s="97">
        <v>152459.37318999998</v>
      </c>
      <c r="F91" s="97">
        <v>323225.95688000001</v>
      </c>
      <c r="G91" s="97">
        <v>180710.09215000001</v>
      </c>
      <c r="H91" s="97">
        <v>119676.49128</v>
      </c>
      <c r="I91" s="97">
        <v>785655.67575000005</v>
      </c>
      <c r="J91" s="97">
        <v>0</v>
      </c>
      <c r="K91" s="97">
        <v>346844.30635000003</v>
      </c>
      <c r="L91" s="97">
        <v>106810.75337999999</v>
      </c>
      <c r="M91" s="97">
        <v>958890.12132999999</v>
      </c>
      <c r="N91" s="97">
        <v>217540.80983000001</v>
      </c>
      <c r="O91" s="97">
        <v>6030690.2348099994</v>
      </c>
      <c r="P91" s="160">
        <v>0.10042561460365962</v>
      </c>
      <c r="Q91" s="11"/>
      <c r="R91" s="11"/>
      <c r="S91" s="11"/>
      <c r="T91" s="11"/>
      <c r="U91" s="11"/>
    </row>
    <row r="92" spans="1:21">
      <c r="A92" s="100" t="s">
        <v>731</v>
      </c>
      <c r="B92" s="97">
        <v>45687.842579999997</v>
      </c>
      <c r="C92" s="97">
        <v>96694.342489999995</v>
      </c>
      <c r="D92" s="97">
        <v>299650.54194999998</v>
      </c>
      <c r="E92" s="97">
        <v>128334.28155</v>
      </c>
      <c r="F92" s="97">
        <v>130539.76015</v>
      </c>
      <c r="G92" s="97">
        <v>103168.00111</v>
      </c>
      <c r="H92" s="97">
        <v>46600.989369999996</v>
      </c>
      <c r="I92" s="97">
        <v>81056.227150000006</v>
      </c>
      <c r="J92" s="97">
        <v>0</v>
      </c>
      <c r="K92" s="97">
        <v>50362.627609999996</v>
      </c>
      <c r="L92" s="97">
        <v>44140.203780000003</v>
      </c>
      <c r="M92" s="97">
        <v>59551.255469999996</v>
      </c>
      <c r="N92" s="97">
        <v>58248.336539999997</v>
      </c>
      <c r="O92" s="97">
        <v>1144034.4097499999</v>
      </c>
      <c r="P92" s="160">
        <v>1.9050946782793659E-2</v>
      </c>
      <c r="Q92" s="11"/>
      <c r="R92" s="11"/>
      <c r="S92" s="11"/>
      <c r="T92" s="11"/>
      <c r="U92" s="11"/>
    </row>
    <row r="93" spans="1:21">
      <c r="A93" s="100" t="s">
        <v>732</v>
      </c>
      <c r="B93" s="97">
        <v>105032.61534999999</v>
      </c>
      <c r="C93" s="97">
        <v>146304.38784000001</v>
      </c>
      <c r="D93" s="97">
        <v>440762.17621000001</v>
      </c>
      <c r="E93" s="97">
        <v>176821.49434999999</v>
      </c>
      <c r="F93" s="97">
        <v>205283.85122000001</v>
      </c>
      <c r="G93" s="97">
        <v>106680.20425</v>
      </c>
      <c r="H93" s="97">
        <v>92616.05055</v>
      </c>
      <c r="I93" s="97">
        <v>81068.911699999997</v>
      </c>
      <c r="J93" s="97">
        <v>3455.28033</v>
      </c>
      <c r="K93" s="97">
        <v>86195.868310000005</v>
      </c>
      <c r="L93" s="97">
        <v>36422.852129999999</v>
      </c>
      <c r="M93" s="97">
        <v>121294.72017</v>
      </c>
      <c r="N93" s="97">
        <v>33836.230499999998</v>
      </c>
      <c r="O93" s="97">
        <v>1635774.6429100004</v>
      </c>
      <c r="P93" s="160">
        <v>2.7239613953160401E-2</v>
      </c>
      <c r="Q93" s="11"/>
      <c r="R93" s="11"/>
      <c r="S93" s="11"/>
      <c r="T93" s="11"/>
      <c r="U93" s="11"/>
    </row>
    <row r="94" spans="1:21">
      <c r="A94" s="100" t="s">
        <v>733</v>
      </c>
      <c r="B94" s="97">
        <v>311917.63517000002</v>
      </c>
      <c r="C94" s="97">
        <v>262731.62265000003</v>
      </c>
      <c r="D94" s="97">
        <v>794094.08714999992</v>
      </c>
      <c r="E94" s="97">
        <v>347269.92002999998</v>
      </c>
      <c r="F94" s="97">
        <v>443818.32824</v>
      </c>
      <c r="G94" s="97">
        <v>229880.27861000001</v>
      </c>
      <c r="H94" s="97">
        <v>161978.59756999998</v>
      </c>
      <c r="I94" s="97">
        <v>147522.07402999999</v>
      </c>
      <c r="J94" s="97">
        <v>2817.0328599999998</v>
      </c>
      <c r="K94" s="97">
        <v>145295.33650999999</v>
      </c>
      <c r="L94" s="97">
        <v>40352.655789999997</v>
      </c>
      <c r="M94" s="97">
        <v>193077.86603999999</v>
      </c>
      <c r="N94" s="97">
        <v>59304.268859999996</v>
      </c>
      <c r="O94" s="97">
        <v>3140059.7035100004</v>
      </c>
      <c r="P94" s="160">
        <v>5.228960754723825E-2</v>
      </c>
      <c r="Q94" s="11"/>
      <c r="R94" s="11"/>
      <c r="S94" s="11"/>
      <c r="T94" s="11"/>
      <c r="U94" s="11"/>
    </row>
    <row r="95" spans="1:21">
      <c r="A95" s="100" t="s">
        <v>734</v>
      </c>
      <c r="B95" s="97">
        <v>502786.88248000003</v>
      </c>
      <c r="C95" s="97">
        <v>421575.46143000002</v>
      </c>
      <c r="D95" s="97">
        <v>939948.74082000006</v>
      </c>
      <c r="E95" s="97">
        <v>443532.83295999997</v>
      </c>
      <c r="F95" s="97">
        <v>490817.02393000002</v>
      </c>
      <c r="G95" s="97">
        <v>247117.47792999999</v>
      </c>
      <c r="H95" s="97">
        <v>167891.88861000002</v>
      </c>
      <c r="I95" s="97">
        <v>161660.48674000002</v>
      </c>
      <c r="J95" s="97">
        <v>3016.77349</v>
      </c>
      <c r="K95" s="97">
        <v>285096.09175000002</v>
      </c>
      <c r="L95" s="97">
        <v>33187.097719999998</v>
      </c>
      <c r="M95" s="97">
        <v>218440.57003999999</v>
      </c>
      <c r="N95" s="97">
        <v>90959.147540000005</v>
      </c>
      <c r="O95" s="97">
        <v>4006030.4754400006</v>
      </c>
      <c r="P95" s="160">
        <v>6.671012055881656E-2</v>
      </c>
      <c r="Q95" s="11"/>
      <c r="R95" s="11"/>
      <c r="S95" s="11"/>
      <c r="T95" s="11"/>
      <c r="U95" s="11"/>
    </row>
    <row r="96" spans="1:21">
      <c r="A96" s="100" t="s">
        <v>735</v>
      </c>
      <c r="B96" s="97">
        <v>855198.31492999999</v>
      </c>
      <c r="C96" s="97">
        <v>773169.85394000006</v>
      </c>
      <c r="D96" s="97">
        <v>1318346.4335</v>
      </c>
      <c r="E96" s="97">
        <v>600068.76861999999</v>
      </c>
      <c r="F96" s="97">
        <v>631807.90188999998</v>
      </c>
      <c r="G96" s="97">
        <v>293654.97762999998</v>
      </c>
      <c r="H96" s="97">
        <v>192816.18613999998</v>
      </c>
      <c r="I96" s="97">
        <v>269179.05238999997</v>
      </c>
      <c r="J96" s="97">
        <v>1449.4017799999999</v>
      </c>
      <c r="K96" s="97">
        <v>463144.40367000003</v>
      </c>
      <c r="L96" s="97">
        <v>38052.046630000004</v>
      </c>
      <c r="M96" s="97">
        <v>304970.90305000002</v>
      </c>
      <c r="N96" s="97">
        <v>117750.97818000001</v>
      </c>
      <c r="O96" s="97">
        <v>5859609.2223499995</v>
      </c>
      <c r="P96" s="160">
        <v>9.7576700937999722E-2</v>
      </c>
      <c r="Q96" s="11"/>
      <c r="R96" s="11"/>
      <c r="S96" s="11"/>
      <c r="T96" s="11"/>
      <c r="U96" s="11"/>
    </row>
    <row r="97" spans="1:21">
      <c r="A97" s="100" t="s">
        <v>736</v>
      </c>
      <c r="B97" s="97">
        <v>738500.0344</v>
      </c>
      <c r="C97" s="97">
        <v>850862.02504999994</v>
      </c>
      <c r="D97" s="97">
        <v>1138552.3618699999</v>
      </c>
      <c r="E97" s="97">
        <v>515109.27929000003</v>
      </c>
      <c r="F97" s="97">
        <v>468617.29238</v>
      </c>
      <c r="G97" s="97">
        <v>257430.87328999999</v>
      </c>
      <c r="H97" s="97">
        <v>147741.79738999999</v>
      </c>
      <c r="I97" s="97">
        <v>247997.10850999999</v>
      </c>
      <c r="J97" s="97">
        <v>1658.25017</v>
      </c>
      <c r="K97" s="97">
        <v>367188.52254999999</v>
      </c>
      <c r="L97" s="97">
        <v>29446.551239999997</v>
      </c>
      <c r="M97" s="97">
        <v>239767.76622999998</v>
      </c>
      <c r="N97" s="97">
        <v>126710.83859999999</v>
      </c>
      <c r="O97" s="97">
        <v>5129582.7009699997</v>
      </c>
      <c r="P97" s="160">
        <v>8.5419989312623415E-2</v>
      </c>
      <c r="Q97" s="11"/>
      <c r="R97" s="11"/>
      <c r="S97" s="11"/>
      <c r="T97" s="11"/>
      <c r="U97" s="11"/>
    </row>
    <row r="98" spans="1:21">
      <c r="A98" s="100" t="s">
        <v>737</v>
      </c>
      <c r="B98" s="97">
        <v>675014.07897000003</v>
      </c>
      <c r="C98" s="97">
        <v>835516.43550000002</v>
      </c>
      <c r="D98" s="97">
        <v>872814.2416699999</v>
      </c>
      <c r="E98" s="97">
        <v>416970.96698999999</v>
      </c>
      <c r="F98" s="97">
        <v>376784.86033</v>
      </c>
      <c r="G98" s="97">
        <v>201184.19892</v>
      </c>
      <c r="H98" s="97">
        <v>113679.80701</v>
      </c>
      <c r="I98" s="97">
        <v>250625.04425000001</v>
      </c>
      <c r="J98" s="97">
        <v>956.02679000000001</v>
      </c>
      <c r="K98" s="97">
        <v>363112.72063</v>
      </c>
      <c r="L98" s="97">
        <v>32408.53573</v>
      </c>
      <c r="M98" s="97">
        <v>210315.16443999999</v>
      </c>
      <c r="N98" s="97">
        <v>129495.12284</v>
      </c>
      <c r="O98" s="97">
        <v>4478877.2040700009</v>
      </c>
      <c r="P98" s="160">
        <v>7.4584165068995872E-2</v>
      </c>
      <c r="Q98" s="11"/>
      <c r="R98" s="11"/>
      <c r="S98" s="11"/>
      <c r="T98" s="11"/>
      <c r="U98" s="11"/>
    </row>
    <row r="99" spans="1:21">
      <c r="A99" s="100" t="s">
        <v>738</v>
      </c>
      <c r="B99" s="97">
        <v>435218.06958000001</v>
      </c>
      <c r="C99" s="97">
        <v>638131.89708000002</v>
      </c>
      <c r="D99" s="97">
        <v>555323.40861000004</v>
      </c>
      <c r="E99" s="97">
        <v>276436.43514999998</v>
      </c>
      <c r="F99" s="97">
        <v>258542.54846000002</v>
      </c>
      <c r="G99" s="97">
        <v>140206.48793</v>
      </c>
      <c r="H99" s="97">
        <v>79640.643489999988</v>
      </c>
      <c r="I99" s="97">
        <v>230918.79749999999</v>
      </c>
      <c r="J99" s="97">
        <v>792.57352000000003</v>
      </c>
      <c r="K99" s="97">
        <v>262971.84111000004</v>
      </c>
      <c r="L99" s="97">
        <v>18131.577699999998</v>
      </c>
      <c r="M99" s="97">
        <v>155404.91338999997</v>
      </c>
      <c r="N99" s="97">
        <v>104247.29532999999</v>
      </c>
      <c r="O99" s="97">
        <v>3155966.4888499998</v>
      </c>
      <c r="P99" s="160">
        <v>5.2554494091222426E-2</v>
      </c>
      <c r="Q99" s="11"/>
      <c r="R99" s="11"/>
      <c r="S99" s="11"/>
      <c r="T99" s="11"/>
      <c r="U99" s="11"/>
    </row>
    <row r="100" spans="1:21">
      <c r="A100" s="100" t="s">
        <v>739</v>
      </c>
      <c r="B100" s="97">
        <v>631501.32030999998</v>
      </c>
      <c r="C100" s="97">
        <v>1067050.47744</v>
      </c>
      <c r="D100" s="97">
        <v>764921.18775000004</v>
      </c>
      <c r="E100" s="97">
        <v>381867.10875000001</v>
      </c>
      <c r="F100" s="97">
        <v>398743.14098000003</v>
      </c>
      <c r="G100" s="97">
        <v>203013.10330000002</v>
      </c>
      <c r="H100" s="97">
        <v>114593.67834999999</v>
      </c>
      <c r="I100" s="97">
        <v>369952.98787999997</v>
      </c>
      <c r="J100" s="97">
        <v>1402.6867199999999</v>
      </c>
      <c r="K100" s="97">
        <v>403419.10093000002</v>
      </c>
      <c r="L100" s="97">
        <v>27663.24523</v>
      </c>
      <c r="M100" s="97">
        <v>231716.35012000002</v>
      </c>
      <c r="N100" s="97">
        <v>175358.7029</v>
      </c>
      <c r="O100" s="97">
        <v>4771203.0906599993</v>
      </c>
      <c r="P100" s="160">
        <v>7.945209986291174E-2</v>
      </c>
      <c r="Q100" s="11"/>
      <c r="R100" s="11"/>
      <c r="S100" s="11"/>
      <c r="T100" s="11"/>
      <c r="U100" s="11"/>
    </row>
    <row r="101" spans="1:21">
      <c r="A101" s="100" t="s">
        <v>740</v>
      </c>
      <c r="B101" s="97">
        <v>914562.00699000002</v>
      </c>
      <c r="C101" s="97">
        <v>1667276.59721</v>
      </c>
      <c r="D101" s="97">
        <v>1039415.58948</v>
      </c>
      <c r="E101" s="97">
        <v>547976.40646000009</v>
      </c>
      <c r="F101" s="97">
        <v>529496.95395</v>
      </c>
      <c r="G101" s="97">
        <v>299205.79245000001</v>
      </c>
      <c r="H101" s="97">
        <v>168506.5189</v>
      </c>
      <c r="I101" s="97">
        <v>556537.10413999995</v>
      </c>
      <c r="J101" s="97">
        <v>1795.8226499999998</v>
      </c>
      <c r="K101" s="97">
        <v>590238.86555999995</v>
      </c>
      <c r="L101" s="97">
        <v>37253.431200000006</v>
      </c>
      <c r="M101" s="97">
        <v>362373.11900000001</v>
      </c>
      <c r="N101" s="97">
        <v>299509.44186999998</v>
      </c>
      <c r="O101" s="97">
        <v>7014147.6498600012</v>
      </c>
      <c r="P101" s="160">
        <v>0.1168025650848568</v>
      </c>
      <c r="Q101" s="11"/>
      <c r="R101" s="11"/>
      <c r="S101" s="11"/>
      <c r="T101" s="11"/>
      <c r="U101" s="11"/>
    </row>
    <row r="102" spans="1:21">
      <c r="A102" s="100" t="s">
        <v>741</v>
      </c>
      <c r="B102" s="97">
        <v>1160362.75345</v>
      </c>
      <c r="C102" s="97">
        <v>2499331.4064600002</v>
      </c>
      <c r="D102" s="97">
        <v>1205293.84553</v>
      </c>
      <c r="E102" s="97">
        <v>674109.81811999995</v>
      </c>
      <c r="F102" s="97">
        <v>722986.50019000005</v>
      </c>
      <c r="G102" s="97">
        <v>418100.02507999999</v>
      </c>
      <c r="H102" s="97">
        <v>213352.29334</v>
      </c>
      <c r="I102" s="97">
        <v>736900.96577999997</v>
      </c>
      <c r="J102" s="97">
        <v>2136.8140600000002</v>
      </c>
      <c r="K102" s="97">
        <v>762727.20475000003</v>
      </c>
      <c r="L102" s="97">
        <v>49213.098060000004</v>
      </c>
      <c r="M102" s="97">
        <v>554543.63835999998</v>
      </c>
      <c r="N102" s="97">
        <v>441356.29144</v>
      </c>
      <c r="O102" s="97">
        <v>9440414.6546200011</v>
      </c>
      <c r="P102" s="160">
        <v>0.15720579351452593</v>
      </c>
      <c r="Q102" s="11"/>
      <c r="R102" s="11"/>
      <c r="S102" s="11"/>
      <c r="T102" s="11"/>
      <c r="U102" s="11"/>
    </row>
    <row r="103" spans="1:21">
      <c r="A103" s="100" t="s">
        <v>742</v>
      </c>
      <c r="B103" s="97">
        <v>224130.80252</v>
      </c>
      <c r="C103" s="97">
        <v>691934.98137000005</v>
      </c>
      <c r="D103" s="97">
        <v>205782.67425000001</v>
      </c>
      <c r="E103" s="97">
        <v>126960.93795000001</v>
      </c>
      <c r="F103" s="97">
        <v>146936.5337</v>
      </c>
      <c r="G103" s="97">
        <v>87372.237769999992</v>
      </c>
      <c r="H103" s="97">
        <v>41879.927939999994</v>
      </c>
      <c r="I103" s="97">
        <v>131665.06828000001</v>
      </c>
      <c r="J103" s="97">
        <v>731.3229399999999</v>
      </c>
      <c r="K103" s="97">
        <v>144383.66994999998</v>
      </c>
      <c r="L103" s="97">
        <v>9269.7573599999996</v>
      </c>
      <c r="M103" s="97">
        <v>126912.02168000001</v>
      </c>
      <c r="N103" s="97">
        <v>80953.892769999991</v>
      </c>
      <c r="O103" s="97">
        <v>2018913.8284800001</v>
      </c>
      <c r="P103" s="160">
        <v>3.3619810363766635E-2</v>
      </c>
      <c r="Q103" s="11"/>
      <c r="R103" s="11"/>
      <c r="S103" s="11"/>
      <c r="T103" s="11"/>
      <c r="U103" s="11"/>
    </row>
    <row r="104" spans="1:21">
      <c r="A104" s="100" t="s">
        <v>743</v>
      </c>
      <c r="B104" s="97">
        <v>269619.73411000002</v>
      </c>
      <c r="C104" s="97">
        <v>548591.87532000011</v>
      </c>
      <c r="D104" s="97">
        <v>223783.7549</v>
      </c>
      <c r="E104" s="97">
        <v>142338.29194999998</v>
      </c>
      <c r="F104" s="97">
        <v>149350.36986999999</v>
      </c>
      <c r="G104" s="97">
        <v>119604.87753</v>
      </c>
      <c r="H104" s="97">
        <v>58881.830299999994</v>
      </c>
      <c r="I104" s="97">
        <v>191709.76263999997</v>
      </c>
      <c r="J104" s="97">
        <v>597.04993000000002</v>
      </c>
      <c r="K104" s="97">
        <v>185051.27043999999</v>
      </c>
      <c r="L104" s="97">
        <v>14736.24893</v>
      </c>
      <c r="M104" s="97">
        <v>179856.52911</v>
      </c>
      <c r="N104" s="97">
        <v>141889.27969</v>
      </c>
      <c r="O104" s="97">
        <v>2226010.8747200002</v>
      </c>
      <c r="P104" s="160">
        <v>3.7068478317429113E-2</v>
      </c>
      <c r="Q104" s="11"/>
      <c r="R104" s="11"/>
      <c r="S104" s="11"/>
      <c r="T104" s="11"/>
      <c r="U104" s="11"/>
    </row>
    <row r="105" spans="1:21">
      <c r="A105" s="72" t="s">
        <v>160</v>
      </c>
      <c r="B105" s="158">
        <v>7078178.7508299993</v>
      </c>
      <c r="C105" s="158">
        <v>12503027.926999999</v>
      </c>
      <c r="D105" s="158">
        <v>10425062.475149997</v>
      </c>
      <c r="E105" s="158">
        <v>4930255.91536</v>
      </c>
      <c r="F105" s="158">
        <v>5276951.0221699998</v>
      </c>
      <c r="G105" s="158">
        <v>2887328.6279500001</v>
      </c>
      <c r="H105" s="158">
        <v>1719856.7002400002</v>
      </c>
      <c r="I105" s="158">
        <v>4242449.2667400008</v>
      </c>
      <c r="J105" s="158">
        <v>20809.035239999997</v>
      </c>
      <c r="K105" s="158">
        <v>4456031.8301200001</v>
      </c>
      <c r="L105" s="158">
        <v>517088.05488000001</v>
      </c>
      <c r="M105" s="158">
        <v>3917114.9384300006</v>
      </c>
      <c r="N105" s="158">
        <v>2077160.63689</v>
      </c>
      <c r="O105" s="158">
        <v>60051315.180999994</v>
      </c>
      <c r="P105" s="161">
        <v>1</v>
      </c>
      <c r="Q105" s="11"/>
      <c r="R105" s="11"/>
      <c r="S105" s="11"/>
      <c r="T105" s="11"/>
      <c r="U105" s="11"/>
    </row>
    <row r="106" spans="1:21">
      <c r="A106" s="54" t="s">
        <v>744</v>
      </c>
      <c r="B106" s="160">
        <v>0.1178688381677527</v>
      </c>
      <c r="C106" s="160">
        <v>0.20820573020448865</v>
      </c>
      <c r="D106" s="160">
        <v>0.17360256713325817</v>
      </c>
      <c r="E106" s="160">
        <v>8.2100715038459546E-2</v>
      </c>
      <c r="F106" s="160">
        <v>8.7874029174295362E-2</v>
      </c>
      <c r="G106" s="160">
        <v>4.8081022359749079E-2</v>
      </c>
      <c r="H106" s="160">
        <v>2.8639784075605995E-2</v>
      </c>
      <c r="I106" s="160">
        <v>7.0647066662118591E-2</v>
      </c>
      <c r="J106" s="160">
        <v>3.4652089096266618E-4</v>
      </c>
      <c r="K106" s="160">
        <v>7.420373420114322E-2</v>
      </c>
      <c r="L106" s="160">
        <v>8.6107698611004729E-3</v>
      </c>
      <c r="M106" s="160">
        <v>6.5229461280297829E-2</v>
      </c>
      <c r="N106" s="160">
        <v>3.4589760950767746E-2</v>
      </c>
      <c r="O106" s="160">
        <v>0.99999999999999989</v>
      </c>
      <c r="P106" s="234"/>
      <c r="Q106" s="11"/>
      <c r="R106" s="11"/>
      <c r="S106" s="11"/>
      <c r="T106" s="11"/>
      <c r="U106" s="11"/>
    </row>
    <row r="107" spans="1:21" ht="30" customHeight="1">
      <c r="A107" s="435" t="s">
        <v>747</v>
      </c>
      <c r="B107" s="73" t="s">
        <v>34</v>
      </c>
      <c r="C107" s="73" t="s">
        <v>117</v>
      </c>
      <c r="D107" s="73" t="s">
        <v>36</v>
      </c>
      <c r="E107" s="73" t="s">
        <v>38</v>
      </c>
      <c r="F107" s="73" t="s">
        <v>46</v>
      </c>
      <c r="G107" s="73" t="s">
        <v>44</v>
      </c>
      <c r="H107" s="73" t="s">
        <v>40</v>
      </c>
      <c r="I107" s="73" t="s">
        <v>42</v>
      </c>
      <c r="J107" s="73" t="s">
        <v>48</v>
      </c>
      <c r="K107" s="73" t="s">
        <v>50</v>
      </c>
      <c r="L107" s="73" t="s">
        <v>52</v>
      </c>
      <c r="M107" s="73" t="s">
        <v>54</v>
      </c>
      <c r="N107" s="73" t="s">
        <v>56</v>
      </c>
      <c r="O107" s="176" t="s">
        <v>522</v>
      </c>
      <c r="P107" s="73" t="s">
        <v>686</v>
      </c>
      <c r="Q107" s="11"/>
      <c r="R107" s="11"/>
      <c r="S107" s="11"/>
      <c r="T107" s="11"/>
      <c r="U107" s="11"/>
    </row>
    <row r="108" spans="1:21">
      <c r="A108" s="100" t="s">
        <v>730</v>
      </c>
      <c r="B108" s="97">
        <v>7</v>
      </c>
      <c r="C108" s="97">
        <v>15</v>
      </c>
      <c r="D108" s="97">
        <v>16</v>
      </c>
      <c r="E108" s="97">
        <v>5</v>
      </c>
      <c r="F108" s="97">
        <v>11</v>
      </c>
      <c r="G108" s="97">
        <v>4</v>
      </c>
      <c r="H108" s="97">
        <v>3</v>
      </c>
      <c r="I108" s="97">
        <v>18</v>
      </c>
      <c r="J108" s="97">
        <v>0</v>
      </c>
      <c r="K108" s="97">
        <v>6</v>
      </c>
      <c r="L108" s="97">
        <v>3</v>
      </c>
      <c r="M108" s="97">
        <v>17</v>
      </c>
      <c r="N108" s="97">
        <v>4</v>
      </c>
      <c r="O108" s="97">
        <v>109</v>
      </c>
      <c r="P108" s="160">
        <v>9.6208926952710225E-6</v>
      </c>
      <c r="Q108" s="11"/>
      <c r="R108" s="11"/>
      <c r="S108" s="11"/>
      <c r="T108" s="11"/>
      <c r="U108" s="11"/>
    </row>
    <row r="109" spans="1:21">
      <c r="A109" s="100" t="s">
        <v>731</v>
      </c>
      <c r="B109" s="97">
        <v>5</v>
      </c>
      <c r="C109" s="97">
        <v>10</v>
      </c>
      <c r="D109" s="97">
        <v>33</v>
      </c>
      <c r="E109" s="97">
        <v>15</v>
      </c>
      <c r="F109" s="97">
        <v>15</v>
      </c>
      <c r="G109" s="97">
        <v>11</v>
      </c>
      <c r="H109" s="97">
        <v>5</v>
      </c>
      <c r="I109" s="97">
        <v>8</v>
      </c>
      <c r="J109" s="97">
        <v>0</v>
      </c>
      <c r="K109" s="97">
        <v>6</v>
      </c>
      <c r="L109" s="97">
        <v>4</v>
      </c>
      <c r="M109" s="97">
        <v>7</v>
      </c>
      <c r="N109" s="97">
        <v>6</v>
      </c>
      <c r="O109" s="97">
        <v>125</v>
      </c>
      <c r="P109" s="160">
        <v>1.103313382485209E-5</v>
      </c>
      <c r="Q109" s="11"/>
      <c r="R109" s="11"/>
      <c r="S109" s="11"/>
      <c r="T109" s="11"/>
      <c r="U109" s="11"/>
    </row>
    <row r="110" spans="1:21">
      <c r="A110" s="100" t="s">
        <v>732</v>
      </c>
      <c r="B110" s="97">
        <v>22</v>
      </c>
      <c r="C110" s="97">
        <v>33</v>
      </c>
      <c r="D110" s="97">
        <v>95</v>
      </c>
      <c r="E110" s="97">
        <v>39</v>
      </c>
      <c r="F110" s="97">
        <v>44</v>
      </c>
      <c r="G110" s="97">
        <v>23</v>
      </c>
      <c r="H110" s="97">
        <v>19</v>
      </c>
      <c r="I110" s="97">
        <v>17</v>
      </c>
      <c r="J110" s="97">
        <v>1</v>
      </c>
      <c r="K110" s="97">
        <v>19</v>
      </c>
      <c r="L110" s="97">
        <v>7</v>
      </c>
      <c r="M110" s="97">
        <v>26</v>
      </c>
      <c r="N110" s="97">
        <v>8</v>
      </c>
      <c r="O110" s="97">
        <v>353</v>
      </c>
      <c r="P110" s="160">
        <v>3.1157569921382304E-5</v>
      </c>
      <c r="Q110" s="11"/>
      <c r="R110" s="11"/>
      <c r="S110" s="11"/>
      <c r="T110" s="11"/>
      <c r="U110" s="11"/>
    </row>
    <row r="111" spans="1:21">
      <c r="A111" s="100" t="s">
        <v>733</v>
      </c>
      <c r="B111" s="97">
        <v>160</v>
      </c>
      <c r="C111" s="97">
        <v>130</v>
      </c>
      <c r="D111" s="97">
        <v>388</v>
      </c>
      <c r="E111" s="97">
        <v>164</v>
      </c>
      <c r="F111" s="97">
        <v>217</v>
      </c>
      <c r="G111" s="97">
        <v>114</v>
      </c>
      <c r="H111" s="97">
        <v>81</v>
      </c>
      <c r="I111" s="97">
        <v>71</v>
      </c>
      <c r="J111" s="97">
        <v>2</v>
      </c>
      <c r="K111" s="97">
        <v>72</v>
      </c>
      <c r="L111" s="97">
        <v>20</v>
      </c>
      <c r="M111" s="97">
        <v>95</v>
      </c>
      <c r="N111" s="97">
        <v>30</v>
      </c>
      <c r="O111" s="97">
        <v>1544</v>
      </c>
      <c r="P111" s="160">
        <v>1.3628126900457302E-4</v>
      </c>
      <c r="Q111" s="11"/>
      <c r="R111" s="11"/>
      <c r="S111" s="11"/>
      <c r="T111" s="11"/>
      <c r="U111" s="11"/>
    </row>
    <row r="112" spans="1:21">
      <c r="A112" s="100" t="s">
        <v>734</v>
      </c>
      <c r="B112" s="97">
        <v>564</v>
      </c>
      <c r="C112" s="97">
        <v>461</v>
      </c>
      <c r="D112" s="97">
        <v>1021</v>
      </c>
      <c r="E112" s="97">
        <v>483</v>
      </c>
      <c r="F112" s="97">
        <v>527</v>
      </c>
      <c r="G112" s="97">
        <v>266</v>
      </c>
      <c r="H112" s="97">
        <v>181</v>
      </c>
      <c r="I112" s="97">
        <v>177</v>
      </c>
      <c r="J112" s="97">
        <v>3</v>
      </c>
      <c r="K112" s="97">
        <v>308</v>
      </c>
      <c r="L112" s="97">
        <v>36</v>
      </c>
      <c r="M112" s="97">
        <v>233</v>
      </c>
      <c r="N112" s="97">
        <v>98</v>
      </c>
      <c r="O112" s="97">
        <v>4358</v>
      </c>
      <c r="P112" s="160">
        <v>3.8465917766964324E-4</v>
      </c>
      <c r="Q112" s="11"/>
      <c r="R112" s="11"/>
      <c r="S112" s="11"/>
      <c r="T112" s="11"/>
      <c r="U112" s="11"/>
    </row>
    <row r="113" spans="1:21">
      <c r="A113" s="100" t="s">
        <v>735</v>
      </c>
      <c r="B113" s="97">
        <v>1829</v>
      </c>
      <c r="C113" s="97">
        <v>1694</v>
      </c>
      <c r="D113" s="97">
        <v>2821</v>
      </c>
      <c r="E113" s="97">
        <v>1275</v>
      </c>
      <c r="F113" s="97">
        <v>1369</v>
      </c>
      <c r="G113" s="97">
        <v>623</v>
      </c>
      <c r="H113" s="97">
        <v>404</v>
      </c>
      <c r="I113" s="97">
        <v>581</v>
      </c>
      <c r="J113" s="97">
        <v>3</v>
      </c>
      <c r="K113" s="97">
        <v>1020</v>
      </c>
      <c r="L113" s="97">
        <v>81</v>
      </c>
      <c r="M113" s="97">
        <v>646</v>
      </c>
      <c r="N113" s="97">
        <v>255</v>
      </c>
      <c r="O113" s="97">
        <v>12601</v>
      </c>
      <c r="P113" s="160">
        <v>1.1122281546156894E-3</v>
      </c>
      <c r="Q113" s="11"/>
      <c r="R113" s="11"/>
      <c r="S113" s="11"/>
      <c r="T113" s="11"/>
      <c r="U113" s="11"/>
    </row>
    <row r="114" spans="1:21">
      <c r="A114" s="100" t="s">
        <v>736</v>
      </c>
      <c r="B114" s="97">
        <v>2839</v>
      </c>
      <c r="C114" s="97">
        <v>3286</v>
      </c>
      <c r="D114" s="97">
        <v>4339</v>
      </c>
      <c r="E114" s="97">
        <v>1958</v>
      </c>
      <c r="F114" s="97">
        <v>1782</v>
      </c>
      <c r="G114" s="97">
        <v>986</v>
      </c>
      <c r="H114" s="97">
        <v>560</v>
      </c>
      <c r="I114" s="97">
        <v>955</v>
      </c>
      <c r="J114" s="97">
        <v>6</v>
      </c>
      <c r="K114" s="97">
        <v>1397</v>
      </c>
      <c r="L114" s="97">
        <v>117</v>
      </c>
      <c r="M114" s="97">
        <v>917</v>
      </c>
      <c r="N114" s="97">
        <v>489</v>
      </c>
      <c r="O114" s="97">
        <v>19631</v>
      </c>
      <c r="P114" s="160">
        <v>1.732731600925371E-3</v>
      </c>
      <c r="Q114" s="11"/>
      <c r="R114" s="11"/>
      <c r="S114" s="11"/>
      <c r="T114" s="11"/>
      <c r="U114" s="11"/>
    </row>
    <row r="115" spans="1:21">
      <c r="A115" s="100" t="s">
        <v>737</v>
      </c>
      <c r="B115" s="97">
        <v>4018</v>
      </c>
      <c r="C115" s="97">
        <v>5034</v>
      </c>
      <c r="D115" s="97">
        <v>5256</v>
      </c>
      <c r="E115" s="97">
        <v>2504</v>
      </c>
      <c r="F115" s="97">
        <v>2264</v>
      </c>
      <c r="G115" s="97">
        <v>1209</v>
      </c>
      <c r="H115" s="97">
        <v>681</v>
      </c>
      <c r="I115" s="97">
        <v>1522</v>
      </c>
      <c r="J115" s="97">
        <v>6</v>
      </c>
      <c r="K115" s="97">
        <v>2182</v>
      </c>
      <c r="L115" s="97">
        <v>194</v>
      </c>
      <c r="M115" s="97">
        <v>1270</v>
      </c>
      <c r="N115" s="97">
        <v>782</v>
      </c>
      <c r="O115" s="97">
        <v>26922</v>
      </c>
      <c r="P115" s="160">
        <v>2.3762722306613438E-3</v>
      </c>
      <c r="Q115" s="11"/>
      <c r="R115" s="11"/>
      <c r="S115" s="11"/>
      <c r="T115" s="11"/>
      <c r="U115" s="11"/>
    </row>
    <row r="116" spans="1:21">
      <c r="A116" s="100" t="s">
        <v>738</v>
      </c>
      <c r="B116" s="97">
        <v>3676</v>
      </c>
      <c r="C116" s="97">
        <v>5416</v>
      </c>
      <c r="D116" s="97">
        <v>4693</v>
      </c>
      <c r="E116" s="97">
        <v>2337</v>
      </c>
      <c r="F116" s="97">
        <v>2187</v>
      </c>
      <c r="G116" s="97">
        <v>1184</v>
      </c>
      <c r="H116" s="97">
        <v>677</v>
      </c>
      <c r="I116" s="97">
        <v>1960</v>
      </c>
      <c r="J116" s="97">
        <v>7</v>
      </c>
      <c r="K116" s="97">
        <v>2225</v>
      </c>
      <c r="L116" s="97">
        <v>155</v>
      </c>
      <c r="M116" s="97">
        <v>1311</v>
      </c>
      <c r="N116" s="97">
        <v>886</v>
      </c>
      <c r="O116" s="97">
        <v>26714</v>
      </c>
      <c r="P116" s="160">
        <v>2.35791309597679E-3</v>
      </c>
      <c r="Q116" s="11"/>
      <c r="R116" s="11"/>
      <c r="S116" s="11"/>
      <c r="T116" s="11"/>
      <c r="U116" s="11"/>
    </row>
    <row r="117" spans="1:21">
      <c r="A117" s="100" t="s">
        <v>739</v>
      </c>
      <c r="B117" s="97">
        <v>7600</v>
      </c>
      <c r="C117" s="97">
        <v>12841</v>
      </c>
      <c r="D117" s="97">
        <v>9191</v>
      </c>
      <c r="E117" s="97">
        <v>4618</v>
      </c>
      <c r="F117" s="97">
        <v>4804</v>
      </c>
      <c r="G117" s="97">
        <v>2454</v>
      </c>
      <c r="H117" s="97">
        <v>1381</v>
      </c>
      <c r="I117" s="97">
        <v>4476</v>
      </c>
      <c r="J117" s="97">
        <v>17</v>
      </c>
      <c r="K117" s="97">
        <v>4846</v>
      </c>
      <c r="L117" s="97">
        <v>334</v>
      </c>
      <c r="M117" s="97">
        <v>2791</v>
      </c>
      <c r="N117" s="97">
        <v>2107</v>
      </c>
      <c r="O117" s="97">
        <v>57460</v>
      </c>
      <c r="P117" s="160">
        <v>5.0717109566080091E-3</v>
      </c>
      <c r="Q117" s="11"/>
      <c r="R117" s="11"/>
      <c r="S117" s="11"/>
      <c r="T117" s="11"/>
      <c r="U117" s="11"/>
    </row>
    <row r="118" spans="1:21">
      <c r="A118" s="100" t="s">
        <v>740</v>
      </c>
      <c r="B118" s="97">
        <v>18923</v>
      </c>
      <c r="C118" s="97">
        <v>34596</v>
      </c>
      <c r="D118" s="97">
        <v>21436</v>
      </c>
      <c r="E118" s="97">
        <v>11319</v>
      </c>
      <c r="F118" s="97">
        <v>10942</v>
      </c>
      <c r="G118" s="97">
        <v>6215</v>
      </c>
      <c r="H118" s="97">
        <v>3486</v>
      </c>
      <c r="I118" s="97">
        <v>11630</v>
      </c>
      <c r="J118" s="97">
        <v>39</v>
      </c>
      <c r="K118" s="97">
        <v>12215</v>
      </c>
      <c r="L118" s="97">
        <v>769</v>
      </c>
      <c r="M118" s="97">
        <v>7552</v>
      </c>
      <c r="N118" s="97">
        <v>6305</v>
      </c>
      <c r="O118" s="97">
        <v>145427</v>
      </c>
      <c r="P118" s="160">
        <v>1.283612442197412E-2</v>
      </c>
      <c r="Q118" s="11"/>
      <c r="R118" s="11"/>
      <c r="S118" s="11"/>
      <c r="T118" s="11"/>
      <c r="U118" s="11"/>
    </row>
    <row r="119" spans="1:21">
      <c r="A119" s="100" t="s">
        <v>741</v>
      </c>
      <c r="B119" s="97">
        <v>74436</v>
      </c>
      <c r="C119" s="97">
        <v>167873</v>
      </c>
      <c r="D119" s="97">
        <v>76176</v>
      </c>
      <c r="E119" s="97">
        <v>43083</v>
      </c>
      <c r="F119" s="97">
        <v>46933</v>
      </c>
      <c r="G119" s="97">
        <v>27479</v>
      </c>
      <c r="H119" s="97">
        <v>13671</v>
      </c>
      <c r="I119" s="97">
        <v>47103</v>
      </c>
      <c r="J119" s="97">
        <v>150</v>
      </c>
      <c r="K119" s="97">
        <v>48501</v>
      </c>
      <c r="L119" s="97">
        <v>3185</v>
      </c>
      <c r="M119" s="97">
        <v>36721</v>
      </c>
      <c r="N119" s="97">
        <v>28746</v>
      </c>
      <c r="O119" s="97">
        <v>614057</v>
      </c>
      <c r="P119" s="160">
        <v>5.4199784456697597E-2</v>
      </c>
      <c r="Q119" s="11"/>
      <c r="R119" s="11"/>
      <c r="S119" s="11"/>
      <c r="T119" s="11"/>
      <c r="U119" s="11"/>
    </row>
    <row r="120" spans="1:21">
      <c r="A120" s="100" t="s">
        <v>742</v>
      </c>
      <c r="B120" s="97">
        <v>45805</v>
      </c>
      <c r="C120" s="97">
        <v>141354</v>
      </c>
      <c r="D120" s="97">
        <v>41860</v>
      </c>
      <c r="E120" s="97">
        <v>26053</v>
      </c>
      <c r="F120" s="97">
        <v>29875</v>
      </c>
      <c r="G120" s="97">
        <v>17909</v>
      </c>
      <c r="H120" s="97">
        <v>8521</v>
      </c>
      <c r="I120" s="97">
        <v>26890</v>
      </c>
      <c r="J120" s="97">
        <v>153</v>
      </c>
      <c r="K120" s="97">
        <v>28995</v>
      </c>
      <c r="L120" s="97">
        <v>1894</v>
      </c>
      <c r="M120" s="97">
        <v>25962</v>
      </c>
      <c r="N120" s="97">
        <v>16547</v>
      </c>
      <c r="O120" s="97">
        <v>411818</v>
      </c>
      <c r="P120" s="160">
        <v>3.6349144843863507E-2</v>
      </c>
      <c r="Q120" s="11"/>
      <c r="R120" s="11"/>
      <c r="S120" s="11"/>
      <c r="T120" s="11"/>
      <c r="U120" s="11"/>
    </row>
    <row r="121" spans="1:21">
      <c r="A121" s="100" t="s">
        <v>743</v>
      </c>
      <c r="B121" s="97">
        <v>1137510</v>
      </c>
      <c r="C121" s="97">
        <v>1974010</v>
      </c>
      <c r="D121" s="97">
        <v>970584</v>
      </c>
      <c r="E121" s="97">
        <v>509427</v>
      </c>
      <c r="F121" s="97">
        <v>718335</v>
      </c>
      <c r="G121" s="97">
        <v>526768</v>
      </c>
      <c r="H121" s="97">
        <v>282199</v>
      </c>
      <c r="I121" s="97">
        <v>1105786</v>
      </c>
      <c r="J121" s="97">
        <v>1553</v>
      </c>
      <c r="K121" s="97">
        <v>1045928</v>
      </c>
      <c r="L121" s="97">
        <v>85837</v>
      </c>
      <c r="M121" s="97">
        <v>773334</v>
      </c>
      <c r="N121" s="97">
        <v>877120</v>
      </c>
      <c r="O121" s="97">
        <v>10008391</v>
      </c>
      <c r="P121" s="160">
        <v>0.88339133819556181</v>
      </c>
      <c r="Q121" s="11"/>
      <c r="R121" s="11"/>
      <c r="S121" s="11"/>
      <c r="T121" s="11"/>
      <c r="U121" s="11"/>
    </row>
    <row r="122" spans="1:21">
      <c r="A122" s="72" t="s">
        <v>160</v>
      </c>
      <c r="B122" s="158">
        <v>1297394</v>
      </c>
      <c r="C122" s="158">
        <v>2346753</v>
      </c>
      <c r="D122" s="158">
        <v>1137909</v>
      </c>
      <c r="E122" s="158">
        <v>603280</v>
      </c>
      <c r="F122" s="158">
        <v>819305</v>
      </c>
      <c r="G122" s="158">
        <v>585245</v>
      </c>
      <c r="H122" s="158">
        <v>311869</v>
      </c>
      <c r="I122" s="158">
        <v>1201194</v>
      </c>
      <c r="J122" s="158">
        <v>1940</v>
      </c>
      <c r="K122" s="158">
        <v>1147720</v>
      </c>
      <c r="L122" s="158">
        <v>92636</v>
      </c>
      <c r="M122" s="158">
        <v>850882</v>
      </c>
      <c r="N122" s="158">
        <v>933383</v>
      </c>
      <c r="O122" s="158">
        <v>11329510</v>
      </c>
      <c r="P122" s="161">
        <v>1</v>
      </c>
      <c r="Q122" s="11"/>
      <c r="R122" s="11"/>
      <c r="S122" s="11"/>
      <c r="T122" s="11"/>
      <c r="U122" s="11"/>
    </row>
    <row r="123" spans="1:21">
      <c r="A123" s="54" t="s">
        <v>744</v>
      </c>
      <c r="B123" s="160">
        <v>0.11451457300448122</v>
      </c>
      <c r="C123" s="160">
        <v>0.20713631922298492</v>
      </c>
      <c r="D123" s="160">
        <v>0.10043761822002893</v>
      </c>
      <c r="E123" s="160">
        <v>5.3248551790854151E-2</v>
      </c>
      <c r="F123" s="160">
        <v>7.2316013666963538E-2</v>
      </c>
      <c r="G123" s="160">
        <v>5.165669124260449E-2</v>
      </c>
      <c r="H123" s="160">
        <v>2.7527139302582371E-2</v>
      </c>
      <c r="I123" s="160">
        <v>0.10602347321287504</v>
      </c>
      <c r="J123" s="160">
        <v>1.7123423696170444E-4</v>
      </c>
      <c r="K123" s="160">
        <v>0.10130358682767393</v>
      </c>
      <c r="L123" s="160">
        <v>8.176523079991985E-3</v>
      </c>
      <c r="M123" s="160">
        <v>7.5103159801262365E-2</v>
      </c>
      <c r="N123" s="160">
        <v>8.2385116390735341E-2</v>
      </c>
      <c r="O123" s="160">
        <v>1</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4"/>
      <c r="P124" s="554"/>
      <c r="Q124" s="11"/>
      <c r="R124" s="11"/>
      <c r="S124" s="11"/>
      <c r="T124" s="11"/>
      <c r="U124" s="11"/>
    </row>
    <row r="125" spans="1:21" ht="15.75" customHeight="1" thickTop="1">
      <c r="A125" s="766" t="s">
        <v>1465</v>
      </c>
      <c r="B125" s="766"/>
      <c r="C125" s="766"/>
      <c r="D125" s="766"/>
      <c r="E125" s="766"/>
      <c r="F125" s="766"/>
      <c r="G125" s="766"/>
      <c r="H125" s="766"/>
      <c r="I125" s="766"/>
      <c r="J125" s="766"/>
      <c r="K125" s="766"/>
      <c r="L125" s="766"/>
      <c r="M125" s="766"/>
      <c r="N125" s="766"/>
      <c r="O125" s="766"/>
      <c r="P125" s="766"/>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29" t="s">
        <v>442</v>
      </c>
      <c r="B127" s="729"/>
      <c r="C127" s="729"/>
      <c r="D127" s="729"/>
      <c r="E127" s="729"/>
      <c r="F127" s="729"/>
      <c r="G127" s="729"/>
      <c r="H127" s="729"/>
      <c r="I127" s="729"/>
      <c r="J127" s="729"/>
      <c r="K127" s="729"/>
      <c r="L127" s="729"/>
      <c r="M127" s="729"/>
      <c r="N127" s="729"/>
      <c r="O127" s="729"/>
      <c r="P127" s="729"/>
      <c r="Q127" s="11"/>
      <c r="R127" s="11"/>
      <c r="S127" s="11"/>
      <c r="T127" s="11"/>
      <c r="U127" s="11"/>
    </row>
    <row r="128" spans="1:21" ht="18">
      <c r="A128" s="730" t="s">
        <v>748</v>
      </c>
      <c r="B128" s="730"/>
      <c r="C128" s="730"/>
      <c r="D128" s="730"/>
      <c r="E128" s="730"/>
      <c r="F128" s="730"/>
      <c r="G128" s="730"/>
      <c r="H128" s="730"/>
      <c r="I128" s="730"/>
      <c r="J128" s="730"/>
      <c r="K128" s="730"/>
      <c r="L128" s="730"/>
      <c r="M128" s="730"/>
      <c r="N128" s="730"/>
      <c r="O128" s="730"/>
      <c r="P128" s="730"/>
      <c r="Q128" s="11"/>
      <c r="R128" s="11"/>
      <c r="S128" s="11"/>
      <c r="T128" s="11"/>
      <c r="U128" s="11"/>
    </row>
    <row r="129" spans="1:21" ht="18">
      <c r="A129" s="730" t="s">
        <v>1408</v>
      </c>
      <c r="B129" s="730"/>
      <c r="C129" s="730"/>
      <c r="D129" s="730"/>
      <c r="E129" s="730"/>
      <c r="F129" s="730"/>
      <c r="G129" s="730"/>
      <c r="H129" s="730"/>
      <c r="I129" s="730"/>
      <c r="J129" s="730"/>
      <c r="K129" s="730"/>
      <c r="L129" s="730"/>
      <c r="M129" s="730"/>
      <c r="N129" s="730"/>
      <c r="O129" s="730"/>
      <c r="P129" s="730"/>
      <c r="Q129" s="11"/>
      <c r="R129" s="11"/>
      <c r="S129" s="11"/>
      <c r="T129" s="11"/>
      <c r="U129" s="11"/>
    </row>
    <row r="130" spans="1:21" ht="30" customHeight="1">
      <c r="A130" s="734" t="s">
        <v>515</v>
      </c>
      <c r="B130" s="734"/>
      <c r="C130" s="734"/>
      <c r="D130" s="734"/>
      <c r="E130" s="734"/>
      <c r="F130" s="734"/>
      <c r="G130" s="734"/>
      <c r="H130" s="734"/>
      <c r="I130" s="734"/>
      <c r="J130" s="734"/>
      <c r="K130" s="734"/>
      <c r="L130" s="734"/>
      <c r="M130" s="734"/>
      <c r="N130" s="734"/>
      <c r="O130" s="734"/>
      <c r="P130" s="734"/>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728</v>
      </c>
      <c r="B132" s="73" t="s">
        <v>34</v>
      </c>
      <c r="C132" s="73" t="s">
        <v>117</v>
      </c>
      <c r="D132" s="73" t="s">
        <v>36</v>
      </c>
      <c r="E132" s="73" t="s">
        <v>38</v>
      </c>
      <c r="F132" s="73" t="s">
        <v>46</v>
      </c>
      <c r="G132" s="73" t="s">
        <v>44</v>
      </c>
      <c r="H132" s="73" t="s">
        <v>40</v>
      </c>
      <c r="I132" s="73" t="s">
        <v>42</v>
      </c>
      <c r="J132" s="73" t="s">
        <v>48</v>
      </c>
      <c r="K132" s="73" t="s">
        <v>50</v>
      </c>
      <c r="L132" s="73" t="s">
        <v>52</v>
      </c>
      <c r="M132" s="73" t="s">
        <v>54</v>
      </c>
      <c r="N132" s="73" t="s">
        <v>56</v>
      </c>
      <c r="O132" s="176" t="s">
        <v>522</v>
      </c>
      <c r="P132" s="73" t="s">
        <v>729</v>
      </c>
      <c r="Q132" s="11"/>
      <c r="R132" s="11"/>
      <c r="S132" s="11"/>
      <c r="T132" s="11"/>
      <c r="U132" s="11"/>
    </row>
    <row r="133" spans="1:21">
      <c r="A133" s="100" t="s">
        <v>730</v>
      </c>
      <c r="B133" s="97">
        <v>2190546.4224299998</v>
      </c>
      <c r="C133" s="97">
        <v>3438249.9423600002</v>
      </c>
      <c r="D133" s="97">
        <v>2032107.0587500001</v>
      </c>
      <c r="E133" s="97">
        <v>1025699.7598999999</v>
      </c>
      <c r="F133" s="97">
        <v>1144300</v>
      </c>
      <c r="G133" s="97">
        <v>312214</v>
      </c>
      <c r="H133" s="97">
        <v>520600</v>
      </c>
      <c r="I133" s="97">
        <v>634000</v>
      </c>
      <c r="J133" s="97">
        <v>0</v>
      </c>
      <c r="K133" s="97">
        <v>413579.1972</v>
      </c>
      <c r="L133" s="97">
        <v>120000</v>
      </c>
      <c r="M133" s="97">
        <v>2815138.3483699998</v>
      </c>
      <c r="N133" s="97">
        <v>118977.70832999999</v>
      </c>
      <c r="O133" s="97">
        <v>14765412.437340001</v>
      </c>
      <c r="P133" s="160">
        <v>0.14201372895799494</v>
      </c>
      <c r="Q133" s="11"/>
      <c r="R133" s="11"/>
      <c r="S133" s="11"/>
      <c r="T133" s="11"/>
      <c r="U133" s="11"/>
    </row>
    <row r="134" spans="1:21">
      <c r="A134" s="100" t="s">
        <v>731</v>
      </c>
      <c r="B134" s="97">
        <v>4645739.1438999996</v>
      </c>
      <c r="C134" s="97">
        <v>3278429.9813099997</v>
      </c>
      <c r="D134" s="97">
        <v>6950045.7489200002</v>
      </c>
      <c r="E134" s="97">
        <v>3661037.2956999997</v>
      </c>
      <c r="F134" s="97">
        <v>4378193.6901899995</v>
      </c>
      <c r="G134" s="97">
        <v>3273600</v>
      </c>
      <c r="H134" s="97">
        <v>1690190.2033499999</v>
      </c>
      <c r="I134" s="97">
        <v>2775150.5623699999</v>
      </c>
      <c r="J134" s="97">
        <v>0</v>
      </c>
      <c r="K134" s="97">
        <v>2210400</v>
      </c>
      <c r="L134" s="97">
        <v>503365</v>
      </c>
      <c r="M134" s="97">
        <v>4879367.2518199999</v>
      </c>
      <c r="N134" s="97">
        <v>1513111.1555599999</v>
      </c>
      <c r="O134" s="97">
        <v>39758630.033119999</v>
      </c>
      <c r="P134" s="160">
        <v>0.38239848248234104</v>
      </c>
      <c r="Q134" s="11"/>
      <c r="R134" s="11"/>
      <c r="S134" s="11"/>
      <c r="T134" s="11"/>
      <c r="U134" s="11"/>
    </row>
    <row r="135" spans="1:21">
      <c r="A135" s="100" t="s">
        <v>732</v>
      </c>
      <c r="B135" s="97">
        <v>2731422.4125399999</v>
      </c>
      <c r="C135" s="97">
        <v>2726006.8037399999</v>
      </c>
      <c r="D135" s="97">
        <v>3898898.9777500001</v>
      </c>
      <c r="E135" s="97">
        <v>3419325.5710900002</v>
      </c>
      <c r="F135" s="97">
        <v>1934522.8461199999</v>
      </c>
      <c r="G135" s="97">
        <v>2104000.6675</v>
      </c>
      <c r="H135" s="97">
        <v>2867817.4226100002</v>
      </c>
      <c r="I135" s="97">
        <v>2990505.78724</v>
      </c>
      <c r="J135" s="97">
        <v>13278.440929999999</v>
      </c>
      <c r="K135" s="97">
        <v>3579445.6656499999</v>
      </c>
      <c r="L135" s="97">
        <v>980124.99914999993</v>
      </c>
      <c r="M135" s="97">
        <v>1123577.8277100001</v>
      </c>
      <c r="N135" s="97">
        <v>1844276.2383299998</v>
      </c>
      <c r="O135" s="97">
        <v>30213203.660359997</v>
      </c>
      <c r="P135" s="160">
        <v>0.29059057671321209</v>
      </c>
      <c r="Q135" s="11"/>
      <c r="R135" s="11"/>
      <c r="S135" s="11"/>
      <c r="T135" s="11"/>
      <c r="U135" s="11"/>
    </row>
    <row r="136" spans="1:21">
      <c r="A136" s="100" t="s">
        <v>733</v>
      </c>
      <c r="B136" s="97">
        <v>727335.33</v>
      </c>
      <c r="C136" s="97">
        <v>1353464.4051199998</v>
      </c>
      <c r="D136" s="97">
        <v>1575789.36845</v>
      </c>
      <c r="E136" s="97">
        <v>363184.30501000001</v>
      </c>
      <c r="F136" s="97">
        <v>700838.93478000001</v>
      </c>
      <c r="G136" s="97">
        <v>529072.11262000003</v>
      </c>
      <c r="H136" s="97">
        <v>835132.28671000001</v>
      </c>
      <c r="I136" s="97">
        <v>1085698.2440499999</v>
      </c>
      <c r="J136" s="97">
        <v>6040.0422199999994</v>
      </c>
      <c r="K136" s="97">
        <v>998676.23820000002</v>
      </c>
      <c r="L136" s="97">
        <v>709782.79625000001</v>
      </c>
      <c r="M136" s="97">
        <v>690050.24384000001</v>
      </c>
      <c r="N136" s="97">
        <v>409767.51579000003</v>
      </c>
      <c r="O136" s="97">
        <v>9984831.8230399992</v>
      </c>
      <c r="P136" s="160">
        <v>9.6034107155886228E-2</v>
      </c>
      <c r="Q136" s="11"/>
      <c r="R136" s="11"/>
      <c r="S136" s="11"/>
      <c r="T136" s="11"/>
      <c r="U136" s="11"/>
    </row>
    <row r="137" spans="1:21">
      <c r="A137" s="100" t="s">
        <v>734</v>
      </c>
      <c r="B137" s="97">
        <v>121091.29802</v>
      </c>
      <c r="C137" s="97">
        <v>479432.87297000003</v>
      </c>
      <c r="D137" s="97">
        <v>595389.51221000007</v>
      </c>
      <c r="E137" s="97">
        <v>72920.699829999998</v>
      </c>
      <c r="F137" s="97">
        <v>196356.73336000001</v>
      </c>
      <c r="G137" s="97">
        <v>121613.39901000001</v>
      </c>
      <c r="H137" s="97">
        <v>166452.31753</v>
      </c>
      <c r="I137" s="97">
        <v>427534.54087000003</v>
      </c>
      <c r="J137" s="97">
        <v>3963.7839100000001</v>
      </c>
      <c r="K137" s="97">
        <v>252475.32784000001</v>
      </c>
      <c r="L137" s="97">
        <v>143390.51707</v>
      </c>
      <c r="M137" s="97">
        <v>448721.05505999998</v>
      </c>
      <c r="N137" s="97">
        <v>183333.03638999999</v>
      </c>
      <c r="O137" s="97">
        <v>3212675.0940700006</v>
      </c>
      <c r="P137" s="160">
        <v>3.0899507343633038E-2</v>
      </c>
      <c r="Q137" s="11"/>
      <c r="R137" s="11"/>
      <c r="S137" s="11"/>
      <c r="T137" s="11"/>
      <c r="U137" s="11"/>
    </row>
    <row r="138" spans="1:21">
      <c r="A138" s="100" t="s">
        <v>735</v>
      </c>
      <c r="B138" s="97">
        <v>41459.107960000001</v>
      </c>
      <c r="C138" s="97">
        <v>230737.08881000002</v>
      </c>
      <c r="D138" s="97">
        <v>150149.14462000001</v>
      </c>
      <c r="E138" s="97">
        <v>19816.675279999999</v>
      </c>
      <c r="F138" s="97">
        <v>212718.33022999999</v>
      </c>
      <c r="G138" s="97">
        <v>78082.253680000009</v>
      </c>
      <c r="H138" s="97">
        <v>57622.464100000005</v>
      </c>
      <c r="I138" s="97">
        <v>177848.81286000001</v>
      </c>
      <c r="J138" s="97">
        <v>1081.26593</v>
      </c>
      <c r="K138" s="97">
        <v>43214.44614</v>
      </c>
      <c r="L138" s="97">
        <v>57185.399420000002</v>
      </c>
      <c r="M138" s="97">
        <v>306140.54676</v>
      </c>
      <c r="N138" s="97">
        <v>127550.20216</v>
      </c>
      <c r="O138" s="97">
        <v>1503605.7379500002</v>
      </c>
      <c r="P138" s="160">
        <v>1.4461679186753916E-2</v>
      </c>
      <c r="Q138" s="11"/>
      <c r="R138" s="11"/>
      <c r="S138" s="11"/>
      <c r="T138" s="11"/>
      <c r="U138" s="11"/>
    </row>
    <row r="139" spans="1:21">
      <c r="A139" s="100" t="s">
        <v>736</v>
      </c>
      <c r="B139" s="97">
        <v>4799.4909400000006</v>
      </c>
      <c r="C139" s="97">
        <v>128522.75111</v>
      </c>
      <c r="D139" s="97">
        <v>51122.196509999994</v>
      </c>
      <c r="E139" s="97">
        <v>3622.2272400000002</v>
      </c>
      <c r="F139" s="97">
        <v>46540.705249999999</v>
      </c>
      <c r="G139" s="97">
        <v>1404.0702200000001</v>
      </c>
      <c r="H139" s="97">
        <v>3748.8098399999999</v>
      </c>
      <c r="I139" s="97">
        <v>115986.42548999999</v>
      </c>
      <c r="J139" s="97">
        <v>586.20105000000001</v>
      </c>
      <c r="K139" s="97">
        <v>12272.67173</v>
      </c>
      <c r="L139" s="97">
        <v>11292.293800000001</v>
      </c>
      <c r="M139" s="97">
        <v>222196.79125000001</v>
      </c>
      <c r="N139" s="97">
        <v>103647.76015999999</v>
      </c>
      <c r="O139" s="97">
        <v>705742.39458999992</v>
      </c>
      <c r="P139" s="160">
        <v>6.7878299752747156E-3</v>
      </c>
      <c r="Q139" s="11"/>
      <c r="R139" s="11"/>
      <c r="S139" s="11"/>
      <c r="T139" s="11"/>
      <c r="U139" s="11"/>
    </row>
    <row r="140" spans="1:21">
      <c r="A140" s="100" t="s">
        <v>737</v>
      </c>
      <c r="B140" s="97">
        <v>3859.8854500000002</v>
      </c>
      <c r="C140" s="97">
        <v>173026.91652999999</v>
      </c>
      <c r="D140" s="97">
        <v>28343.81237</v>
      </c>
      <c r="E140" s="97">
        <v>2018.98615</v>
      </c>
      <c r="F140" s="97">
        <v>16725.105599999999</v>
      </c>
      <c r="G140" s="97">
        <v>694.95374000000004</v>
      </c>
      <c r="H140" s="97">
        <v>2694.9731099999999</v>
      </c>
      <c r="I140" s="97">
        <v>136936.23334999999</v>
      </c>
      <c r="J140" s="97">
        <v>0</v>
      </c>
      <c r="K140" s="97">
        <v>278401.93758999999</v>
      </c>
      <c r="L140" s="97">
        <v>7559.7835999999998</v>
      </c>
      <c r="M140" s="97">
        <v>184357.69206999999</v>
      </c>
      <c r="N140" s="97">
        <v>133277.50349999999</v>
      </c>
      <c r="O140" s="97">
        <v>967897.78305999993</v>
      </c>
      <c r="P140" s="160">
        <v>9.3092403619502006E-3</v>
      </c>
      <c r="Q140" s="11"/>
      <c r="R140" s="11"/>
      <c r="S140" s="11"/>
      <c r="T140" s="11"/>
      <c r="U140" s="11"/>
    </row>
    <row r="141" spans="1:21">
      <c r="A141" s="100" t="s">
        <v>738</v>
      </c>
      <c r="B141" s="97">
        <v>2348.0459700000001</v>
      </c>
      <c r="C141" s="97">
        <v>68200.073150000011</v>
      </c>
      <c r="D141" s="97">
        <v>10841.03103</v>
      </c>
      <c r="E141" s="97">
        <v>1943.6047599999999</v>
      </c>
      <c r="F141" s="97">
        <v>2485.7384900000002</v>
      </c>
      <c r="G141" s="97">
        <v>274.39999999999998</v>
      </c>
      <c r="H141" s="97">
        <v>883.55957999999998</v>
      </c>
      <c r="I141" s="97">
        <v>63899.92237</v>
      </c>
      <c r="J141" s="97">
        <v>113.58342</v>
      </c>
      <c r="K141" s="97">
        <v>36795.457780000004</v>
      </c>
      <c r="L141" s="97">
        <v>2670.1640400000001</v>
      </c>
      <c r="M141" s="97">
        <v>78965.849199999997</v>
      </c>
      <c r="N141" s="97">
        <v>65426.654090000004</v>
      </c>
      <c r="O141" s="97">
        <v>334848.08388000005</v>
      </c>
      <c r="P141" s="160">
        <v>3.220568692411344E-3</v>
      </c>
      <c r="Q141" s="11"/>
      <c r="R141" s="11"/>
      <c r="S141" s="11"/>
      <c r="T141" s="11"/>
      <c r="U141" s="11"/>
    </row>
    <row r="142" spans="1:21">
      <c r="A142" s="100" t="s">
        <v>739</v>
      </c>
      <c r="B142" s="97">
        <v>12475.096730000001</v>
      </c>
      <c r="C142" s="97">
        <v>234478.04531000002</v>
      </c>
      <c r="D142" s="97">
        <v>47080.102810000004</v>
      </c>
      <c r="E142" s="97">
        <v>3634.15092</v>
      </c>
      <c r="F142" s="97">
        <v>3727.4326099999998</v>
      </c>
      <c r="G142" s="97">
        <v>3392.1623300000001</v>
      </c>
      <c r="H142" s="97">
        <v>4838.7770599999994</v>
      </c>
      <c r="I142" s="97">
        <v>218225.85384999998</v>
      </c>
      <c r="J142" s="97">
        <v>0</v>
      </c>
      <c r="K142" s="97">
        <v>126243.97056999999</v>
      </c>
      <c r="L142" s="97">
        <v>8324.546049999999</v>
      </c>
      <c r="M142" s="97">
        <v>164102.73241</v>
      </c>
      <c r="N142" s="97">
        <v>203058.22912999999</v>
      </c>
      <c r="O142" s="97">
        <v>1029581.0997799999</v>
      </c>
      <c r="P142" s="160">
        <v>9.9025104693094453E-3</v>
      </c>
      <c r="Q142" s="11"/>
      <c r="R142" s="11"/>
      <c r="S142" s="11"/>
      <c r="T142" s="11"/>
      <c r="U142" s="11"/>
    </row>
    <row r="143" spans="1:21">
      <c r="A143" s="100" t="s">
        <v>740</v>
      </c>
      <c r="B143" s="97">
        <v>11466.294460000001</v>
      </c>
      <c r="C143" s="97">
        <v>193383.23509</v>
      </c>
      <c r="D143" s="97">
        <v>35219.924729999999</v>
      </c>
      <c r="E143" s="97">
        <v>2387.13922</v>
      </c>
      <c r="F143" s="97">
        <v>2166.7159700000002</v>
      </c>
      <c r="G143" s="97">
        <v>2331.7551800000001</v>
      </c>
      <c r="H143" s="97">
        <v>3437.2306100000001</v>
      </c>
      <c r="I143" s="97">
        <v>146257.58783</v>
      </c>
      <c r="J143" s="97">
        <v>0</v>
      </c>
      <c r="K143" s="97">
        <v>102511.22054000001</v>
      </c>
      <c r="L143" s="97">
        <v>6121.2943099999993</v>
      </c>
      <c r="M143" s="97">
        <v>144555.99246000001</v>
      </c>
      <c r="N143" s="97">
        <v>174159.08809999999</v>
      </c>
      <c r="O143" s="97">
        <v>823997.47849999997</v>
      </c>
      <c r="P143" s="160">
        <v>7.9252073093361766E-3</v>
      </c>
      <c r="Q143" s="11"/>
      <c r="R143" s="11"/>
      <c r="S143" s="11"/>
      <c r="T143" s="11"/>
      <c r="U143" s="11"/>
    </row>
    <row r="144" spans="1:21">
      <c r="A144" s="100" t="s">
        <v>741</v>
      </c>
      <c r="B144" s="97">
        <v>6249.2081500000004</v>
      </c>
      <c r="C144" s="97">
        <v>108337.21429999999</v>
      </c>
      <c r="D144" s="97">
        <v>20518.052500000002</v>
      </c>
      <c r="E144" s="97">
        <v>1605.8156200000001</v>
      </c>
      <c r="F144" s="97">
        <v>1545.18145</v>
      </c>
      <c r="G144" s="97">
        <v>1337.95811</v>
      </c>
      <c r="H144" s="97">
        <v>1800.8775600000001</v>
      </c>
      <c r="I144" s="97">
        <v>128312.94486</v>
      </c>
      <c r="J144" s="97">
        <v>29.213180000000001</v>
      </c>
      <c r="K144" s="97">
        <v>84704.231290000011</v>
      </c>
      <c r="L144" s="97">
        <v>5279.9990099999995</v>
      </c>
      <c r="M144" s="97">
        <v>94269.978589999999</v>
      </c>
      <c r="N144" s="97">
        <v>141552.12362</v>
      </c>
      <c r="O144" s="97">
        <v>595542.79824000015</v>
      </c>
      <c r="P144" s="160">
        <v>5.7279303162748318E-3</v>
      </c>
      <c r="Q144" s="11"/>
      <c r="R144" s="11"/>
      <c r="S144" s="11"/>
      <c r="T144" s="11"/>
      <c r="U144" s="11"/>
    </row>
    <row r="145" spans="1:21">
      <c r="A145" s="100" t="s">
        <v>742</v>
      </c>
      <c r="B145" s="97">
        <v>54.953400000000002</v>
      </c>
      <c r="C145" s="97">
        <v>6307.6070300000001</v>
      </c>
      <c r="D145" s="97">
        <v>1069.3940500000001</v>
      </c>
      <c r="E145" s="97">
        <v>91.02597999999999</v>
      </c>
      <c r="F145" s="97">
        <v>145.15177</v>
      </c>
      <c r="G145" s="97">
        <v>0</v>
      </c>
      <c r="H145" s="97">
        <v>91.952979999999997</v>
      </c>
      <c r="I145" s="97">
        <v>5898.2120999999997</v>
      </c>
      <c r="J145" s="97">
        <v>0</v>
      </c>
      <c r="K145" s="97">
        <v>1979.57628</v>
      </c>
      <c r="L145" s="97">
        <v>207.18298999999999</v>
      </c>
      <c r="M145" s="97">
        <v>4018.11123</v>
      </c>
      <c r="N145" s="97">
        <v>6964.5601200000001</v>
      </c>
      <c r="O145" s="97">
        <v>26827.727930000001</v>
      </c>
      <c r="P145" s="160">
        <v>2.5802907294177876E-4</v>
      </c>
      <c r="Q145" s="11"/>
      <c r="R145" s="11"/>
      <c r="S145" s="11"/>
      <c r="T145" s="11"/>
      <c r="U145" s="11"/>
    </row>
    <row r="146" spans="1:21">
      <c r="A146" s="100" t="s">
        <v>743</v>
      </c>
      <c r="B146" s="97">
        <v>210.10523999999998</v>
      </c>
      <c r="C146" s="97">
        <v>5309.87799</v>
      </c>
      <c r="D146" s="97">
        <v>681.31639000000007</v>
      </c>
      <c r="E146" s="97">
        <v>24.235189999999999</v>
      </c>
      <c r="F146" s="97">
        <v>3.4406099999999999</v>
      </c>
      <c r="G146" s="97">
        <v>4.6394200000000003</v>
      </c>
      <c r="H146" s="97">
        <v>5.9678300000000002</v>
      </c>
      <c r="I146" s="97">
        <v>28589.305700000001</v>
      </c>
      <c r="J146" s="97">
        <v>0</v>
      </c>
      <c r="K146" s="97">
        <v>4529.8548200000005</v>
      </c>
      <c r="L146" s="97">
        <v>193.97972000000001</v>
      </c>
      <c r="M146" s="97">
        <v>1793.65167</v>
      </c>
      <c r="N146" s="97">
        <v>7582.9234800000004</v>
      </c>
      <c r="O146" s="97">
        <v>48929.298060000001</v>
      </c>
      <c r="P146" s="160">
        <v>4.7060196268039966E-4</v>
      </c>
      <c r="Q146" s="11"/>
      <c r="R146" s="11"/>
      <c r="S146" s="11"/>
      <c r="T146" s="11"/>
      <c r="U146" s="11"/>
    </row>
    <row r="147" spans="1:21">
      <c r="A147" s="72" t="s">
        <v>160</v>
      </c>
      <c r="B147" s="158">
        <v>10499056.795190001</v>
      </c>
      <c r="C147" s="158">
        <v>12423886.814820001</v>
      </c>
      <c r="D147" s="158">
        <v>15397255.64109</v>
      </c>
      <c r="E147" s="158">
        <v>8577311.4918899983</v>
      </c>
      <c r="F147" s="158">
        <v>8640270.0064300001</v>
      </c>
      <c r="G147" s="158">
        <v>6428022.3718100004</v>
      </c>
      <c r="H147" s="158">
        <v>6155316.8428699998</v>
      </c>
      <c r="I147" s="158">
        <v>8934844.4329399988</v>
      </c>
      <c r="J147" s="158">
        <v>25092.530639999997</v>
      </c>
      <c r="K147" s="158">
        <v>8145229.7956299977</v>
      </c>
      <c r="L147" s="158">
        <v>2555497.9554100009</v>
      </c>
      <c r="M147" s="158">
        <v>11157256.072439998</v>
      </c>
      <c r="N147" s="158">
        <v>5032684.6987600001</v>
      </c>
      <c r="O147" s="158">
        <v>103971725.44991998</v>
      </c>
      <c r="P147" s="161">
        <v>1</v>
      </c>
      <c r="Q147" s="11"/>
      <c r="R147" s="11"/>
      <c r="S147" s="11"/>
      <c r="T147" s="11"/>
      <c r="U147" s="11"/>
    </row>
    <row r="148" spans="1:21">
      <c r="A148" s="54" t="s">
        <v>744</v>
      </c>
      <c r="B148" s="160">
        <v>0.10097992266413888</v>
      </c>
      <c r="C148" s="160">
        <v>0.11949293676773892</v>
      </c>
      <c r="D148" s="160">
        <v>0.14809079655513066</v>
      </c>
      <c r="E148" s="160">
        <v>8.249657736055778E-2</v>
      </c>
      <c r="F148" s="160">
        <v>8.3102112319870608E-2</v>
      </c>
      <c r="G148" s="160">
        <v>6.1824715748380873E-2</v>
      </c>
      <c r="H148" s="160">
        <v>5.920183411628413E-2</v>
      </c>
      <c r="I148" s="160">
        <v>8.59353289971478E-2</v>
      </c>
      <c r="J148" s="160">
        <v>2.4133994633075803E-4</v>
      </c>
      <c r="K148" s="160">
        <v>7.8340815836064073E-2</v>
      </c>
      <c r="L148" s="160">
        <v>2.4578777974026279E-2</v>
      </c>
      <c r="M148" s="160">
        <v>0.10731048296215984</v>
      </c>
      <c r="N148" s="160">
        <v>4.8404358752169516E-2</v>
      </c>
      <c r="O148" s="160">
        <v>1</v>
      </c>
      <c r="P148" s="234"/>
      <c r="Q148" s="11"/>
      <c r="R148" s="11"/>
      <c r="S148" s="11"/>
      <c r="T148" s="11"/>
      <c r="U148" s="11"/>
    </row>
    <row r="149" spans="1:21" ht="30" customHeight="1">
      <c r="A149" s="435" t="s">
        <v>747</v>
      </c>
      <c r="B149" s="73" t="s">
        <v>34</v>
      </c>
      <c r="C149" s="73" t="s">
        <v>117</v>
      </c>
      <c r="D149" s="73" t="s">
        <v>36</v>
      </c>
      <c r="E149" s="73" t="s">
        <v>38</v>
      </c>
      <c r="F149" s="73" t="s">
        <v>46</v>
      </c>
      <c r="G149" s="73" t="s">
        <v>44</v>
      </c>
      <c r="H149" s="73" t="s">
        <v>40</v>
      </c>
      <c r="I149" s="73" t="s">
        <v>42</v>
      </c>
      <c r="J149" s="73" t="s">
        <v>48</v>
      </c>
      <c r="K149" s="73" t="s">
        <v>50</v>
      </c>
      <c r="L149" s="73" t="s">
        <v>52</v>
      </c>
      <c r="M149" s="73" t="s">
        <v>54</v>
      </c>
      <c r="N149" s="73" t="s">
        <v>56</v>
      </c>
      <c r="O149" s="176" t="s">
        <v>522</v>
      </c>
      <c r="P149" s="73" t="s">
        <v>686</v>
      </c>
      <c r="Q149" s="11"/>
      <c r="R149" s="11"/>
      <c r="S149" s="11"/>
      <c r="T149" s="11"/>
      <c r="U149" s="11"/>
    </row>
    <row r="150" spans="1:21">
      <c r="A150" s="100" t="s">
        <v>730</v>
      </c>
      <c r="B150" s="97">
        <v>82</v>
      </c>
      <c r="C150" s="97">
        <v>69</v>
      </c>
      <c r="D150" s="97">
        <v>94</v>
      </c>
      <c r="E150" s="97">
        <v>49</v>
      </c>
      <c r="F150" s="97">
        <v>52</v>
      </c>
      <c r="G150" s="97">
        <v>11</v>
      </c>
      <c r="H150" s="97">
        <v>28</v>
      </c>
      <c r="I150" s="97">
        <v>23</v>
      </c>
      <c r="J150" s="97">
        <v>0</v>
      </c>
      <c r="K150" s="97">
        <v>16</v>
      </c>
      <c r="L150" s="97">
        <v>6</v>
      </c>
      <c r="M150" s="97">
        <v>106</v>
      </c>
      <c r="N150" s="97">
        <v>8</v>
      </c>
      <c r="O150" s="97">
        <v>544</v>
      </c>
      <c r="P150" s="160">
        <v>3.9255870340169433E-3</v>
      </c>
      <c r="Q150" s="11"/>
      <c r="R150" s="11"/>
      <c r="S150" s="11"/>
      <c r="T150" s="11"/>
      <c r="U150" s="11"/>
    </row>
    <row r="151" spans="1:21">
      <c r="A151" s="100" t="s">
        <v>731</v>
      </c>
      <c r="B151" s="97">
        <v>470</v>
      </c>
      <c r="C151" s="97">
        <v>327</v>
      </c>
      <c r="D151" s="97">
        <v>717</v>
      </c>
      <c r="E151" s="97">
        <v>377</v>
      </c>
      <c r="F151" s="97">
        <v>438</v>
      </c>
      <c r="G151" s="97">
        <v>331</v>
      </c>
      <c r="H151" s="97">
        <v>181</v>
      </c>
      <c r="I151" s="97">
        <v>287</v>
      </c>
      <c r="J151" s="97">
        <v>0</v>
      </c>
      <c r="K151" s="97">
        <v>230</v>
      </c>
      <c r="L151" s="97">
        <v>55</v>
      </c>
      <c r="M151" s="97">
        <v>490</v>
      </c>
      <c r="N151" s="97">
        <v>155</v>
      </c>
      <c r="O151" s="97">
        <v>4058</v>
      </c>
      <c r="P151" s="160">
        <v>2.9283147397133745E-2</v>
      </c>
      <c r="Q151" s="11"/>
      <c r="R151" s="11"/>
      <c r="S151" s="11"/>
      <c r="T151" s="11"/>
      <c r="U151" s="11"/>
    </row>
    <row r="152" spans="1:21">
      <c r="A152" s="100" t="s">
        <v>732</v>
      </c>
      <c r="B152" s="97">
        <v>560</v>
      </c>
      <c r="C152" s="97">
        <v>534</v>
      </c>
      <c r="D152" s="97">
        <v>786</v>
      </c>
      <c r="E152" s="97">
        <v>689</v>
      </c>
      <c r="F152" s="97">
        <v>395</v>
      </c>
      <c r="G152" s="97">
        <v>419</v>
      </c>
      <c r="H152" s="97">
        <v>581</v>
      </c>
      <c r="I152" s="97">
        <v>609</v>
      </c>
      <c r="J152" s="97">
        <v>3</v>
      </c>
      <c r="K152" s="97">
        <v>725</v>
      </c>
      <c r="L152" s="97">
        <v>202</v>
      </c>
      <c r="M152" s="97">
        <v>222</v>
      </c>
      <c r="N152" s="97">
        <v>378</v>
      </c>
      <c r="O152" s="97">
        <v>6103</v>
      </c>
      <c r="P152" s="160">
        <v>4.4040179537877588E-2</v>
      </c>
      <c r="Q152" s="11"/>
      <c r="R152" s="11"/>
      <c r="S152" s="11"/>
      <c r="T152" s="11"/>
      <c r="U152" s="11"/>
    </row>
    <row r="153" spans="1:21">
      <c r="A153" s="100" t="s">
        <v>733</v>
      </c>
      <c r="B153" s="97">
        <v>310</v>
      </c>
      <c r="C153" s="97">
        <v>536</v>
      </c>
      <c r="D153" s="97">
        <v>680</v>
      </c>
      <c r="E153" s="97">
        <v>145</v>
      </c>
      <c r="F153" s="97">
        <v>311</v>
      </c>
      <c r="G153" s="97">
        <v>192</v>
      </c>
      <c r="H153" s="97">
        <v>346</v>
      </c>
      <c r="I153" s="97">
        <v>482</v>
      </c>
      <c r="J153" s="97">
        <v>3</v>
      </c>
      <c r="K153" s="97">
        <v>437</v>
      </c>
      <c r="L153" s="97">
        <v>294</v>
      </c>
      <c r="M153" s="97">
        <v>312</v>
      </c>
      <c r="N153" s="97">
        <v>180</v>
      </c>
      <c r="O153" s="97">
        <v>4228</v>
      </c>
      <c r="P153" s="160">
        <v>3.0509893345264039E-2</v>
      </c>
      <c r="Q153" s="11"/>
      <c r="R153" s="11"/>
      <c r="S153" s="11"/>
      <c r="T153" s="11"/>
      <c r="U153" s="11"/>
    </row>
    <row r="154" spans="1:21">
      <c r="A154" s="100" t="s">
        <v>734</v>
      </c>
      <c r="B154" s="97">
        <v>123</v>
      </c>
      <c r="C154" s="97">
        <v>473</v>
      </c>
      <c r="D154" s="97">
        <v>599</v>
      </c>
      <c r="E154" s="97">
        <v>74</v>
      </c>
      <c r="F154" s="97">
        <v>196</v>
      </c>
      <c r="G154" s="97">
        <v>123</v>
      </c>
      <c r="H154" s="97">
        <v>167</v>
      </c>
      <c r="I154" s="97">
        <v>441</v>
      </c>
      <c r="J154" s="97">
        <v>4</v>
      </c>
      <c r="K154" s="97">
        <v>257</v>
      </c>
      <c r="L154" s="97">
        <v>145</v>
      </c>
      <c r="M154" s="97">
        <v>488</v>
      </c>
      <c r="N154" s="97">
        <v>195</v>
      </c>
      <c r="O154" s="97">
        <v>3285</v>
      </c>
      <c r="P154" s="160">
        <v>2.3705061409458932E-2</v>
      </c>
      <c r="Q154" s="11"/>
      <c r="R154" s="11"/>
      <c r="S154" s="11"/>
      <c r="T154" s="11"/>
      <c r="U154" s="11"/>
    </row>
    <row r="155" spans="1:21">
      <c r="A155" s="100" t="s">
        <v>735</v>
      </c>
      <c r="B155" s="97">
        <v>81</v>
      </c>
      <c r="C155" s="97">
        <v>483</v>
      </c>
      <c r="D155" s="97">
        <v>310</v>
      </c>
      <c r="E155" s="97">
        <v>40</v>
      </c>
      <c r="F155" s="97">
        <v>585</v>
      </c>
      <c r="G155" s="97">
        <v>153</v>
      </c>
      <c r="H155" s="97">
        <v>116</v>
      </c>
      <c r="I155" s="97">
        <v>383</v>
      </c>
      <c r="J155" s="97">
        <v>2</v>
      </c>
      <c r="K155" s="97">
        <v>84</v>
      </c>
      <c r="L155" s="97">
        <v>116</v>
      </c>
      <c r="M155" s="97">
        <v>650</v>
      </c>
      <c r="N155" s="97">
        <v>277</v>
      </c>
      <c r="O155" s="97">
        <v>3280</v>
      </c>
      <c r="P155" s="160">
        <v>2.366898064627863E-2</v>
      </c>
      <c r="Q155" s="11"/>
      <c r="R155" s="11"/>
      <c r="S155" s="11"/>
      <c r="T155" s="11"/>
      <c r="U155" s="11"/>
    </row>
    <row r="156" spans="1:21">
      <c r="A156" s="100" t="s">
        <v>736</v>
      </c>
      <c r="B156" s="97">
        <v>18</v>
      </c>
      <c r="C156" s="97">
        <v>487</v>
      </c>
      <c r="D156" s="97">
        <v>190</v>
      </c>
      <c r="E156" s="97">
        <v>15</v>
      </c>
      <c r="F156" s="97">
        <v>164</v>
      </c>
      <c r="G156" s="97">
        <v>5</v>
      </c>
      <c r="H156" s="97">
        <v>13</v>
      </c>
      <c r="I156" s="97">
        <v>446</v>
      </c>
      <c r="J156" s="97">
        <v>2</v>
      </c>
      <c r="K156" s="97">
        <v>47</v>
      </c>
      <c r="L156" s="97">
        <v>42</v>
      </c>
      <c r="M156" s="97">
        <v>822</v>
      </c>
      <c r="N156" s="97">
        <v>392</v>
      </c>
      <c r="O156" s="97">
        <v>2643</v>
      </c>
      <c r="P156" s="160">
        <v>1.9072291417108055E-2</v>
      </c>
      <c r="Q156" s="11"/>
      <c r="R156" s="11"/>
      <c r="S156" s="11"/>
      <c r="T156" s="11"/>
      <c r="U156" s="11"/>
    </row>
    <row r="157" spans="1:21">
      <c r="A157" s="100" t="s">
        <v>737</v>
      </c>
      <c r="B157" s="97">
        <v>23</v>
      </c>
      <c r="C157" s="97">
        <v>1006</v>
      </c>
      <c r="D157" s="97">
        <v>169</v>
      </c>
      <c r="E157" s="97">
        <v>12</v>
      </c>
      <c r="F157" s="97">
        <v>91</v>
      </c>
      <c r="G157" s="97">
        <v>4</v>
      </c>
      <c r="H157" s="97">
        <v>17</v>
      </c>
      <c r="I157" s="97">
        <v>822</v>
      </c>
      <c r="J157" s="97">
        <v>0</v>
      </c>
      <c r="K157" s="97">
        <v>1470</v>
      </c>
      <c r="L157" s="97">
        <v>43</v>
      </c>
      <c r="M157" s="97">
        <v>1077</v>
      </c>
      <c r="N157" s="97">
        <v>786</v>
      </c>
      <c r="O157" s="97">
        <v>5520</v>
      </c>
      <c r="P157" s="160">
        <v>3.9833162551054277E-2</v>
      </c>
      <c r="Q157" s="11"/>
      <c r="R157" s="11"/>
      <c r="S157" s="11"/>
      <c r="T157" s="11"/>
      <c r="U157" s="11"/>
    </row>
    <row r="158" spans="1:21">
      <c r="A158" s="100" t="s">
        <v>738</v>
      </c>
      <c r="B158" s="97">
        <v>20</v>
      </c>
      <c r="C158" s="97">
        <v>590</v>
      </c>
      <c r="D158" s="97">
        <v>91</v>
      </c>
      <c r="E158" s="97">
        <v>17</v>
      </c>
      <c r="F158" s="97">
        <v>21</v>
      </c>
      <c r="G158" s="97">
        <v>2</v>
      </c>
      <c r="H158" s="97">
        <v>8</v>
      </c>
      <c r="I158" s="97">
        <v>549</v>
      </c>
      <c r="J158" s="97">
        <v>1</v>
      </c>
      <c r="K158" s="97">
        <v>318</v>
      </c>
      <c r="L158" s="97">
        <v>23</v>
      </c>
      <c r="M158" s="97">
        <v>665</v>
      </c>
      <c r="N158" s="97">
        <v>559</v>
      </c>
      <c r="O158" s="97">
        <v>2864</v>
      </c>
      <c r="P158" s="160">
        <v>2.0667061149677438E-2</v>
      </c>
      <c r="Q158" s="11"/>
      <c r="R158" s="11"/>
      <c r="S158" s="11"/>
      <c r="T158" s="11"/>
      <c r="U158" s="11"/>
    </row>
    <row r="159" spans="1:21">
      <c r="A159" s="100" t="s">
        <v>739</v>
      </c>
      <c r="B159" s="97">
        <v>173</v>
      </c>
      <c r="C159" s="97">
        <v>2667</v>
      </c>
      <c r="D159" s="97">
        <v>602</v>
      </c>
      <c r="E159" s="97">
        <v>48</v>
      </c>
      <c r="F159" s="97">
        <v>41</v>
      </c>
      <c r="G159" s="97">
        <v>45</v>
      </c>
      <c r="H159" s="97">
        <v>61</v>
      </c>
      <c r="I159" s="97">
        <v>2642</v>
      </c>
      <c r="J159" s="97">
        <v>0</v>
      </c>
      <c r="K159" s="97">
        <v>1470</v>
      </c>
      <c r="L159" s="97">
        <v>96</v>
      </c>
      <c r="M159" s="97">
        <v>1920</v>
      </c>
      <c r="N159" s="97">
        <v>2387</v>
      </c>
      <c r="O159" s="97">
        <v>12152</v>
      </c>
      <c r="P159" s="160">
        <v>8.7690686833407902E-2</v>
      </c>
      <c r="Q159" s="11"/>
      <c r="R159" s="11"/>
      <c r="S159" s="11"/>
      <c r="T159" s="11"/>
      <c r="U159" s="11"/>
    </row>
    <row r="160" spans="1:21">
      <c r="A160" s="100" t="s">
        <v>740</v>
      </c>
      <c r="B160" s="97">
        <v>232</v>
      </c>
      <c r="C160" s="97">
        <v>3961</v>
      </c>
      <c r="D160" s="97">
        <v>716</v>
      </c>
      <c r="E160" s="97">
        <v>49</v>
      </c>
      <c r="F160" s="97">
        <v>45</v>
      </c>
      <c r="G160" s="97">
        <v>48</v>
      </c>
      <c r="H160" s="97">
        <v>69</v>
      </c>
      <c r="I160" s="97">
        <v>3097</v>
      </c>
      <c r="J160" s="97">
        <v>0</v>
      </c>
      <c r="K160" s="97">
        <v>2125</v>
      </c>
      <c r="L160" s="97">
        <v>124</v>
      </c>
      <c r="M160" s="97">
        <v>2968</v>
      </c>
      <c r="N160" s="97">
        <v>3605</v>
      </c>
      <c r="O160" s="97">
        <v>17039</v>
      </c>
      <c r="P160" s="160">
        <v>0.12295602476583585</v>
      </c>
      <c r="Q160" s="11"/>
      <c r="R160" s="11"/>
      <c r="S160" s="11"/>
      <c r="T160" s="11"/>
      <c r="U160" s="11"/>
    </row>
    <row r="161" spans="1:21">
      <c r="A161" s="100" t="s">
        <v>741</v>
      </c>
      <c r="B161" s="97">
        <v>375</v>
      </c>
      <c r="C161" s="97">
        <v>5975</v>
      </c>
      <c r="D161" s="97">
        <v>1167</v>
      </c>
      <c r="E161" s="97">
        <v>89</v>
      </c>
      <c r="F161" s="97">
        <v>95</v>
      </c>
      <c r="G161" s="97">
        <v>78</v>
      </c>
      <c r="H161" s="97">
        <v>98</v>
      </c>
      <c r="I161" s="97">
        <v>7947</v>
      </c>
      <c r="J161" s="97">
        <v>2</v>
      </c>
      <c r="K161" s="97">
        <v>5145</v>
      </c>
      <c r="L161" s="97">
        <v>329</v>
      </c>
      <c r="M161" s="97">
        <v>5279</v>
      </c>
      <c r="N161" s="97">
        <v>8102</v>
      </c>
      <c r="O161" s="97">
        <v>34681</v>
      </c>
      <c r="P161" s="160">
        <v>0.25026338957121619</v>
      </c>
      <c r="Q161" s="11"/>
      <c r="R161" s="11"/>
      <c r="S161" s="11"/>
      <c r="T161" s="11"/>
      <c r="U161" s="11"/>
    </row>
    <row r="162" spans="1:21">
      <c r="A162" s="100" t="s">
        <v>742</v>
      </c>
      <c r="B162" s="97">
        <v>11</v>
      </c>
      <c r="C162" s="97">
        <v>1295</v>
      </c>
      <c r="D162" s="97">
        <v>217</v>
      </c>
      <c r="E162" s="97">
        <v>18</v>
      </c>
      <c r="F162" s="97">
        <v>34</v>
      </c>
      <c r="G162" s="97">
        <v>0</v>
      </c>
      <c r="H162" s="97">
        <v>20</v>
      </c>
      <c r="I162" s="97">
        <v>1350</v>
      </c>
      <c r="J162" s="97">
        <v>0</v>
      </c>
      <c r="K162" s="97">
        <v>417</v>
      </c>
      <c r="L162" s="97">
        <v>41</v>
      </c>
      <c r="M162" s="97">
        <v>802</v>
      </c>
      <c r="N162" s="97">
        <v>1401</v>
      </c>
      <c r="O162" s="97">
        <v>5606</v>
      </c>
      <c r="P162" s="160">
        <v>4.0453751677755487E-2</v>
      </c>
      <c r="Q162" s="11"/>
      <c r="R162" s="11"/>
      <c r="S162" s="11"/>
      <c r="T162" s="11"/>
      <c r="U162" s="11"/>
    </row>
    <row r="163" spans="1:21">
      <c r="A163" s="100" t="s">
        <v>743</v>
      </c>
      <c r="B163" s="97">
        <v>116</v>
      </c>
      <c r="C163" s="97">
        <v>2450</v>
      </c>
      <c r="D163" s="97">
        <v>548</v>
      </c>
      <c r="E163" s="97">
        <v>14</v>
      </c>
      <c r="F163" s="97">
        <v>13</v>
      </c>
      <c r="G163" s="97">
        <v>2</v>
      </c>
      <c r="H163" s="97">
        <v>3</v>
      </c>
      <c r="I163" s="97">
        <v>21209</v>
      </c>
      <c r="J163" s="97">
        <v>0</v>
      </c>
      <c r="K163" s="97">
        <v>5032</v>
      </c>
      <c r="L163" s="97">
        <v>107</v>
      </c>
      <c r="M163" s="97">
        <v>1039</v>
      </c>
      <c r="N163" s="97">
        <v>6042</v>
      </c>
      <c r="O163" s="97">
        <v>36575</v>
      </c>
      <c r="P163" s="160">
        <v>0.2639307826639149</v>
      </c>
      <c r="Q163" s="11"/>
      <c r="R163" s="11"/>
      <c r="S163" s="11"/>
      <c r="T163" s="11"/>
      <c r="U163" s="11"/>
    </row>
    <row r="164" spans="1:21">
      <c r="A164" s="72" t="s">
        <v>160</v>
      </c>
      <c r="B164" s="158">
        <v>2594</v>
      </c>
      <c r="C164" s="158">
        <v>20853</v>
      </c>
      <c r="D164" s="158">
        <v>6886</v>
      </c>
      <c r="E164" s="158">
        <v>1636</v>
      </c>
      <c r="F164" s="158">
        <v>2481</v>
      </c>
      <c r="G164" s="158">
        <v>1413</v>
      </c>
      <c r="H164" s="158">
        <v>1708</v>
      </c>
      <c r="I164" s="158">
        <v>40287</v>
      </c>
      <c r="J164" s="158">
        <v>17</v>
      </c>
      <c r="K164" s="158">
        <v>17773</v>
      </c>
      <c r="L164" s="158">
        <v>1623</v>
      </c>
      <c r="M164" s="158">
        <v>16840</v>
      </c>
      <c r="N164" s="158">
        <v>24467</v>
      </c>
      <c r="O164" s="158">
        <v>138578</v>
      </c>
      <c r="P164" s="161">
        <v>1</v>
      </c>
      <c r="Q164" s="11"/>
      <c r="R164" s="11"/>
      <c r="S164" s="11"/>
      <c r="T164" s="11"/>
      <c r="U164" s="11"/>
    </row>
    <row r="165" spans="1:21">
      <c r="A165" s="54" t="s">
        <v>744</v>
      </c>
      <c r="B165" s="160">
        <v>1.8718699937941088E-2</v>
      </c>
      <c r="C165" s="160">
        <v>0.15047843091977081</v>
      </c>
      <c r="D165" s="160">
        <v>4.9690427051913004E-2</v>
      </c>
      <c r="E165" s="160">
        <v>1.1805625712595073E-2</v>
      </c>
      <c r="F165" s="160">
        <v>1.7903274690066244E-2</v>
      </c>
      <c r="G165" s="160">
        <v>1.0196423674753569E-2</v>
      </c>
      <c r="H165" s="160">
        <v>1.2325188702391432E-2</v>
      </c>
      <c r="I165" s="160">
        <v>0.29071714124897169</v>
      </c>
      <c r="J165" s="160">
        <v>1.2267459481302948E-4</v>
      </c>
      <c r="K165" s="160">
        <v>0.12825268080070429</v>
      </c>
      <c r="L165" s="160">
        <v>1.1711815728326285E-2</v>
      </c>
      <c r="M165" s="160">
        <v>0.1215200103912598</v>
      </c>
      <c r="N165" s="160">
        <v>0.17655760654649366</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4"/>
      <c r="P166" s="554"/>
      <c r="Q166" s="11"/>
      <c r="R166" s="11"/>
      <c r="S166" s="11"/>
      <c r="T166" s="11"/>
      <c r="U166" s="11"/>
    </row>
    <row r="167" spans="1:21" ht="15.75" customHeight="1" thickTop="1">
      <c r="A167" s="764" t="s">
        <v>1466</v>
      </c>
      <c r="B167" s="765"/>
      <c r="C167" s="765"/>
      <c r="D167" s="765"/>
      <c r="E167" s="765"/>
      <c r="F167" s="765"/>
      <c r="G167" s="765"/>
      <c r="H167" s="765"/>
      <c r="I167" s="765"/>
      <c r="J167" s="765"/>
      <c r="K167" s="765"/>
      <c r="L167" s="765"/>
      <c r="M167" s="765"/>
      <c r="N167" s="765"/>
      <c r="O167" s="765"/>
      <c r="P167" s="765"/>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29" t="s">
        <v>442</v>
      </c>
      <c r="B169" s="729"/>
      <c r="C169" s="729"/>
      <c r="D169" s="729"/>
      <c r="E169" s="729"/>
      <c r="F169" s="729"/>
      <c r="G169" s="729"/>
      <c r="H169" s="729"/>
      <c r="I169" s="729"/>
      <c r="J169" s="729"/>
      <c r="K169" s="729"/>
      <c r="L169" s="729"/>
      <c r="M169" s="729"/>
      <c r="N169" s="729"/>
      <c r="O169" s="729"/>
      <c r="P169" s="729"/>
      <c r="Q169" s="11"/>
      <c r="R169" s="11"/>
      <c r="S169" s="11"/>
      <c r="T169" s="11"/>
      <c r="U169" s="11"/>
    </row>
    <row r="170" spans="1:21" ht="18">
      <c r="A170" s="730" t="s">
        <v>749</v>
      </c>
      <c r="B170" s="730"/>
      <c r="C170" s="730"/>
      <c r="D170" s="730"/>
      <c r="E170" s="730"/>
      <c r="F170" s="730"/>
      <c r="G170" s="730"/>
      <c r="H170" s="730"/>
      <c r="I170" s="730"/>
      <c r="J170" s="730"/>
      <c r="K170" s="730"/>
      <c r="L170" s="730"/>
      <c r="M170" s="730"/>
      <c r="N170" s="730"/>
      <c r="O170" s="730"/>
      <c r="P170" s="730"/>
      <c r="Q170" s="11"/>
      <c r="R170" s="11"/>
      <c r="S170" s="11"/>
      <c r="T170" s="11"/>
      <c r="U170" s="11"/>
    </row>
    <row r="171" spans="1:21" ht="18">
      <c r="A171" s="730" t="s">
        <v>1408</v>
      </c>
      <c r="B171" s="730"/>
      <c r="C171" s="730"/>
      <c r="D171" s="730"/>
      <c r="E171" s="730"/>
      <c r="F171" s="730"/>
      <c r="G171" s="730"/>
      <c r="H171" s="730"/>
      <c r="I171" s="730"/>
      <c r="J171" s="730"/>
      <c r="K171" s="730"/>
      <c r="L171" s="730"/>
      <c r="M171" s="730"/>
      <c r="N171" s="730"/>
      <c r="O171" s="730"/>
      <c r="P171" s="730"/>
      <c r="Q171" s="11"/>
      <c r="R171" s="11"/>
      <c r="S171" s="11"/>
      <c r="T171" s="11"/>
      <c r="U171" s="11"/>
    </row>
    <row r="172" spans="1:21" ht="30" customHeight="1">
      <c r="A172" s="734" t="s">
        <v>515</v>
      </c>
      <c r="B172" s="734"/>
      <c r="C172" s="734"/>
      <c r="D172" s="734"/>
      <c r="E172" s="734"/>
      <c r="F172" s="734"/>
      <c r="G172" s="734"/>
      <c r="H172" s="734"/>
      <c r="I172" s="734"/>
      <c r="J172" s="734"/>
      <c r="K172" s="734"/>
      <c r="L172" s="734"/>
      <c r="M172" s="734"/>
      <c r="N172" s="734"/>
      <c r="O172" s="734"/>
      <c r="P172" s="734"/>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728</v>
      </c>
      <c r="B174" s="73" t="s">
        <v>34</v>
      </c>
      <c r="C174" s="73" t="s">
        <v>117</v>
      </c>
      <c r="D174" s="73" t="s">
        <v>36</v>
      </c>
      <c r="E174" s="73" t="s">
        <v>38</v>
      </c>
      <c r="F174" s="73" t="s">
        <v>46</v>
      </c>
      <c r="G174" s="73" t="s">
        <v>44</v>
      </c>
      <c r="H174" s="73" t="s">
        <v>40</v>
      </c>
      <c r="I174" s="73" t="s">
        <v>42</v>
      </c>
      <c r="J174" s="73" t="s">
        <v>48</v>
      </c>
      <c r="K174" s="73" t="s">
        <v>50</v>
      </c>
      <c r="L174" s="73" t="s">
        <v>52</v>
      </c>
      <c r="M174" s="73" t="s">
        <v>54</v>
      </c>
      <c r="N174" s="73" t="s">
        <v>56</v>
      </c>
      <c r="O174" s="176" t="s">
        <v>522</v>
      </c>
      <c r="P174" s="73" t="s">
        <v>729</v>
      </c>
      <c r="Q174" s="11"/>
      <c r="R174" s="11"/>
      <c r="S174" s="11"/>
      <c r="T174" s="11"/>
      <c r="U174" s="11"/>
    </row>
    <row r="175" spans="1:21">
      <c r="A175" s="100" t="s">
        <v>730</v>
      </c>
      <c r="B175" s="97">
        <v>0</v>
      </c>
      <c r="C175" s="97">
        <v>172079.33761000002</v>
      </c>
      <c r="D175" s="97">
        <v>0</v>
      </c>
      <c r="E175" s="97">
        <v>195153.29841999998</v>
      </c>
      <c r="F175" s="97">
        <v>53065.982939999994</v>
      </c>
      <c r="G175" s="97">
        <v>19592.16</v>
      </c>
      <c r="H175" s="97">
        <v>27106.853199999998</v>
      </c>
      <c r="I175" s="97">
        <v>0</v>
      </c>
      <c r="J175" s="97">
        <v>0</v>
      </c>
      <c r="K175" s="97">
        <v>0</v>
      </c>
      <c r="L175" s="97">
        <v>0</v>
      </c>
      <c r="M175" s="97">
        <v>51963.600330000001</v>
      </c>
      <c r="N175" s="97">
        <v>0</v>
      </c>
      <c r="O175" s="97">
        <v>518961.23249999998</v>
      </c>
      <c r="P175" s="160">
        <v>0.31518427233330054</v>
      </c>
      <c r="Q175" s="11"/>
      <c r="R175" s="11"/>
      <c r="S175" s="11"/>
      <c r="T175" s="11"/>
      <c r="U175" s="11"/>
    </row>
    <row r="176" spans="1:21">
      <c r="A176" s="100" t="s">
        <v>731</v>
      </c>
      <c r="B176" s="97">
        <v>0</v>
      </c>
      <c r="C176" s="97">
        <v>18335.705180000001</v>
      </c>
      <c r="D176" s="97">
        <v>0</v>
      </c>
      <c r="E176" s="97">
        <v>48611.749090000005</v>
      </c>
      <c r="F176" s="97">
        <v>12464.59686</v>
      </c>
      <c r="G176" s="97">
        <v>0</v>
      </c>
      <c r="H176" s="97">
        <v>8298.7862800000003</v>
      </c>
      <c r="I176" s="97">
        <v>0</v>
      </c>
      <c r="J176" s="97">
        <v>0</v>
      </c>
      <c r="K176" s="97">
        <v>11550</v>
      </c>
      <c r="L176" s="97">
        <v>10000.508</v>
      </c>
      <c r="M176" s="97">
        <v>10000</v>
      </c>
      <c r="N176" s="97">
        <v>0</v>
      </c>
      <c r="O176" s="97">
        <v>119261.34541000001</v>
      </c>
      <c r="P176" s="160">
        <v>7.2431808035952408E-2</v>
      </c>
      <c r="Q176" s="11"/>
      <c r="R176" s="11"/>
      <c r="S176" s="11"/>
      <c r="T176" s="11"/>
      <c r="U176" s="11"/>
    </row>
    <row r="177" spans="1:21">
      <c r="A177" s="100" t="s">
        <v>732</v>
      </c>
      <c r="B177" s="97">
        <v>12920.28476</v>
      </c>
      <c r="C177" s="97">
        <v>21366.744429999999</v>
      </c>
      <c r="D177" s="97">
        <v>20370.69946</v>
      </c>
      <c r="E177" s="97">
        <v>9894.0308000000005</v>
      </c>
      <c r="F177" s="97">
        <v>4805.6652899999999</v>
      </c>
      <c r="G177" s="97">
        <v>6612</v>
      </c>
      <c r="H177" s="97">
        <v>3635.8</v>
      </c>
      <c r="I177" s="97">
        <v>0</v>
      </c>
      <c r="J177" s="97">
        <v>0</v>
      </c>
      <c r="K177" s="97">
        <v>0</v>
      </c>
      <c r="L177" s="97">
        <v>23137.07677</v>
      </c>
      <c r="M177" s="97">
        <v>0</v>
      </c>
      <c r="N177" s="97">
        <v>8647</v>
      </c>
      <c r="O177" s="97">
        <v>111389.30151</v>
      </c>
      <c r="P177" s="160">
        <v>6.7650825810276621E-2</v>
      </c>
      <c r="Q177" s="11"/>
      <c r="R177" s="11"/>
      <c r="S177" s="11"/>
      <c r="T177" s="11"/>
      <c r="U177" s="11"/>
    </row>
    <row r="178" spans="1:21">
      <c r="A178" s="100" t="s">
        <v>733</v>
      </c>
      <c r="B178" s="97">
        <v>72675.291110000006</v>
      </c>
      <c r="C178" s="97">
        <v>8864.2867100000003</v>
      </c>
      <c r="D178" s="97">
        <v>17075.603239999997</v>
      </c>
      <c r="E178" s="97">
        <v>13749.922560000001</v>
      </c>
      <c r="F178" s="97">
        <v>7173.0945899999997</v>
      </c>
      <c r="G178" s="97">
        <v>5349.8225899999998</v>
      </c>
      <c r="H178" s="97">
        <v>1551.66659</v>
      </c>
      <c r="I178" s="97">
        <v>0</v>
      </c>
      <c r="J178" s="97">
        <v>0</v>
      </c>
      <c r="K178" s="97">
        <v>11975.397439999999</v>
      </c>
      <c r="L178" s="97">
        <v>21777.95435</v>
      </c>
      <c r="M178" s="97">
        <v>3915</v>
      </c>
      <c r="N178" s="97">
        <v>4950.1853700000001</v>
      </c>
      <c r="O178" s="97">
        <v>169058.22454999996</v>
      </c>
      <c r="P178" s="160">
        <v>0.10267528699603098</v>
      </c>
      <c r="Q178" s="11"/>
      <c r="R178" s="11"/>
      <c r="S178" s="11"/>
      <c r="T178" s="11"/>
      <c r="U178" s="11"/>
    </row>
    <row r="179" spans="1:21">
      <c r="A179" s="100" t="s">
        <v>734</v>
      </c>
      <c r="B179" s="97">
        <v>25797.750829999997</v>
      </c>
      <c r="C179" s="97">
        <v>12142.98208</v>
      </c>
      <c r="D179" s="97">
        <v>9742.1639199999991</v>
      </c>
      <c r="E179" s="97">
        <v>13506.27375</v>
      </c>
      <c r="F179" s="97">
        <v>10073.461289999999</v>
      </c>
      <c r="G179" s="97">
        <v>4653.5141900000008</v>
      </c>
      <c r="H179" s="97">
        <v>6480.9535900000001</v>
      </c>
      <c r="I179" s="97">
        <v>0</v>
      </c>
      <c r="J179" s="97">
        <v>0</v>
      </c>
      <c r="K179" s="97">
        <v>700</v>
      </c>
      <c r="L179" s="97">
        <v>4741.9294600000003</v>
      </c>
      <c r="M179" s="97">
        <v>2512.6777299999999</v>
      </c>
      <c r="N179" s="97">
        <v>1850</v>
      </c>
      <c r="O179" s="97">
        <v>92201.706839999999</v>
      </c>
      <c r="P179" s="160">
        <v>5.5997492795868332E-2</v>
      </c>
      <c r="Q179" s="11"/>
      <c r="R179" s="11"/>
      <c r="S179" s="11"/>
      <c r="T179" s="11"/>
      <c r="U179" s="11"/>
    </row>
    <row r="180" spans="1:21">
      <c r="A180" s="100" t="s">
        <v>735</v>
      </c>
      <c r="B180" s="97">
        <v>30601.246940000001</v>
      </c>
      <c r="C180" s="97">
        <v>13777.555269999999</v>
      </c>
      <c r="D180" s="97">
        <v>18025.62297</v>
      </c>
      <c r="E180" s="97">
        <v>14166.69428</v>
      </c>
      <c r="F180" s="97">
        <v>11313.895480000001</v>
      </c>
      <c r="G180" s="97">
        <v>10410.443140000001</v>
      </c>
      <c r="H180" s="97">
        <v>8618.3412799999987</v>
      </c>
      <c r="I180" s="97">
        <v>2871.5830299999998</v>
      </c>
      <c r="J180" s="97">
        <v>1566.5101399999999</v>
      </c>
      <c r="K180" s="97">
        <v>1960.3831</v>
      </c>
      <c r="L180" s="97">
        <v>4840.1341700000003</v>
      </c>
      <c r="M180" s="97">
        <v>4010.2964099999999</v>
      </c>
      <c r="N180" s="97">
        <v>4863.86715</v>
      </c>
      <c r="O180" s="97">
        <v>127026.57336000001</v>
      </c>
      <c r="P180" s="160">
        <v>7.714791700064845E-2</v>
      </c>
      <c r="Q180" s="11"/>
      <c r="R180" s="11"/>
      <c r="S180" s="11"/>
      <c r="T180" s="11"/>
      <c r="U180" s="11"/>
    </row>
    <row r="181" spans="1:21">
      <c r="A181" s="100" t="s">
        <v>736</v>
      </c>
      <c r="B181" s="97">
        <v>10864.157279999999</v>
      </c>
      <c r="C181" s="97">
        <v>8908.3121699999992</v>
      </c>
      <c r="D181" s="97">
        <v>10579.312609999999</v>
      </c>
      <c r="E181" s="97">
        <v>12476.239800000001</v>
      </c>
      <c r="F181" s="97">
        <v>10078.209070000001</v>
      </c>
      <c r="G181" s="97">
        <v>3331.01316</v>
      </c>
      <c r="H181" s="97">
        <v>3631.8441800000001</v>
      </c>
      <c r="I181" s="97">
        <v>2286.8580400000001</v>
      </c>
      <c r="J181" s="97">
        <v>854.4303000000001</v>
      </c>
      <c r="K181" s="97">
        <v>831.00986</v>
      </c>
      <c r="L181" s="97">
        <v>3957.4814300000003</v>
      </c>
      <c r="M181" s="97">
        <v>1353.5529299999998</v>
      </c>
      <c r="N181" s="97">
        <v>3958.3582200000001</v>
      </c>
      <c r="O181" s="97">
        <v>73110.779050000012</v>
      </c>
      <c r="P181" s="160">
        <v>4.4402869138389769E-2</v>
      </c>
      <c r="Q181" s="11"/>
      <c r="R181" s="11"/>
      <c r="S181" s="11"/>
      <c r="T181" s="11"/>
      <c r="U181" s="11"/>
    </row>
    <row r="182" spans="1:21">
      <c r="A182" s="100" t="s">
        <v>737</v>
      </c>
      <c r="B182" s="97">
        <v>7282.2025199999998</v>
      </c>
      <c r="C182" s="97">
        <v>10753.9905</v>
      </c>
      <c r="D182" s="97">
        <v>9784.7323300000007</v>
      </c>
      <c r="E182" s="97">
        <v>9924.7521300000008</v>
      </c>
      <c r="F182" s="97">
        <v>8745.1528300000009</v>
      </c>
      <c r="G182" s="97">
        <v>2365.7684800000002</v>
      </c>
      <c r="H182" s="97">
        <v>7653.1847500000003</v>
      </c>
      <c r="I182" s="97">
        <v>4619.0463899999995</v>
      </c>
      <c r="J182" s="97">
        <v>594.31398999999999</v>
      </c>
      <c r="K182" s="97">
        <v>4553.0423200000005</v>
      </c>
      <c r="L182" s="97">
        <v>2039.3183600000002</v>
      </c>
      <c r="M182" s="97">
        <v>1401.7973100000002</v>
      </c>
      <c r="N182" s="97">
        <v>5902.16392</v>
      </c>
      <c r="O182" s="97">
        <v>75619.465830000001</v>
      </c>
      <c r="P182" s="160">
        <v>4.5926487026873318E-2</v>
      </c>
      <c r="Q182" s="11"/>
      <c r="R182" s="11"/>
      <c r="S182" s="11"/>
      <c r="T182" s="11"/>
      <c r="U182" s="11"/>
    </row>
    <row r="183" spans="1:21">
      <c r="A183" s="100" t="s">
        <v>738</v>
      </c>
      <c r="B183" s="97">
        <v>1852.5903000000001</v>
      </c>
      <c r="C183" s="97">
        <v>4735.9175700000005</v>
      </c>
      <c r="D183" s="97">
        <v>5439.7629699999998</v>
      </c>
      <c r="E183" s="97">
        <v>7788.6643899999999</v>
      </c>
      <c r="F183" s="97">
        <v>5236.2172899999996</v>
      </c>
      <c r="G183" s="97">
        <v>1699.49819</v>
      </c>
      <c r="H183" s="97">
        <v>2374.6676200000002</v>
      </c>
      <c r="I183" s="97">
        <v>3825.8212699999999</v>
      </c>
      <c r="J183" s="97">
        <v>460.15078000000005</v>
      </c>
      <c r="K183" s="97">
        <v>1842.6766699999998</v>
      </c>
      <c r="L183" s="97">
        <v>751.87592000000006</v>
      </c>
      <c r="M183" s="97">
        <v>574.80210999999997</v>
      </c>
      <c r="N183" s="97">
        <v>3386.47955</v>
      </c>
      <c r="O183" s="97">
        <v>39969.124630000006</v>
      </c>
      <c r="P183" s="160">
        <v>2.4274721642729938E-2</v>
      </c>
      <c r="Q183" s="11"/>
      <c r="R183" s="11"/>
      <c r="S183" s="11"/>
      <c r="T183" s="11"/>
      <c r="U183" s="11"/>
    </row>
    <row r="184" spans="1:21">
      <c r="A184" s="100" t="s">
        <v>739</v>
      </c>
      <c r="B184" s="97">
        <v>8082.98585</v>
      </c>
      <c r="C184" s="97">
        <v>8010.4648999999999</v>
      </c>
      <c r="D184" s="97">
        <v>8597.3568699999996</v>
      </c>
      <c r="E184" s="97">
        <v>9159.8906400000014</v>
      </c>
      <c r="F184" s="97">
        <v>5545.9452099999999</v>
      </c>
      <c r="G184" s="97">
        <v>2908.2358399999998</v>
      </c>
      <c r="H184" s="97">
        <v>5216.1021700000001</v>
      </c>
      <c r="I184" s="97">
        <v>11260.08167</v>
      </c>
      <c r="J184" s="97">
        <v>307.37945999999999</v>
      </c>
      <c r="K184" s="97">
        <v>4344.6808799999999</v>
      </c>
      <c r="L184" s="97">
        <v>1098.93696</v>
      </c>
      <c r="M184" s="97">
        <v>1201.9847600000001</v>
      </c>
      <c r="N184" s="97">
        <v>6466.9684000000007</v>
      </c>
      <c r="O184" s="97">
        <v>72201.013609999995</v>
      </c>
      <c r="P184" s="160">
        <v>4.3850335075644745E-2</v>
      </c>
      <c r="Q184" s="11"/>
      <c r="R184" s="11"/>
      <c r="S184" s="11"/>
      <c r="T184" s="11"/>
      <c r="U184" s="11"/>
    </row>
    <row r="185" spans="1:21">
      <c r="A185" s="100" t="s">
        <v>740</v>
      </c>
      <c r="B185" s="97">
        <v>9686.42065</v>
      </c>
      <c r="C185" s="97">
        <v>9811.3830399999988</v>
      </c>
      <c r="D185" s="97">
        <v>22816.540969999998</v>
      </c>
      <c r="E185" s="97">
        <v>11778.990810000001</v>
      </c>
      <c r="F185" s="97">
        <v>7538.0510700000004</v>
      </c>
      <c r="G185" s="97">
        <v>3103.3397999999997</v>
      </c>
      <c r="H185" s="97">
        <v>13846.669960000001</v>
      </c>
      <c r="I185" s="97">
        <v>6118.3365800000001</v>
      </c>
      <c r="J185" s="97">
        <v>147.70241000000001</v>
      </c>
      <c r="K185" s="97">
        <v>3883.1552499999998</v>
      </c>
      <c r="L185" s="97">
        <v>1480.98044</v>
      </c>
      <c r="M185" s="97">
        <v>920.52841000000001</v>
      </c>
      <c r="N185" s="97">
        <v>6865.66824</v>
      </c>
      <c r="O185" s="97">
        <v>97997.767630000002</v>
      </c>
      <c r="P185" s="160">
        <v>5.9517654010407081E-2</v>
      </c>
      <c r="Q185" s="11"/>
      <c r="R185" s="11"/>
      <c r="S185" s="11"/>
      <c r="T185" s="11"/>
      <c r="U185" s="11"/>
    </row>
    <row r="186" spans="1:21">
      <c r="A186" s="100" t="s">
        <v>741</v>
      </c>
      <c r="B186" s="97">
        <v>8905.2150500000007</v>
      </c>
      <c r="C186" s="97">
        <v>11243.246060000001</v>
      </c>
      <c r="D186" s="97">
        <v>10585.73494</v>
      </c>
      <c r="E186" s="97">
        <v>12479.3727</v>
      </c>
      <c r="F186" s="97">
        <v>10861.23192</v>
      </c>
      <c r="G186" s="97">
        <v>3491.9905199999998</v>
      </c>
      <c r="H186" s="97">
        <v>8563.6457100000007</v>
      </c>
      <c r="I186" s="97">
        <v>5101.3299299999999</v>
      </c>
      <c r="J186" s="97">
        <v>226.90711999999999</v>
      </c>
      <c r="K186" s="97">
        <v>7421.6926399999993</v>
      </c>
      <c r="L186" s="97">
        <v>873.55574999999999</v>
      </c>
      <c r="M186" s="97">
        <v>650.16237999999998</v>
      </c>
      <c r="N186" s="97">
        <v>6968.0494200000003</v>
      </c>
      <c r="O186" s="97">
        <v>87372.134139999995</v>
      </c>
      <c r="P186" s="160">
        <v>5.3064315398787372E-2</v>
      </c>
      <c r="Q186" s="11"/>
      <c r="R186" s="11"/>
      <c r="S186" s="11"/>
      <c r="T186" s="11"/>
      <c r="U186" s="11"/>
    </row>
    <row r="187" spans="1:21">
      <c r="A187" s="100" t="s">
        <v>742</v>
      </c>
      <c r="B187" s="97">
        <v>257.78721000000002</v>
      </c>
      <c r="C187" s="97">
        <v>4181.6347599999999</v>
      </c>
      <c r="D187" s="97">
        <v>851.98245999999995</v>
      </c>
      <c r="E187" s="97">
        <v>1371.7255</v>
      </c>
      <c r="F187" s="97">
        <v>4163.6889300000003</v>
      </c>
      <c r="G187" s="97">
        <v>1342.02124</v>
      </c>
      <c r="H187" s="97">
        <v>1316.2685900000001</v>
      </c>
      <c r="I187" s="97">
        <v>53.603870000000001</v>
      </c>
      <c r="J187" s="97">
        <v>22.413</v>
      </c>
      <c r="K187" s="97">
        <v>302.06259999999997</v>
      </c>
      <c r="L187" s="97">
        <v>86.437579999999997</v>
      </c>
      <c r="M187" s="97">
        <v>90.955970000000008</v>
      </c>
      <c r="N187" s="97">
        <v>1911.6051599999998</v>
      </c>
      <c r="O187" s="97">
        <v>15952.186870000001</v>
      </c>
      <c r="P187" s="160">
        <v>9.6883506818513307E-3</v>
      </c>
      <c r="Q187" s="11"/>
      <c r="R187" s="11"/>
      <c r="S187" s="11"/>
      <c r="T187" s="11"/>
      <c r="U187" s="11"/>
    </row>
    <row r="188" spans="1:21">
      <c r="A188" s="100" t="s">
        <v>743</v>
      </c>
      <c r="B188" s="97">
        <v>1772.32494</v>
      </c>
      <c r="C188" s="97">
        <v>38791.847110000002</v>
      </c>
      <c r="D188" s="97">
        <v>1010.96749</v>
      </c>
      <c r="E188" s="97">
        <v>1028.6829299999999</v>
      </c>
      <c r="F188" s="97">
        <v>739.92306999999994</v>
      </c>
      <c r="G188" s="97">
        <v>406.44872999999995</v>
      </c>
      <c r="H188" s="97">
        <v>2110.8559599999999</v>
      </c>
      <c r="I188" s="97">
        <v>6</v>
      </c>
      <c r="J188" s="97">
        <v>12.432180000000001</v>
      </c>
      <c r="K188" s="97">
        <v>102.00877</v>
      </c>
      <c r="L188" s="97">
        <v>35.92933</v>
      </c>
      <c r="M188" s="97">
        <v>58.185790000000004</v>
      </c>
      <c r="N188" s="97">
        <v>336.30622999999997</v>
      </c>
      <c r="O188" s="97">
        <v>46411.912530000009</v>
      </c>
      <c r="P188" s="160">
        <v>2.818766405323898E-2</v>
      </c>
      <c r="Q188" s="11"/>
      <c r="R188" s="11"/>
      <c r="S188" s="11"/>
      <c r="T188" s="11"/>
      <c r="U188" s="11"/>
    </row>
    <row r="189" spans="1:21">
      <c r="A189" s="72" t="s">
        <v>160</v>
      </c>
      <c r="B189" s="158">
        <v>190698.25744000002</v>
      </c>
      <c r="C189" s="158">
        <v>343003.40738999995</v>
      </c>
      <c r="D189" s="158">
        <v>134880.48023000002</v>
      </c>
      <c r="E189" s="158">
        <v>361090.28779999993</v>
      </c>
      <c r="F189" s="158">
        <v>151805.11583999998</v>
      </c>
      <c r="G189" s="158">
        <v>65266.255880000004</v>
      </c>
      <c r="H189" s="158">
        <v>100405.63987999999</v>
      </c>
      <c r="I189" s="158">
        <v>36142.660779999998</v>
      </c>
      <c r="J189" s="158">
        <v>4192.2393799999991</v>
      </c>
      <c r="K189" s="158">
        <v>49466.109530000002</v>
      </c>
      <c r="L189" s="158">
        <v>74822.118520000018</v>
      </c>
      <c r="M189" s="158">
        <v>78653.544129999995</v>
      </c>
      <c r="N189" s="158">
        <v>56106.651660000003</v>
      </c>
      <c r="O189" s="158">
        <v>1646532.7684600002</v>
      </c>
      <c r="P189" s="161">
        <v>1</v>
      </c>
      <c r="Q189" s="11"/>
      <c r="R189" s="11"/>
      <c r="S189" s="11"/>
      <c r="T189" s="11"/>
      <c r="U189" s="11"/>
    </row>
    <row r="190" spans="1:21">
      <c r="A190" s="54" t="s">
        <v>744</v>
      </c>
      <c r="B190" s="160">
        <v>0.11581807607653009</v>
      </c>
      <c r="C190" s="160">
        <v>0.208318603771737</v>
      </c>
      <c r="D190" s="160">
        <v>8.1917883939931269E-2</v>
      </c>
      <c r="E190" s="160">
        <v>0.21930343247145162</v>
      </c>
      <c r="F190" s="160">
        <v>9.2196838561544758E-2</v>
      </c>
      <c r="G190" s="160">
        <v>3.9638601265763719E-2</v>
      </c>
      <c r="H190" s="160">
        <v>6.0980043521338019E-2</v>
      </c>
      <c r="I190" s="160">
        <v>2.1950769199573342E-2</v>
      </c>
      <c r="J190" s="160">
        <v>2.5461013957960854E-3</v>
      </c>
      <c r="K190" s="160">
        <v>3.0042590392091367E-2</v>
      </c>
      <c r="L190" s="160">
        <v>4.5442228635377259E-2</v>
      </c>
      <c r="M190" s="160">
        <v>4.7769194538147298E-2</v>
      </c>
      <c r="N190" s="160">
        <v>3.4075636230718007E-2</v>
      </c>
      <c r="O190" s="160">
        <v>1</v>
      </c>
      <c r="P190" s="234"/>
      <c r="Q190" s="11"/>
      <c r="R190" s="11"/>
      <c r="S190" s="11"/>
      <c r="T190" s="11"/>
      <c r="U190" s="11"/>
    </row>
    <row r="191" spans="1:21" ht="30" customHeight="1">
      <c r="A191" s="435" t="s">
        <v>747</v>
      </c>
      <c r="B191" s="73" t="s">
        <v>34</v>
      </c>
      <c r="C191" s="73" t="s">
        <v>117</v>
      </c>
      <c r="D191" s="73" t="s">
        <v>36</v>
      </c>
      <c r="E191" s="73" t="s">
        <v>38</v>
      </c>
      <c r="F191" s="73" t="s">
        <v>46</v>
      </c>
      <c r="G191" s="73" t="s">
        <v>44</v>
      </c>
      <c r="H191" s="73" t="s">
        <v>40</v>
      </c>
      <c r="I191" s="73" t="s">
        <v>42</v>
      </c>
      <c r="J191" s="73" t="s">
        <v>48</v>
      </c>
      <c r="K191" s="73" t="s">
        <v>50</v>
      </c>
      <c r="L191" s="73" t="s">
        <v>52</v>
      </c>
      <c r="M191" s="73" t="s">
        <v>54</v>
      </c>
      <c r="N191" s="73" t="s">
        <v>56</v>
      </c>
      <c r="O191" s="176" t="s">
        <v>522</v>
      </c>
      <c r="P191" s="73" t="s">
        <v>686</v>
      </c>
      <c r="Q191" s="11"/>
      <c r="R191" s="11"/>
      <c r="S191" s="11"/>
      <c r="T191" s="11"/>
      <c r="U191" s="11"/>
    </row>
    <row r="192" spans="1:21">
      <c r="A192" s="100" t="s">
        <v>730</v>
      </c>
      <c r="B192" s="97">
        <v>0</v>
      </c>
      <c r="C192" s="97">
        <v>2</v>
      </c>
      <c r="D192" s="97">
        <v>0</v>
      </c>
      <c r="E192" s="97">
        <v>4</v>
      </c>
      <c r="F192" s="97">
        <v>2</v>
      </c>
      <c r="G192" s="97">
        <v>1</v>
      </c>
      <c r="H192" s="97">
        <v>1</v>
      </c>
      <c r="I192" s="97">
        <v>0</v>
      </c>
      <c r="J192" s="97">
        <v>0</v>
      </c>
      <c r="K192" s="97">
        <v>0</v>
      </c>
      <c r="L192" s="97">
        <v>0</v>
      </c>
      <c r="M192" s="97">
        <v>1</v>
      </c>
      <c r="N192" s="97">
        <v>0</v>
      </c>
      <c r="O192" s="97">
        <v>11</v>
      </c>
      <c r="P192" s="160">
        <v>1.7543859649122806E-4</v>
      </c>
      <c r="Q192" s="11"/>
      <c r="R192" s="11"/>
      <c r="S192" s="11"/>
      <c r="T192" s="11"/>
      <c r="U192" s="11"/>
    </row>
    <row r="193" spans="1:21">
      <c r="A193" s="100" t="s">
        <v>731</v>
      </c>
      <c r="B193" s="97">
        <v>0</v>
      </c>
      <c r="C193" s="97">
        <v>2</v>
      </c>
      <c r="D193" s="97">
        <v>0</v>
      </c>
      <c r="E193" s="97">
        <v>6</v>
      </c>
      <c r="F193" s="97">
        <v>1</v>
      </c>
      <c r="G193" s="97">
        <v>0</v>
      </c>
      <c r="H193" s="97">
        <v>1</v>
      </c>
      <c r="I193" s="97">
        <v>0</v>
      </c>
      <c r="J193" s="97">
        <v>0</v>
      </c>
      <c r="K193" s="97">
        <v>1</v>
      </c>
      <c r="L193" s="97">
        <v>1</v>
      </c>
      <c r="M193" s="97">
        <v>1</v>
      </c>
      <c r="N193" s="97">
        <v>0</v>
      </c>
      <c r="O193" s="97">
        <v>13</v>
      </c>
      <c r="P193" s="160">
        <v>2.0733652312599681E-4</v>
      </c>
      <c r="Q193" s="11"/>
      <c r="R193" s="11"/>
      <c r="S193" s="11"/>
      <c r="T193" s="11"/>
      <c r="U193" s="11"/>
    </row>
    <row r="194" spans="1:21">
      <c r="A194" s="100" t="s">
        <v>732</v>
      </c>
      <c r="B194" s="97">
        <v>3</v>
      </c>
      <c r="C194" s="97">
        <v>4</v>
      </c>
      <c r="D194" s="97">
        <v>5</v>
      </c>
      <c r="E194" s="97">
        <v>2</v>
      </c>
      <c r="F194" s="97">
        <v>1</v>
      </c>
      <c r="G194" s="97">
        <v>1</v>
      </c>
      <c r="H194" s="97">
        <v>1</v>
      </c>
      <c r="I194" s="97">
        <v>0</v>
      </c>
      <c r="J194" s="97">
        <v>0</v>
      </c>
      <c r="K194" s="97">
        <v>0</v>
      </c>
      <c r="L194" s="97">
        <v>5</v>
      </c>
      <c r="M194" s="97">
        <v>0</v>
      </c>
      <c r="N194" s="97">
        <v>2</v>
      </c>
      <c r="O194" s="97">
        <v>24</v>
      </c>
      <c r="P194" s="160">
        <v>3.8277511961722489E-4</v>
      </c>
      <c r="Q194" s="11"/>
      <c r="R194" s="11"/>
      <c r="S194" s="11"/>
      <c r="T194" s="11"/>
      <c r="U194" s="11"/>
    </row>
    <row r="195" spans="1:21">
      <c r="A195" s="100" t="s">
        <v>733</v>
      </c>
      <c r="B195" s="97">
        <v>35</v>
      </c>
      <c r="C195" s="97">
        <v>4</v>
      </c>
      <c r="D195" s="97">
        <v>7</v>
      </c>
      <c r="E195" s="97">
        <v>6</v>
      </c>
      <c r="F195" s="97">
        <v>4</v>
      </c>
      <c r="G195" s="97">
        <v>3</v>
      </c>
      <c r="H195" s="97">
        <v>1</v>
      </c>
      <c r="I195" s="97">
        <v>0</v>
      </c>
      <c r="J195" s="97">
        <v>0</v>
      </c>
      <c r="K195" s="97">
        <v>5</v>
      </c>
      <c r="L195" s="97">
        <v>11</v>
      </c>
      <c r="M195" s="97">
        <v>2</v>
      </c>
      <c r="N195" s="97">
        <v>2</v>
      </c>
      <c r="O195" s="97">
        <v>80</v>
      </c>
      <c r="P195" s="160">
        <v>1.2759170653907496E-3</v>
      </c>
      <c r="Q195" s="11"/>
      <c r="R195" s="11"/>
      <c r="S195" s="11"/>
      <c r="T195" s="11"/>
      <c r="U195" s="11"/>
    </row>
    <row r="196" spans="1:21">
      <c r="A196" s="100" t="s">
        <v>734</v>
      </c>
      <c r="B196" s="97">
        <v>26</v>
      </c>
      <c r="C196" s="97">
        <v>13</v>
      </c>
      <c r="D196" s="97">
        <v>10</v>
      </c>
      <c r="E196" s="97">
        <v>14</v>
      </c>
      <c r="F196" s="97">
        <v>11</v>
      </c>
      <c r="G196" s="97">
        <v>5</v>
      </c>
      <c r="H196" s="97">
        <v>6</v>
      </c>
      <c r="I196" s="97">
        <v>0</v>
      </c>
      <c r="J196" s="97">
        <v>0</v>
      </c>
      <c r="K196" s="97">
        <v>1</v>
      </c>
      <c r="L196" s="97">
        <v>5</v>
      </c>
      <c r="M196" s="97">
        <v>3</v>
      </c>
      <c r="N196" s="97">
        <v>2</v>
      </c>
      <c r="O196" s="97">
        <v>96</v>
      </c>
      <c r="P196" s="160">
        <v>1.5311004784688996E-3</v>
      </c>
      <c r="Q196" s="11"/>
      <c r="R196" s="11"/>
      <c r="S196" s="11"/>
      <c r="T196" s="11"/>
      <c r="U196" s="11"/>
    </row>
    <row r="197" spans="1:21">
      <c r="A197" s="100" t="s">
        <v>735</v>
      </c>
      <c r="B197" s="97">
        <v>59</v>
      </c>
      <c r="C197" s="97">
        <v>30</v>
      </c>
      <c r="D197" s="97">
        <v>36</v>
      </c>
      <c r="E197" s="97">
        <v>32</v>
      </c>
      <c r="F197" s="97">
        <v>26</v>
      </c>
      <c r="G197" s="97">
        <v>23</v>
      </c>
      <c r="H197" s="97">
        <v>18</v>
      </c>
      <c r="I197" s="97">
        <v>7</v>
      </c>
      <c r="J197" s="97">
        <v>3</v>
      </c>
      <c r="K197" s="97">
        <v>5</v>
      </c>
      <c r="L197" s="97">
        <v>11</v>
      </c>
      <c r="M197" s="97">
        <v>9</v>
      </c>
      <c r="N197" s="97">
        <v>11</v>
      </c>
      <c r="O197" s="97">
        <v>270</v>
      </c>
      <c r="P197" s="160">
        <v>4.3062200956937796E-3</v>
      </c>
      <c r="Q197" s="11"/>
      <c r="R197" s="11"/>
      <c r="S197" s="11"/>
      <c r="T197" s="11"/>
      <c r="U197" s="11"/>
    </row>
    <row r="198" spans="1:21">
      <c r="A198" s="100" t="s">
        <v>736</v>
      </c>
      <c r="B198" s="97">
        <v>40</v>
      </c>
      <c r="C198" s="97">
        <v>34</v>
      </c>
      <c r="D198" s="97">
        <v>39</v>
      </c>
      <c r="E198" s="97">
        <v>48</v>
      </c>
      <c r="F198" s="97">
        <v>39</v>
      </c>
      <c r="G198" s="97">
        <v>13</v>
      </c>
      <c r="H198" s="97">
        <v>15</v>
      </c>
      <c r="I198" s="97">
        <v>9</v>
      </c>
      <c r="J198" s="97">
        <v>3</v>
      </c>
      <c r="K198" s="97">
        <v>3</v>
      </c>
      <c r="L198" s="97">
        <v>15</v>
      </c>
      <c r="M198" s="97">
        <v>5</v>
      </c>
      <c r="N198" s="97">
        <v>15</v>
      </c>
      <c r="O198" s="97">
        <v>278</v>
      </c>
      <c r="P198" s="160">
        <v>4.433811802232855E-3</v>
      </c>
      <c r="Q198" s="11"/>
      <c r="R198" s="11"/>
      <c r="S198" s="11"/>
      <c r="T198" s="11"/>
      <c r="U198" s="11"/>
    </row>
    <row r="199" spans="1:21">
      <c r="A199" s="100" t="s">
        <v>737</v>
      </c>
      <c r="B199" s="97">
        <v>49</v>
      </c>
      <c r="C199" s="97">
        <v>65</v>
      </c>
      <c r="D199" s="97">
        <v>58</v>
      </c>
      <c r="E199" s="97">
        <v>59</v>
      </c>
      <c r="F199" s="97">
        <v>54</v>
      </c>
      <c r="G199" s="97">
        <v>15</v>
      </c>
      <c r="H199" s="97">
        <v>48</v>
      </c>
      <c r="I199" s="97">
        <v>28</v>
      </c>
      <c r="J199" s="97">
        <v>4</v>
      </c>
      <c r="K199" s="97">
        <v>25</v>
      </c>
      <c r="L199" s="97">
        <v>12</v>
      </c>
      <c r="M199" s="97">
        <v>8</v>
      </c>
      <c r="N199" s="97">
        <v>35</v>
      </c>
      <c r="O199" s="97">
        <v>460</v>
      </c>
      <c r="P199" s="160">
        <v>7.3365231259968104E-3</v>
      </c>
      <c r="Q199" s="11"/>
      <c r="R199" s="11"/>
      <c r="S199" s="11"/>
      <c r="T199" s="11"/>
      <c r="U199" s="11"/>
    </row>
    <row r="200" spans="1:21">
      <c r="A200" s="100" t="s">
        <v>738</v>
      </c>
      <c r="B200" s="97">
        <v>16</v>
      </c>
      <c r="C200" s="97">
        <v>40</v>
      </c>
      <c r="D200" s="97">
        <v>45</v>
      </c>
      <c r="E200" s="97">
        <v>66</v>
      </c>
      <c r="F200" s="97">
        <v>44</v>
      </c>
      <c r="G200" s="97">
        <v>14</v>
      </c>
      <c r="H200" s="97">
        <v>20</v>
      </c>
      <c r="I200" s="97">
        <v>33</v>
      </c>
      <c r="J200" s="97">
        <v>4</v>
      </c>
      <c r="K200" s="97">
        <v>16</v>
      </c>
      <c r="L200" s="97">
        <v>6</v>
      </c>
      <c r="M200" s="97">
        <v>5</v>
      </c>
      <c r="N200" s="97">
        <v>29</v>
      </c>
      <c r="O200" s="97">
        <v>338</v>
      </c>
      <c r="P200" s="160">
        <v>5.3907496012759173E-3</v>
      </c>
      <c r="Q200" s="11"/>
      <c r="R200" s="11"/>
      <c r="S200" s="11"/>
      <c r="T200" s="11"/>
      <c r="U200" s="11"/>
    </row>
    <row r="201" spans="1:21">
      <c r="A201" s="100" t="s">
        <v>739</v>
      </c>
      <c r="B201" s="97">
        <v>109</v>
      </c>
      <c r="C201" s="97">
        <v>97</v>
      </c>
      <c r="D201" s="97">
        <v>103</v>
      </c>
      <c r="E201" s="97">
        <v>110</v>
      </c>
      <c r="F201" s="97">
        <v>66</v>
      </c>
      <c r="G201" s="97">
        <v>34</v>
      </c>
      <c r="H201" s="97">
        <v>65</v>
      </c>
      <c r="I201" s="97">
        <v>137</v>
      </c>
      <c r="J201" s="97">
        <v>4</v>
      </c>
      <c r="K201" s="97">
        <v>53</v>
      </c>
      <c r="L201" s="97">
        <v>14</v>
      </c>
      <c r="M201" s="97">
        <v>14</v>
      </c>
      <c r="N201" s="97">
        <v>78</v>
      </c>
      <c r="O201" s="97">
        <v>884</v>
      </c>
      <c r="P201" s="160">
        <v>1.4098883572567783E-2</v>
      </c>
      <c r="Q201" s="11"/>
      <c r="R201" s="11"/>
      <c r="S201" s="11"/>
      <c r="T201" s="11"/>
      <c r="U201" s="11"/>
    </row>
    <row r="202" spans="1:21">
      <c r="A202" s="100" t="s">
        <v>740</v>
      </c>
      <c r="B202" s="97">
        <v>233</v>
      </c>
      <c r="C202" s="97">
        <v>203</v>
      </c>
      <c r="D202" s="97">
        <v>469</v>
      </c>
      <c r="E202" s="97">
        <v>251</v>
      </c>
      <c r="F202" s="97">
        <v>157</v>
      </c>
      <c r="G202" s="97">
        <v>64</v>
      </c>
      <c r="H202" s="97">
        <v>331</v>
      </c>
      <c r="I202" s="97">
        <v>130</v>
      </c>
      <c r="J202" s="97">
        <v>3</v>
      </c>
      <c r="K202" s="97">
        <v>81</v>
      </c>
      <c r="L202" s="97">
        <v>29</v>
      </c>
      <c r="M202" s="97">
        <v>19</v>
      </c>
      <c r="N202" s="97">
        <v>141</v>
      </c>
      <c r="O202" s="97">
        <v>2111</v>
      </c>
      <c r="P202" s="160">
        <v>3.3668261562998403E-2</v>
      </c>
      <c r="Q202" s="11"/>
      <c r="R202" s="11"/>
      <c r="S202" s="11"/>
      <c r="T202" s="11"/>
      <c r="U202" s="11"/>
    </row>
    <row r="203" spans="1:21">
      <c r="A203" s="100" t="s">
        <v>741</v>
      </c>
      <c r="B203" s="97">
        <v>643</v>
      </c>
      <c r="C203" s="97">
        <v>693</v>
      </c>
      <c r="D203" s="97">
        <v>674</v>
      </c>
      <c r="E203" s="97">
        <v>798</v>
      </c>
      <c r="F203" s="97">
        <v>660</v>
      </c>
      <c r="G203" s="97">
        <v>223</v>
      </c>
      <c r="H203" s="97">
        <v>548</v>
      </c>
      <c r="I203" s="97">
        <v>267</v>
      </c>
      <c r="J203" s="97">
        <v>13</v>
      </c>
      <c r="K203" s="97">
        <v>712</v>
      </c>
      <c r="L203" s="97">
        <v>59</v>
      </c>
      <c r="M203" s="97">
        <v>39</v>
      </c>
      <c r="N203" s="97">
        <v>426</v>
      </c>
      <c r="O203" s="97">
        <v>5755</v>
      </c>
      <c r="P203" s="160">
        <v>9.1786283891547055E-2</v>
      </c>
      <c r="Q203" s="11"/>
      <c r="R203" s="11"/>
      <c r="S203" s="11"/>
      <c r="T203" s="11"/>
      <c r="U203" s="11"/>
    </row>
    <row r="204" spans="1:21">
      <c r="A204" s="100" t="s">
        <v>742</v>
      </c>
      <c r="B204" s="97">
        <v>56</v>
      </c>
      <c r="C204" s="97">
        <v>695</v>
      </c>
      <c r="D204" s="97">
        <v>173</v>
      </c>
      <c r="E204" s="97">
        <v>282</v>
      </c>
      <c r="F204" s="97">
        <v>678</v>
      </c>
      <c r="G204" s="97">
        <v>214</v>
      </c>
      <c r="H204" s="97">
        <v>268</v>
      </c>
      <c r="I204" s="97">
        <v>11</v>
      </c>
      <c r="J204" s="97">
        <v>5</v>
      </c>
      <c r="K204" s="97">
        <v>55</v>
      </c>
      <c r="L204" s="97">
        <v>17</v>
      </c>
      <c r="M204" s="97">
        <v>18</v>
      </c>
      <c r="N204" s="97">
        <v>302</v>
      </c>
      <c r="O204" s="97">
        <v>2774</v>
      </c>
      <c r="P204" s="160">
        <v>4.4242424242424243E-2</v>
      </c>
      <c r="Q204" s="11"/>
      <c r="R204" s="11"/>
      <c r="S204" s="11"/>
      <c r="T204" s="11"/>
      <c r="U204" s="11"/>
    </row>
    <row r="205" spans="1:21">
      <c r="A205" s="100" t="s">
        <v>743</v>
      </c>
      <c r="B205" s="97">
        <v>820</v>
      </c>
      <c r="C205" s="97">
        <v>44829</v>
      </c>
      <c r="D205" s="97">
        <v>1175</v>
      </c>
      <c r="E205" s="97">
        <v>613</v>
      </c>
      <c r="F205" s="97">
        <v>429</v>
      </c>
      <c r="G205" s="97">
        <v>327</v>
      </c>
      <c r="H205" s="97">
        <v>1084</v>
      </c>
      <c r="I205" s="97">
        <v>3</v>
      </c>
      <c r="J205" s="97">
        <v>6</v>
      </c>
      <c r="K205" s="97">
        <v>85</v>
      </c>
      <c r="L205" s="97">
        <v>19</v>
      </c>
      <c r="M205" s="97">
        <v>38</v>
      </c>
      <c r="N205" s="97">
        <v>178</v>
      </c>
      <c r="O205" s="97">
        <v>49606</v>
      </c>
      <c r="P205" s="160">
        <v>0.79116427432216907</v>
      </c>
      <c r="Q205" s="11"/>
      <c r="R205" s="11"/>
      <c r="S205" s="11"/>
      <c r="T205" s="11"/>
      <c r="U205" s="11"/>
    </row>
    <row r="206" spans="1:21">
      <c r="A206" s="72" t="s">
        <v>160</v>
      </c>
      <c r="B206" s="158">
        <v>2089</v>
      </c>
      <c r="C206" s="158">
        <v>46711</v>
      </c>
      <c r="D206" s="158">
        <v>2794</v>
      </c>
      <c r="E206" s="158">
        <v>2291</v>
      </c>
      <c r="F206" s="158">
        <v>2172</v>
      </c>
      <c r="G206" s="158">
        <v>937</v>
      </c>
      <c r="H206" s="158">
        <v>2407</v>
      </c>
      <c r="I206" s="158">
        <v>625</v>
      </c>
      <c r="J206" s="158">
        <v>45</v>
      </c>
      <c r="K206" s="158">
        <v>1042</v>
      </c>
      <c r="L206" s="158">
        <v>204</v>
      </c>
      <c r="M206" s="158">
        <v>162</v>
      </c>
      <c r="N206" s="158">
        <v>1221</v>
      </c>
      <c r="O206" s="158">
        <v>62700</v>
      </c>
      <c r="P206" s="161">
        <v>1</v>
      </c>
      <c r="Q206" s="11"/>
      <c r="R206" s="11"/>
      <c r="S206" s="11"/>
      <c r="T206" s="11"/>
      <c r="U206" s="11"/>
    </row>
    <row r="207" spans="1:21">
      <c r="A207" s="54" t="s">
        <v>744</v>
      </c>
      <c r="B207" s="160">
        <v>3.3317384370015947E-2</v>
      </c>
      <c r="C207" s="160">
        <v>0.74499202551834132</v>
      </c>
      <c r="D207" s="160">
        <v>4.4561403508771927E-2</v>
      </c>
      <c r="E207" s="160">
        <v>3.6539074960127593E-2</v>
      </c>
      <c r="F207" s="160">
        <v>3.4641148325358855E-2</v>
      </c>
      <c r="G207" s="160">
        <v>1.4944178628389154E-2</v>
      </c>
      <c r="H207" s="160">
        <v>3.8389154704944181E-2</v>
      </c>
      <c r="I207" s="160">
        <v>9.9681020733652318E-3</v>
      </c>
      <c r="J207" s="160">
        <v>7.1770334928229664E-4</v>
      </c>
      <c r="K207" s="160">
        <v>1.6618819776714512E-2</v>
      </c>
      <c r="L207" s="160">
        <v>3.2535885167464117E-3</v>
      </c>
      <c r="M207" s="160">
        <v>2.583732057416268E-3</v>
      </c>
      <c r="N207" s="160">
        <v>1.9473684210526317E-2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4"/>
      <c r="P208" s="554"/>
      <c r="Q208" s="11"/>
      <c r="R208" s="11"/>
      <c r="S208" s="11"/>
      <c r="T208" s="11"/>
      <c r="U208" s="11"/>
    </row>
    <row r="209" spans="1:21" ht="15.75" customHeight="1" thickTop="1">
      <c r="A209" s="764" t="s">
        <v>1467</v>
      </c>
      <c r="B209" s="765"/>
      <c r="C209" s="765"/>
      <c r="D209" s="765"/>
      <c r="E209" s="765"/>
      <c r="F209" s="765"/>
      <c r="G209" s="765"/>
      <c r="H209" s="765"/>
      <c r="I209" s="765"/>
      <c r="J209" s="765"/>
      <c r="K209" s="765"/>
      <c r="L209" s="765"/>
      <c r="M209" s="765"/>
      <c r="N209" s="765"/>
      <c r="O209" s="765"/>
      <c r="P209" s="765"/>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2" width="13.140625" style="5" customWidth="1"/>
    <col min="3" max="3" width="12.42578125" style="5" customWidth="1"/>
    <col min="4" max="6" width="10.7109375" style="5" customWidth="1"/>
    <col min="7" max="16384" width="9.140625" style="5"/>
  </cols>
  <sheetData>
    <row r="1" spans="1:6" ht="30" customHeight="1">
      <c r="A1" s="729" t="s">
        <v>444</v>
      </c>
      <c r="B1" s="729"/>
      <c r="C1" s="729"/>
      <c r="D1" s="729"/>
      <c r="E1" s="729"/>
      <c r="F1" s="729"/>
    </row>
    <row r="2" spans="1:6" ht="18">
      <c r="A2" s="730" t="s">
        <v>491</v>
      </c>
      <c r="B2" s="730"/>
      <c r="C2" s="730"/>
      <c r="D2" s="730"/>
      <c r="E2" s="730"/>
      <c r="F2" s="730"/>
    </row>
    <row r="3" spans="1:6" ht="18">
      <c r="A3" s="730" t="s">
        <v>1408</v>
      </c>
      <c r="B3" s="730"/>
      <c r="C3" s="730"/>
      <c r="D3" s="730"/>
      <c r="E3" s="730"/>
      <c r="F3" s="730"/>
    </row>
    <row r="4" spans="1:6" ht="30" customHeight="1">
      <c r="A4" s="734" t="s">
        <v>515</v>
      </c>
      <c r="B4" s="734"/>
      <c r="C4" s="734"/>
      <c r="D4" s="734"/>
      <c r="E4" s="734"/>
      <c r="F4" s="734"/>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6352940.9641100001</v>
      </c>
      <c r="C7" s="386">
        <v>365146.13938999997</v>
      </c>
      <c r="D7" s="386">
        <v>0</v>
      </c>
      <c r="E7" s="386">
        <v>1026.45777</v>
      </c>
      <c r="F7" s="386">
        <v>6719113.5612700004</v>
      </c>
    </row>
    <row r="8" spans="1:6">
      <c r="A8" s="187" t="s">
        <v>162</v>
      </c>
      <c r="B8" s="57">
        <v>559896.08349999995</v>
      </c>
      <c r="C8" s="57">
        <v>96255.473079999996</v>
      </c>
      <c r="D8" s="57">
        <v>0</v>
      </c>
      <c r="E8" s="57">
        <v>775.29740000000004</v>
      </c>
      <c r="F8" s="57">
        <v>656926.85398000001</v>
      </c>
    </row>
    <row r="9" spans="1:6">
      <c r="A9" s="58" t="s">
        <v>163</v>
      </c>
      <c r="B9" s="95">
        <v>142075.5528</v>
      </c>
      <c r="C9" s="95">
        <v>30023.757260000002</v>
      </c>
      <c r="D9" s="95">
        <v>0</v>
      </c>
      <c r="E9" s="95">
        <v>0</v>
      </c>
      <c r="F9" s="95">
        <v>172099.31005999999</v>
      </c>
    </row>
    <row r="10" spans="1:6">
      <c r="A10" s="58" t="s">
        <v>164</v>
      </c>
      <c r="B10" s="95">
        <v>318134.33095999999</v>
      </c>
      <c r="C10" s="95">
        <v>51029.703439999997</v>
      </c>
      <c r="D10" s="95">
        <v>0</v>
      </c>
      <c r="E10" s="95">
        <v>775.29740000000004</v>
      </c>
      <c r="F10" s="95">
        <v>369939.33179999999</v>
      </c>
    </row>
    <row r="11" spans="1:6">
      <c r="A11" s="58" t="s">
        <v>165</v>
      </c>
      <c r="B11" s="95">
        <v>17483.564109999999</v>
      </c>
      <c r="C11" s="95">
        <v>13429.377339999999</v>
      </c>
      <c r="D11" s="95">
        <v>0</v>
      </c>
      <c r="E11" s="95">
        <v>0</v>
      </c>
      <c r="F11" s="95">
        <v>30912.941449999998</v>
      </c>
    </row>
    <row r="12" spans="1:6">
      <c r="A12" s="58" t="s">
        <v>166</v>
      </c>
      <c r="B12" s="95">
        <v>0</v>
      </c>
      <c r="C12" s="95">
        <v>0</v>
      </c>
      <c r="D12" s="95">
        <v>0</v>
      </c>
      <c r="E12" s="95">
        <v>0</v>
      </c>
      <c r="F12" s="95">
        <v>0</v>
      </c>
    </row>
    <row r="13" spans="1:6">
      <c r="A13" s="58" t="s">
        <v>167</v>
      </c>
      <c r="B13" s="95">
        <v>0</v>
      </c>
      <c r="C13" s="95">
        <v>713.77778000000001</v>
      </c>
      <c r="D13" s="95">
        <v>0</v>
      </c>
      <c r="E13" s="95">
        <v>0</v>
      </c>
      <c r="F13" s="95">
        <v>713.77778000000001</v>
      </c>
    </row>
    <row r="14" spans="1:6">
      <c r="A14" s="58" t="s">
        <v>168</v>
      </c>
      <c r="B14" s="95">
        <v>82202.63562999999</v>
      </c>
      <c r="C14" s="95">
        <v>1058.85726</v>
      </c>
      <c r="D14" s="95">
        <v>0</v>
      </c>
      <c r="E14" s="95">
        <v>0</v>
      </c>
      <c r="F14" s="95">
        <v>83261.492889999994</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576316.53349000006</v>
      </c>
      <c r="C17" s="57">
        <v>40445.862259999994</v>
      </c>
      <c r="D17" s="57">
        <v>0</v>
      </c>
      <c r="E17" s="57">
        <v>56.210380000000001</v>
      </c>
      <c r="F17" s="57">
        <v>616818.60612999997</v>
      </c>
    </row>
    <row r="18" spans="1:6">
      <c r="A18" s="58" t="s">
        <v>172</v>
      </c>
      <c r="B18" s="95">
        <v>0</v>
      </c>
      <c r="C18" s="95">
        <v>0</v>
      </c>
      <c r="D18" s="95">
        <v>0</v>
      </c>
      <c r="E18" s="95">
        <v>0</v>
      </c>
      <c r="F18" s="95">
        <v>0</v>
      </c>
    </row>
    <row r="19" spans="1:6">
      <c r="A19" s="58" t="s">
        <v>173</v>
      </c>
      <c r="B19" s="95">
        <v>14867.02823</v>
      </c>
      <c r="C19" s="95">
        <v>10259.28161</v>
      </c>
      <c r="D19" s="95">
        <v>0</v>
      </c>
      <c r="E19" s="95">
        <v>0</v>
      </c>
      <c r="F19" s="95">
        <v>25126.309839999998</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176</v>
      </c>
      <c r="B22" s="95">
        <v>22773.235410000001</v>
      </c>
      <c r="C22" s="95">
        <v>10066.00562</v>
      </c>
      <c r="D22" s="95">
        <v>0</v>
      </c>
      <c r="E22" s="95">
        <v>56.210380000000001</v>
      </c>
      <c r="F22" s="95">
        <v>32895.451410000001</v>
      </c>
    </row>
    <row r="23" spans="1:6">
      <c r="A23" s="58" t="s">
        <v>177</v>
      </c>
      <c r="B23" s="95">
        <v>537816.42500000005</v>
      </c>
      <c r="C23" s="95">
        <v>20120.57503</v>
      </c>
      <c r="D23" s="95">
        <v>0</v>
      </c>
      <c r="E23" s="95">
        <v>0</v>
      </c>
      <c r="F23" s="95">
        <v>557937.00003</v>
      </c>
    </row>
    <row r="24" spans="1:6">
      <c r="A24" s="58" t="s">
        <v>178</v>
      </c>
      <c r="B24" s="95">
        <v>859.84484999999995</v>
      </c>
      <c r="C24" s="95">
        <v>0</v>
      </c>
      <c r="D24" s="95">
        <v>0</v>
      </c>
      <c r="E24" s="95">
        <v>0</v>
      </c>
      <c r="F24" s="95">
        <v>859.84484999999995</v>
      </c>
    </row>
    <row r="25" spans="1:6">
      <c r="A25" s="58" t="s">
        <v>179</v>
      </c>
      <c r="B25" s="95">
        <v>0</v>
      </c>
      <c r="C25" s="95">
        <v>0</v>
      </c>
      <c r="D25" s="95">
        <v>0</v>
      </c>
      <c r="E25" s="95">
        <v>0</v>
      </c>
      <c r="F25" s="95">
        <v>0</v>
      </c>
    </row>
    <row r="26" spans="1:6">
      <c r="A26" s="187" t="s">
        <v>180</v>
      </c>
      <c r="B26" s="57">
        <v>4756560.7724700002</v>
      </c>
      <c r="C26" s="57">
        <v>45404.902929999997</v>
      </c>
      <c r="D26" s="57">
        <v>0</v>
      </c>
      <c r="E26" s="57">
        <v>194.59558999999999</v>
      </c>
      <c r="F26" s="57">
        <v>4802160.2709900001</v>
      </c>
    </row>
    <row r="27" spans="1:6">
      <c r="A27" s="60" t="s">
        <v>181</v>
      </c>
      <c r="B27" s="95">
        <v>4162632.5054499996</v>
      </c>
      <c r="C27" s="95">
        <v>67363.119390000007</v>
      </c>
      <c r="D27" s="95">
        <v>0</v>
      </c>
      <c r="E27" s="95">
        <v>182.24361999999999</v>
      </c>
      <c r="F27" s="95">
        <v>4230177.8684600005</v>
      </c>
    </row>
    <row r="28" spans="1:6">
      <c r="A28" s="58" t="s">
        <v>182</v>
      </c>
      <c r="B28" s="95">
        <v>3793882.4517299999</v>
      </c>
      <c r="C28" s="95">
        <v>51744.407670000001</v>
      </c>
      <c r="D28" s="95">
        <v>0</v>
      </c>
      <c r="E28" s="95">
        <v>182.24361999999999</v>
      </c>
      <c r="F28" s="95">
        <v>3845809.1030199998</v>
      </c>
    </row>
    <row r="29" spans="1:6">
      <c r="A29" s="58" t="s">
        <v>183</v>
      </c>
      <c r="B29" s="95">
        <v>314633.81862999999</v>
      </c>
      <c r="C29" s="95">
        <v>13400.459060000001</v>
      </c>
      <c r="D29" s="95">
        <v>0</v>
      </c>
      <c r="E29" s="95">
        <v>0</v>
      </c>
      <c r="F29" s="95">
        <v>328034.27769000002</v>
      </c>
    </row>
    <row r="30" spans="1:6">
      <c r="A30" s="58" t="s">
        <v>184</v>
      </c>
      <c r="B30" s="95">
        <v>54116.235090000002</v>
      </c>
      <c r="C30" s="95">
        <v>2218.2526600000001</v>
      </c>
      <c r="D30" s="95">
        <v>0</v>
      </c>
      <c r="E30" s="95">
        <v>0</v>
      </c>
      <c r="F30" s="95">
        <v>56334.48775</v>
      </c>
    </row>
    <row r="31" spans="1:6">
      <c r="A31" s="60" t="s">
        <v>185</v>
      </c>
      <c r="B31" s="95">
        <v>22297.348579999998</v>
      </c>
      <c r="C31" s="95">
        <v>34.036230000000003</v>
      </c>
      <c r="D31" s="95">
        <v>0</v>
      </c>
      <c r="E31" s="95">
        <v>0</v>
      </c>
      <c r="F31" s="95">
        <v>22331.38481</v>
      </c>
    </row>
    <row r="32" spans="1:6">
      <c r="A32" s="58" t="s">
        <v>186</v>
      </c>
      <c r="B32" s="95">
        <v>19403.844539999998</v>
      </c>
      <c r="C32" s="95">
        <v>16.378250000000001</v>
      </c>
      <c r="D32" s="95">
        <v>0</v>
      </c>
      <c r="E32" s="95">
        <v>0</v>
      </c>
      <c r="F32" s="95">
        <v>19420.22279</v>
      </c>
    </row>
    <row r="33" spans="1:6">
      <c r="A33" s="58" t="s">
        <v>187</v>
      </c>
      <c r="B33" s="95">
        <v>2546.4525800000001</v>
      </c>
      <c r="C33" s="95">
        <v>17.657979999999998</v>
      </c>
      <c r="D33" s="95">
        <v>0</v>
      </c>
      <c r="E33" s="95">
        <v>0</v>
      </c>
      <c r="F33" s="95">
        <v>2564.1105600000001</v>
      </c>
    </row>
    <row r="34" spans="1:6">
      <c r="A34" s="58" t="s">
        <v>188</v>
      </c>
      <c r="B34" s="95">
        <v>347.05146000000002</v>
      </c>
      <c r="C34" s="95">
        <v>0</v>
      </c>
      <c r="D34" s="95">
        <v>0</v>
      </c>
      <c r="E34" s="95">
        <v>0</v>
      </c>
      <c r="F34" s="95">
        <v>347.05146000000002</v>
      </c>
    </row>
    <row r="35" spans="1:6">
      <c r="A35" s="60" t="s">
        <v>189</v>
      </c>
      <c r="B35" s="95">
        <v>102921.09392</v>
      </c>
      <c r="C35" s="95">
        <v>6899.8810999999996</v>
      </c>
      <c r="D35" s="95">
        <v>0</v>
      </c>
      <c r="E35" s="95">
        <v>0</v>
      </c>
      <c r="F35" s="95">
        <v>109820.97502</v>
      </c>
    </row>
    <row r="36" spans="1:6">
      <c r="A36" s="58" t="s">
        <v>190</v>
      </c>
      <c r="B36" s="95">
        <v>57595.483569999997</v>
      </c>
      <c r="C36" s="95">
        <v>2026.57709</v>
      </c>
      <c r="D36" s="95">
        <v>0</v>
      </c>
      <c r="E36" s="95">
        <v>0</v>
      </c>
      <c r="F36" s="95">
        <v>59622.060659999996</v>
      </c>
    </row>
    <row r="37" spans="1:6">
      <c r="A37" s="58" t="s">
        <v>191</v>
      </c>
      <c r="B37" s="95">
        <v>44204.063409999995</v>
      </c>
      <c r="C37" s="95">
        <v>4873.3040099999998</v>
      </c>
      <c r="D37" s="95">
        <v>0</v>
      </c>
      <c r="E37" s="95">
        <v>0</v>
      </c>
      <c r="F37" s="95">
        <v>49077.367420000002</v>
      </c>
    </row>
    <row r="38" spans="1:6">
      <c r="A38" s="58" t="s">
        <v>192</v>
      </c>
      <c r="B38" s="95">
        <v>1121.5469399999999</v>
      </c>
      <c r="C38" s="95">
        <v>0</v>
      </c>
      <c r="D38" s="95">
        <v>0</v>
      </c>
      <c r="E38" s="95">
        <v>0</v>
      </c>
      <c r="F38" s="95">
        <v>1121.5469399999999</v>
      </c>
    </row>
    <row r="39" spans="1:6">
      <c r="A39" s="60" t="s">
        <v>193</v>
      </c>
      <c r="B39" s="95">
        <v>619433.34616999992</v>
      </c>
      <c r="C39" s="95">
        <v>8656.3059400000002</v>
      </c>
      <c r="D39" s="95">
        <v>0</v>
      </c>
      <c r="E39" s="95">
        <v>12.561069999999999</v>
      </c>
      <c r="F39" s="95">
        <v>628102.21317999996</v>
      </c>
    </row>
    <row r="40" spans="1:6">
      <c r="A40" s="58" t="s">
        <v>194</v>
      </c>
      <c r="B40" s="95">
        <v>241373.61412000001</v>
      </c>
      <c r="C40" s="95">
        <v>2122.2276900000002</v>
      </c>
      <c r="D40" s="95">
        <v>0</v>
      </c>
      <c r="E40" s="95">
        <v>3.4387699999999999</v>
      </c>
      <c r="F40" s="95">
        <v>243499.28058000002</v>
      </c>
    </row>
    <row r="41" spans="1:6">
      <c r="A41" s="58" t="s">
        <v>195</v>
      </c>
      <c r="B41" s="95">
        <v>40196.482189999995</v>
      </c>
      <c r="C41" s="95">
        <v>1636.9625900000001</v>
      </c>
      <c r="D41" s="95">
        <v>0</v>
      </c>
      <c r="E41" s="95">
        <v>0</v>
      </c>
      <c r="F41" s="95">
        <v>41833.444779999998</v>
      </c>
    </row>
    <row r="42" spans="1:6">
      <c r="A42" s="58" t="s">
        <v>196</v>
      </c>
      <c r="B42" s="95">
        <v>279.09127000000001</v>
      </c>
      <c r="C42" s="95">
        <v>0</v>
      </c>
      <c r="D42" s="95">
        <v>0</v>
      </c>
      <c r="E42" s="95">
        <v>0</v>
      </c>
      <c r="F42" s="95">
        <v>279.09127000000001</v>
      </c>
    </row>
    <row r="43" spans="1:6">
      <c r="A43" s="58" t="s">
        <v>197</v>
      </c>
      <c r="B43" s="95">
        <v>230.02144000000001</v>
      </c>
      <c r="C43" s="95">
        <v>0</v>
      </c>
      <c r="D43" s="95">
        <v>0</v>
      </c>
      <c r="E43" s="95">
        <v>0</v>
      </c>
      <c r="F43" s="95">
        <v>230.02144000000001</v>
      </c>
    </row>
    <row r="44" spans="1:6">
      <c r="A44" s="58" t="s">
        <v>198</v>
      </c>
      <c r="B44" s="95">
        <v>0</v>
      </c>
      <c r="C44" s="95">
        <v>0</v>
      </c>
      <c r="D44" s="95">
        <v>0</v>
      </c>
      <c r="E44" s="95">
        <v>0</v>
      </c>
      <c r="F44" s="95">
        <v>0</v>
      </c>
    </row>
    <row r="45" spans="1:6">
      <c r="A45" s="58" t="s">
        <v>199</v>
      </c>
      <c r="B45" s="95">
        <v>0</v>
      </c>
      <c r="C45" s="95">
        <v>0</v>
      </c>
      <c r="D45" s="95">
        <v>0</v>
      </c>
      <c r="E45" s="95">
        <v>0</v>
      </c>
      <c r="F45" s="95">
        <v>0</v>
      </c>
    </row>
    <row r="46" spans="1:6">
      <c r="A46" s="58" t="s">
        <v>1198</v>
      </c>
      <c r="B46" s="95">
        <v>300822.73245999997</v>
      </c>
      <c r="C46" s="95">
        <v>3276.0392000000002</v>
      </c>
      <c r="D46" s="95">
        <v>0</v>
      </c>
      <c r="E46" s="95">
        <v>9.1222999999999992</v>
      </c>
      <c r="F46" s="95">
        <v>304107.89395999996</v>
      </c>
    </row>
    <row r="47" spans="1:6">
      <c r="A47" s="58" t="s">
        <v>1199</v>
      </c>
      <c r="B47" s="95">
        <v>36024.226770000001</v>
      </c>
      <c r="C47" s="95">
        <v>1598.2103</v>
      </c>
      <c r="D47" s="95">
        <v>0</v>
      </c>
      <c r="E47" s="95">
        <v>0</v>
      </c>
      <c r="F47" s="95">
        <v>37622.43707</v>
      </c>
    </row>
    <row r="48" spans="1:6">
      <c r="A48" s="58" t="s">
        <v>1204</v>
      </c>
      <c r="B48" s="95">
        <v>128.96332000000001</v>
      </c>
      <c r="C48" s="95">
        <v>0</v>
      </c>
      <c r="D48" s="95">
        <v>0</v>
      </c>
      <c r="E48" s="95">
        <v>0</v>
      </c>
      <c r="F48" s="95">
        <v>128.96332000000001</v>
      </c>
    </row>
    <row r="49" spans="1:6">
      <c r="A49" s="58" t="s">
        <v>1205</v>
      </c>
      <c r="B49" s="95">
        <v>172.33034000000001</v>
      </c>
      <c r="C49" s="95">
        <v>0</v>
      </c>
      <c r="D49" s="95">
        <v>0</v>
      </c>
      <c r="E49" s="95">
        <v>0</v>
      </c>
      <c r="F49" s="95">
        <v>172.33034000000001</v>
      </c>
    </row>
    <row r="50" spans="1:6">
      <c r="A50" s="58" t="s">
        <v>1223</v>
      </c>
      <c r="B50" s="95">
        <v>202.64173000000002</v>
      </c>
      <c r="C50" s="95">
        <v>22.866160000000001</v>
      </c>
      <c r="D50" s="95">
        <v>0</v>
      </c>
      <c r="E50" s="95">
        <v>0</v>
      </c>
      <c r="F50" s="95">
        <v>225.50789</v>
      </c>
    </row>
    <row r="51" spans="1:6">
      <c r="A51" s="58" t="s">
        <v>1243</v>
      </c>
      <c r="B51" s="95">
        <v>3.2425300000000004</v>
      </c>
      <c r="C51" s="95">
        <v>0</v>
      </c>
      <c r="D51" s="95">
        <v>0</v>
      </c>
      <c r="E51" s="95">
        <v>0</v>
      </c>
      <c r="F51" s="95">
        <v>3.2425300000000004</v>
      </c>
    </row>
    <row r="52" spans="1:6">
      <c r="A52" s="60" t="s">
        <v>200</v>
      </c>
      <c r="B52" s="95">
        <v>-150723.52165000001</v>
      </c>
      <c r="C52" s="95">
        <v>-37548.439729999998</v>
      </c>
      <c r="D52" s="95">
        <v>0</v>
      </c>
      <c r="E52" s="95">
        <v>-0.20910000000000001</v>
      </c>
      <c r="F52" s="95">
        <v>-188272.17048</v>
      </c>
    </row>
    <row r="53" spans="1:6">
      <c r="A53" s="61" t="s">
        <v>1278</v>
      </c>
      <c r="B53" s="95">
        <v>-18445.33467</v>
      </c>
      <c r="C53" s="95">
        <v>-674.64692000000002</v>
      </c>
      <c r="D53" s="95">
        <v>0</v>
      </c>
      <c r="E53" s="95">
        <v>-0.20910000000000001</v>
      </c>
      <c r="F53" s="95">
        <v>-19120.190690000003</v>
      </c>
    </row>
    <row r="54" spans="1:6">
      <c r="A54" s="58" t="s">
        <v>1305</v>
      </c>
      <c r="B54" s="95">
        <v>-1789.91911</v>
      </c>
      <c r="C54" s="95">
        <v>-223.29138</v>
      </c>
      <c r="D54" s="95">
        <v>0</v>
      </c>
      <c r="E54" s="95">
        <v>0</v>
      </c>
      <c r="F54" s="95">
        <v>-2013.2104899999999</v>
      </c>
    </row>
    <row r="55" spans="1:6">
      <c r="A55" s="58" t="s">
        <v>1279</v>
      </c>
      <c r="B55" s="95">
        <v>-12238.18722</v>
      </c>
      <c r="C55" s="95">
        <v>-8.1891300000000005</v>
      </c>
      <c r="D55" s="95">
        <v>0</v>
      </c>
      <c r="E55" s="95">
        <v>0</v>
      </c>
      <c r="F55" s="95">
        <v>-12246.37635</v>
      </c>
    </row>
    <row r="56" spans="1:6">
      <c r="A56" s="58" t="s">
        <v>1306</v>
      </c>
      <c r="B56" s="95">
        <v>-693.42417</v>
      </c>
      <c r="C56" s="95">
        <v>-8.8289599999999986</v>
      </c>
      <c r="D56" s="95">
        <v>0</v>
      </c>
      <c r="E56" s="95">
        <v>0</v>
      </c>
      <c r="F56" s="95">
        <v>-702.25313000000006</v>
      </c>
    </row>
    <row r="57" spans="1:6">
      <c r="A57" s="58" t="s">
        <v>1280</v>
      </c>
      <c r="B57" s="95">
        <v>-39012.83887</v>
      </c>
      <c r="C57" s="95">
        <v>-1024.6825799999999</v>
      </c>
      <c r="D57" s="95">
        <v>0</v>
      </c>
      <c r="E57" s="95">
        <v>0</v>
      </c>
      <c r="F57" s="95">
        <v>-40037.52145</v>
      </c>
    </row>
    <row r="58" spans="1:6">
      <c r="A58" s="58" t="s">
        <v>201</v>
      </c>
      <c r="B58" s="95">
        <v>-25725.0838</v>
      </c>
      <c r="C58" s="95">
        <v>-3763.1535800000001</v>
      </c>
      <c r="D58" s="95">
        <v>0</v>
      </c>
      <c r="E58" s="95">
        <v>0</v>
      </c>
      <c r="F58" s="95">
        <v>-29488.237379999999</v>
      </c>
    </row>
    <row r="59" spans="1:6">
      <c r="A59" s="61" t="s">
        <v>202</v>
      </c>
      <c r="B59" s="95">
        <v>-29957.143760000003</v>
      </c>
      <c r="C59" s="95">
        <v>-31818.196489999998</v>
      </c>
      <c r="D59" s="95">
        <v>0</v>
      </c>
      <c r="E59" s="95">
        <v>0</v>
      </c>
      <c r="F59" s="95">
        <v>-61775.340250000001</v>
      </c>
    </row>
    <row r="60" spans="1:6">
      <c r="A60" s="58" t="s">
        <v>203</v>
      </c>
      <c r="B60" s="95">
        <v>-21524.473190000001</v>
      </c>
      <c r="C60" s="95">
        <v>0</v>
      </c>
      <c r="D60" s="95">
        <v>0</v>
      </c>
      <c r="E60" s="95">
        <v>0</v>
      </c>
      <c r="F60" s="95">
        <v>-21524.473190000001</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1008</v>
      </c>
      <c r="B63" s="95">
        <v>-117.53655999999999</v>
      </c>
      <c r="C63" s="95">
        <v>-19.485880000000002</v>
      </c>
      <c r="D63" s="95">
        <v>0</v>
      </c>
      <c r="E63" s="95">
        <v>0</v>
      </c>
      <c r="F63" s="95">
        <v>-137.02243999999999</v>
      </c>
    </row>
    <row r="64" spans="1:6">
      <c r="A64" s="58" t="s">
        <v>1009</v>
      </c>
      <c r="B64" s="95">
        <v>-190.13170000000002</v>
      </c>
      <c r="C64" s="95">
        <v>-7.9648100000000008</v>
      </c>
      <c r="D64" s="95">
        <v>0</v>
      </c>
      <c r="E64" s="95">
        <v>0</v>
      </c>
      <c r="F64" s="95">
        <v>-198.09651000000002</v>
      </c>
    </row>
    <row r="65" spans="1:6">
      <c r="A65" s="61" t="s">
        <v>1206</v>
      </c>
      <c r="B65" s="95">
        <v>-142.12664000000001</v>
      </c>
      <c r="C65" s="95">
        <v>0</v>
      </c>
      <c r="D65" s="95">
        <v>0</v>
      </c>
      <c r="E65" s="95">
        <v>0</v>
      </c>
      <c r="F65" s="95">
        <v>-142.12664000000001</v>
      </c>
    </row>
    <row r="66" spans="1:6">
      <c r="A66" s="58" t="s">
        <v>1207</v>
      </c>
      <c r="B66" s="95">
        <v>-98.034259999999989</v>
      </c>
      <c r="C66" s="95">
        <v>0</v>
      </c>
      <c r="D66" s="95">
        <v>0</v>
      </c>
      <c r="E66" s="95">
        <v>0</v>
      </c>
      <c r="F66" s="95">
        <v>-98.034259999999989</v>
      </c>
    </row>
    <row r="67" spans="1:6">
      <c r="A67" s="58" t="s">
        <v>1208</v>
      </c>
      <c r="B67" s="95">
        <v>-286.10203999999999</v>
      </c>
      <c r="C67" s="95">
        <v>0</v>
      </c>
      <c r="D67" s="95">
        <v>0</v>
      </c>
      <c r="E67" s="95">
        <v>0</v>
      </c>
      <c r="F67" s="95">
        <v>-286.10203999999999</v>
      </c>
    </row>
    <row r="68" spans="1:6">
      <c r="A68" s="58" t="s">
        <v>1209</v>
      </c>
      <c r="B68" s="95">
        <v>-503.18565999999998</v>
      </c>
      <c r="C68" s="95">
        <v>0</v>
      </c>
      <c r="D68" s="95">
        <v>0</v>
      </c>
      <c r="E68" s="95">
        <v>0</v>
      </c>
      <c r="F68" s="95">
        <v>-503.18565999999998</v>
      </c>
    </row>
    <row r="69" spans="1:6">
      <c r="A69" s="187" t="s">
        <v>206</v>
      </c>
      <c r="B69" s="57">
        <v>94956.243739999991</v>
      </c>
      <c r="C69" s="57">
        <v>3411.3125</v>
      </c>
      <c r="D69" s="57">
        <v>0</v>
      </c>
      <c r="E69" s="57">
        <v>2.5899999999999999E-3</v>
      </c>
      <c r="F69" s="57">
        <v>98367.558829999994</v>
      </c>
    </row>
    <row r="70" spans="1:6">
      <c r="A70" s="58" t="s">
        <v>207</v>
      </c>
      <c r="B70" s="95">
        <v>0</v>
      </c>
      <c r="C70" s="95">
        <v>0</v>
      </c>
      <c r="D70" s="95">
        <v>0</v>
      </c>
      <c r="E70" s="95">
        <v>0</v>
      </c>
      <c r="F70" s="95">
        <v>0</v>
      </c>
    </row>
    <row r="71" spans="1:6">
      <c r="A71" s="61" t="s">
        <v>208</v>
      </c>
      <c r="B71" s="95">
        <v>21793.60585</v>
      </c>
      <c r="C71" s="95">
        <v>641.20031000000006</v>
      </c>
      <c r="D71" s="95">
        <v>0</v>
      </c>
      <c r="E71" s="95">
        <v>0</v>
      </c>
      <c r="F71" s="95">
        <v>22434.80616</v>
      </c>
    </row>
    <row r="72" spans="1:6">
      <c r="A72" s="58" t="s">
        <v>209</v>
      </c>
      <c r="B72" s="95">
        <v>73162.637889999998</v>
      </c>
      <c r="C72" s="95">
        <v>2770.1121899999998</v>
      </c>
      <c r="D72" s="95">
        <v>0</v>
      </c>
      <c r="E72" s="95">
        <v>2.5899999999999999E-3</v>
      </c>
      <c r="F72" s="95">
        <v>75932.752670000002</v>
      </c>
    </row>
    <row r="73" spans="1:6">
      <c r="A73" s="58" t="s">
        <v>210</v>
      </c>
      <c r="B73" s="95">
        <v>0</v>
      </c>
      <c r="C73" s="95">
        <v>0</v>
      </c>
      <c r="D73" s="95">
        <v>0</v>
      </c>
      <c r="E73" s="95">
        <v>0</v>
      </c>
      <c r="F73" s="95">
        <v>0</v>
      </c>
    </row>
    <row r="74" spans="1:6">
      <c r="A74" s="58" t="s">
        <v>211</v>
      </c>
      <c r="B74" s="95">
        <v>0</v>
      </c>
      <c r="C74" s="95">
        <v>0</v>
      </c>
      <c r="D74" s="95">
        <v>0</v>
      </c>
      <c r="E74" s="95">
        <v>0</v>
      </c>
      <c r="F74" s="95">
        <v>0</v>
      </c>
    </row>
    <row r="75" spans="1:6">
      <c r="A75" s="187" t="s">
        <v>212</v>
      </c>
      <c r="B75" s="57">
        <v>6550.8645099999994</v>
      </c>
      <c r="C75" s="57">
        <v>0</v>
      </c>
      <c r="D75" s="57">
        <v>0</v>
      </c>
      <c r="E75" s="57">
        <v>0</v>
      </c>
      <c r="F75" s="57">
        <v>6550.8645099999994</v>
      </c>
    </row>
    <row r="76" spans="1:6">
      <c r="A76" s="58" t="s">
        <v>213</v>
      </c>
      <c r="B76" s="95">
        <v>0</v>
      </c>
      <c r="C76" s="95">
        <v>0</v>
      </c>
      <c r="D76" s="95">
        <v>0</v>
      </c>
      <c r="E76" s="95">
        <v>0</v>
      </c>
      <c r="F76" s="95">
        <v>0</v>
      </c>
    </row>
    <row r="77" spans="1:6">
      <c r="A77" s="58" t="s">
        <v>214</v>
      </c>
      <c r="B77" s="95">
        <v>19687.678769999999</v>
      </c>
      <c r="C77" s="95">
        <v>0</v>
      </c>
      <c r="D77" s="95">
        <v>0</v>
      </c>
      <c r="E77" s="95">
        <v>0</v>
      </c>
      <c r="F77" s="95">
        <v>19687.678769999999</v>
      </c>
    </row>
    <row r="78" spans="1:6">
      <c r="A78" s="58" t="s">
        <v>215</v>
      </c>
      <c r="B78" s="95">
        <v>0</v>
      </c>
      <c r="C78" s="95">
        <v>0</v>
      </c>
      <c r="D78" s="95">
        <v>0</v>
      </c>
      <c r="E78" s="95">
        <v>0</v>
      </c>
      <c r="F78" s="95">
        <v>0</v>
      </c>
    </row>
    <row r="79" spans="1:6">
      <c r="A79" s="58" t="s">
        <v>216</v>
      </c>
      <c r="B79" s="95">
        <v>50</v>
      </c>
      <c r="C79" s="95">
        <v>0</v>
      </c>
      <c r="D79" s="95">
        <v>0</v>
      </c>
      <c r="E79" s="95">
        <v>0</v>
      </c>
      <c r="F79" s="95">
        <v>50</v>
      </c>
    </row>
    <row r="80" spans="1:6">
      <c r="A80" s="58" t="s">
        <v>217</v>
      </c>
      <c r="B80" s="95">
        <v>-13186.814259999999</v>
      </c>
      <c r="C80" s="95">
        <v>0</v>
      </c>
      <c r="D80" s="95">
        <v>0</v>
      </c>
      <c r="E80" s="95">
        <v>0</v>
      </c>
      <c r="F80" s="95">
        <v>-13186.814259999999</v>
      </c>
    </row>
    <row r="81" spans="1:6">
      <c r="A81" s="187" t="s">
        <v>218</v>
      </c>
      <c r="B81" s="57">
        <v>204209.30587000001</v>
      </c>
      <c r="C81" s="57">
        <v>179594.28862000001</v>
      </c>
      <c r="D81" s="57">
        <v>0</v>
      </c>
      <c r="E81" s="57">
        <v>0.35181000000000001</v>
      </c>
      <c r="F81" s="57">
        <v>383803.94630000001</v>
      </c>
    </row>
    <row r="82" spans="1:6">
      <c r="A82" s="58" t="s">
        <v>172</v>
      </c>
      <c r="B82" s="95">
        <v>0</v>
      </c>
      <c r="C82" s="95">
        <v>0</v>
      </c>
      <c r="D82" s="95">
        <v>0</v>
      </c>
      <c r="E82" s="95">
        <v>0</v>
      </c>
      <c r="F82" s="95">
        <v>0</v>
      </c>
    </row>
    <row r="83" spans="1:6">
      <c r="A83" s="58" t="s">
        <v>173</v>
      </c>
      <c r="B83" s="95">
        <v>130175.49601999999</v>
      </c>
      <c r="C83" s="95">
        <v>0</v>
      </c>
      <c r="D83" s="95">
        <v>0</v>
      </c>
      <c r="E83" s="95">
        <v>0</v>
      </c>
      <c r="F83" s="95">
        <v>130175.49601999999</v>
      </c>
    </row>
    <row r="84" spans="1:6">
      <c r="A84" s="58" t="s">
        <v>174</v>
      </c>
      <c r="B84" s="95">
        <v>0</v>
      </c>
      <c r="C84" s="95">
        <v>21610.393760000003</v>
      </c>
      <c r="D84" s="95">
        <v>0</v>
      </c>
      <c r="E84" s="95">
        <v>0</v>
      </c>
      <c r="F84" s="95">
        <v>21610.393760000003</v>
      </c>
    </row>
    <row r="85" spans="1:6">
      <c r="A85" s="58" t="s">
        <v>175</v>
      </c>
      <c r="B85" s="95">
        <v>0</v>
      </c>
      <c r="C85" s="95">
        <v>0</v>
      </c>
      <c r="D85" s="95">
        <v>0</v>
      </c>
      <c r="E85" s="95">
        <v>0</v>
      </c>
      <c r="F85" s="95">
        <v>0</v>
      </c>
    </row>
    <row r="86" spans="1:6">
      <c r="A86" s="58" t="s">
        <v>219</v>
      </c>
      <c r="B86" s="95">
        <v>424.64368000000002</v>
      </c>
      <c r="C86" s="95">
        <v>0</v>
      </c>
      <c r="D86" s="95">
        <v>0</v>
      </c>
      <c r="E86" s="95">
        <v>0</v>
      </c>
      <c r="F86" s="95">
        <v>424.64368000000002</v>
      </c>
    </row>
    <row r="87" spans="1:6">
      <c r="A87" s="58" t="s">
        <v>220</v>
      </c>
      <c r="B87" s="95">
        <v>4628.2824500000006</v>
      </c>
      <c r="C87" s="95">
        <v>7105.7328799999996</v>
      </c>
      <c r="D87" s="95">
        <v>0</v>
      </c>
      <c r="E87" s="95">
        <v>0</v>
      </c>
      <c r="F87" s="95">
        <v>11734.01533</v>
      </c>
    </row>
    <row r="88" spans="1:6">
      <c r="A88" s="58" t="s">
        <v>177</v>
      </c>
      <c r="B88" s="95">
        <v>45997.938719999998</v>
      </c>
      <c r="C88" s="95">
        <v>151188.68768999999</v>
      </c>
      <c r="D88" s="95">
        <v>0</v>
      </c>
      <c r="E88" s="95">
        <v>0.35181000000000001</v>
      </c>
      <c r="F88" s="95">
        <v>197186.97821999999</v>
      </c>
    </row>
    <row r="89" spans="1:6">
      <c r="A89" s="58" t="s">
        <v>221</v>
      </c>
      <c r="B89" s="95">
        <v>22990.238679999999</v>
      </c>
      <c r="C89" s="95">
        <v>41.867400000000004</v>
      </c>
      <c r="D89" s="95">
        <v>0</v>
      </c>
      <c r="E89" s="95">
        <v>0</v>
      </c>
      <c r="F89" s="95">
        <v>23032.106079999998</v>
      </c>
    </row>
    <row r="90" spans="1:6">
      <c r="A90" s="58" t="s">
        <v>222</v>
      </c>
      <c r="B90" s="95">
        <v>-7.2936800000000002</v>
      </c>
      <c r="C90" s="95">
        <v>-352.39310999999998</v>
      </c>
      <c r="D90" s="95">
        <v>0</v>
      </c>
      <c r="E90" s="95">
        <v>0</v>
      </c>
      <c r="F90" s="95">
        <v>-359.68678999999997</v>
      </c>
    </row>
    <row r="91" spans="1:6">
      <c r="A91" s="187" t="s">
        <v>223</v>
      </c>
      <c r="B91" s="57">
        <v>144840.07446999999</v>
      </c>
      <c r="C91" s="57">
        <v>0</v>
      </c>
      <c r="D91" s="57">
        <v>0</v>
      </c>
      <c r="E91" s="57">
        <v>0</v>
      </c>
      <c r="F91" s="57">
        <v>144840.07446999999</v>
      </c>
    </row>
    <row r="92" spans="1:6">
      <c r="A92" s="58" t="s">
        <v>224</v>
      </c>
      <c r="B92" s="95">
        <v>27376.2</v>
      </c>
      <c r="C92" s="95">
        <v>0</v>
      </c>
      <c r="D92" s="95">
        <v>0</v>
      </c>
      <c r="E92" s="95">
        <v>0</v>
      </c>
      <c r="F92" s="95">
        <v>27376.2</v>
      </c>
    </row>
    <row r="93" spans="1:6">
      <c r="A93" s="58" t="s">
        <v>225</v>
      </c>
      <c r="B93" s="95">
        <v>88825.254579999993</v>
      </c>
      <c r="C93" s="95">
        <v>0</v>
      </c>
      <c r="D93" s="95">
        <v>0</v>
      </c>
      <c r="E93" s="95">
        <v>0</v>
      </c>
      <c r="F93" s="95">
        <v>88825.254579999993</v>
      </c>
    </row>
    <row r="94" spans="1:6">
      <c r="A94" s="58" t="s">
        <v>226</v>
      </c>
      <c r="B94" s="95">
        <v>11194.69377</v>
      </c>
      <c r="C94" s="95">
        <v>0</v>
      </c>
      <c r="D94" s="95">
        <v>0</v>
      </c>
      <c r="E94" s="95">
        <v>0</v>
      </c>
      <c r="F94" s="95">
        <v>11194.69377</v>
      </c>
    </row>
    <row r="95" spans="1:6">
      <c r="A95" s="58" t="s">
        <v>227</v>
      </c>
      <c r="B95" s="95">
        <v>3998.6353199999999</v>
      </c>
      <c r="C95" s="95">
        <v>0</v>
      </c>
      <c r="D95" s="95">
        <v>0</v>
      </c>
      <c r="E95" s="95">
        <v>0</v>
      </c>
      <c r="F95" s="95">
        <v>3998.6353199999999</v>
      </c>
    </row>
    <row r="96" spans="1:6">
      <c r="A96" s="58" t="s">
        <v>228</v>
      </c>
      <c r="B96" s="95">
        <v>9914.0829400000002</v>
      </c>
      <c r="C96" s="95">
        <v>0</v>
      </c>
      <c r="D96" s="95">
        <v>0</v>
      </c>
      <c r="E96" s="95">
        <v>0</v>
      </c>
      <c r="F96" s="95">
        <v>9914.0829400000002</v>
      </c>
    </row>
    <row r="97" spans="1:6">
      <c r="A97" s="58" t="s">
        <v>229</v>
      </c>
      <c r="B97" s="95">
        <v>2541.0385799999999</v>
      </c>
      <c r="C97" s="95">
        <v>0</v>
      </c>
      <c r="D97" s="95">
        <v>0</v>
      </c>
      <c r="E97" s="95">
        <v>0</v>
      </c>
      <c r="F97" s="95">
        <v>2541.0385799999999</v>
      </c>
    </row>
    <row r="98" spans="1:6">
      <c r="A98" s="58" t="s">
        <v>230</v>
      </c>
      <c r="B98" s="95">
        <v>990.16928000000007</v>
      </c>
      <c r="C98" s="95">
        <v>0</v>
      </c>
      <c r="D98" s="95">
        <v>0</v>
      </c>
      <c r="E98" s="95">
        <v>0</v>
      </c>
      <c r="F98" s="95">
        <v>990.16928000000007</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9611.0860599999996</v>
      </c>
      <c r="C101" s="57">
        <v>34.299999999999997</v>
      </c>
      <c r="D101" s="57">
        <v>0</v>
      </c>
      <c r="E101" s="57">
        <v>0</v>
      </c>
      <c r="F101" s="57">
        <v>9645.3860600000007</v>
      </c>
    </row>
    <row r="102" spans="1:6">
      <c r="A102" s="58" t="s">
        <v>234</v>
      </c>
      <c r="B102" s="95">
        <v>1969.98991</v>
      </c>
      <c r="C102" s="95">
        <v>0</v>
      </c>
      <c r="D102" s="95">
        <v>0</v>
      </c>
      <c r="E102" s="95">
        <v>0</v>
      </c>
      <c r="F102" s="95">
        <v>1969.98991</v>
      </c>
    </row>
    <row r="103" spans="1:6">
      <c r="A103" s="58" t="s">
        <v>235</v>
      </c>
      <c r="B103" s="95">
        <v>3429.8592999999996</v>
      </c>
      <c r="C103" s="95">
        <v>0</v>
      </c>
      <c r="D103" s="95">
        <v>0</v>
      </c>
      <c r="E103" s="95">
        <v>0</v>
      </c>
      <c r="F103" s="95">
        <v>3429.8592999999996</v>
      </c>
    </row>
    <row r="104" spans="1:6">
      <c r="A104" s="58" t="s">
        <v>236</v>
      </c>
      <c r="B104" s="95">
        <v>1387.36969</v>
      </c>
      <c r="C104" s="95">
        <v>41.297199999999997</v>
      </c>
      <c r="D104" s="95">
        <v>0</v>
      </c>
      <c r="E104" s="95">
        <v>0</v>
      </c>
      <c r="F104" s="95">
        <v>1428.66689</v>
      </c>
    </row>
    <row r="105" spans="1:6">
      <c r="A105" s="58" t="s">
        <v>237</v>
      </c>
      <c r="B105" s="95">
        <v>3110.4570400000002</v>
      </c>
      <c r="C105" s="95">
        <v>0</v>
      </c>
      <c r="D105" s="95">
        <v>0</v>
      </c>
      <c r="E105" s="95">
        <v>0</v>
      </c>
      <c r="F105" s="95">
        <v>3110.4570400000002</v>
      </c>
    </row>
    <row r="106" spans="1:6">
      <c r="A106" s="58" t="s">
        <v>238</v>
      </c>
      <c r="B106" s="95">
        <v>-286.58987999999999</v>
      </c>
      <c r="C106" s="95">
        <v>-6.9971999999999994</v>
      </c>
      <c r="D106" s="95">
        <v>0</v>
      </c>
      <c r="E106" s="95">
        <v>0</v>
      </c>
      <c r="F106" s="95">
        <v>-293.58708000000001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5904390.7591800001</v>
      </c>
      <c r="C114" s="57">
        <v>359369.68979000003</v>
      </c>
      <c r="D114" s="57">
        <v>0</v>
      </c>
      <c r="E114" s="57">
        <v>18547.286479999999</v>
      </c>
      <c r="F114" s="57">
        <v>6282307.7354499996</v>
      </c>
    </row>
    <row r="115" spans="1:6">
      <c r="A115" s="177" t="s">
        <v>247</v>
      </c>
      <c r="B115" s="57">
        <v>4631728.8145200005</v>
      </c>
      <c r="C115" s="57">
        <v>209076.45522</v>
      </c>
      <c r="D115" s="57">
        <v>0</v>
      </c>
      <c r="E115" s="57">
        <v>18535.61303</v>
      </c>
      <c r="F115" s="57">
        <v>4859340.88277</v>
      </c>
    </row>
    <row r="116" spans="1:6">
      <c r="A116" s="64" t="s">
        <v>248</v>
      </c>
      <c r="B116" s="95">
        <v>518745.44003</v>
      </c>
      <c r="C116" s="95">
        <v>16419.03385</v>
      </c>
      <c r="D116" s="95">
        <v>0</v>
      </c>
      <c r="E116" s="95">
        <v>0</v>
      </c>
      <c r="F116" s="95">
        <v>535164.47387999995</v>
      </c>
    </row>
    <row r="117" spans="1:6">
      <c r="A117" s="64" t="s">
        <v>249</v>
      </c>
      <c r="B117" s="95">
        <v>518651.82133000001</v>
      </c>
      <c r="C117" s="95">
        <v>16418.01857</v>
      </c>
      <c r="D117" s="95">
        <v>0</v>
      </c>
      <c r="E117" s="95">
        <v>0</v>
      </c>
      <c r="F117" s="95">
        <v>535069.83990000002</v>
      </c>
    </row>
    <row r="118" spans="1:6">
      <c r="A118" s="64" t="s">
        <v>250</v>
      </c>
      <c r="B118" s="95">
        <v>93.618700000000004</v>
      </c>
      <c r="C118" s="95">
        <v>1.01528</v>
      </c>
      <c r="D118" s="95">
        <v>0</v>
      </c>
      <c r="E118" s="95">
        <v>0</v>
      </c>
      <c r="F118" s="95">
        <v>94.633979999999994</v>
      </c>
    </row>
    <row r="119" spans="1:6">
      <c r="A119" s="64" t="s">
        <v>251</v>
      </c>
      <c r="B119" s="95">
        <v>1443901.2027799999</v>
      </c>
      <c r="C119" s="95">
        <v>66189.393389999997</v>
      </c>
      <c r="D119" s="95">
        <v>0</v>
      </c>
      <c r="E119" s="95">
        <v>0</v>
      </c>
      <c r="F119" s="95">
        <v>1510090.59617</v>
      </c>
    </row>
    <row r="120" spans="1:6">
      <c r="A120" s="64" t="s">
        <v>252</v>
      </c>
      <c r="B120" s="95">
        <v>52467.866679999999</v>
      </c>
      <c r="C120" s="95">
        <v>1.5903499999999999</v>
      </c>
      <c r="D120" s="95">
        <v>0</v>
      </c>
      <c r="E120" s="95">
        <v>0</v>
      </c>
      <c r="F120" s="95">
        <v>52469.457029999998</v>
      </c>
    </row>
    <row r="121" spans="1:6">
      <c r="A121" s="65" t="s">
        <v>253</v>
      </c>
      <c r="B121" s="95">
        <v>324.91967999999997</v>
      </c>
      <c r="C121" s="95">
        <v>1.5903499999999999</v>
      </c>
      <c r="D121" s="95">
        <v>0</v>
      </c>
      <c r="E121" s="95">
        <v>0</v>
      </c>
      <c r="F121" s="95">
        <v>326.51003000000003</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10.8</v>
      </c>
      <c r="C124" s="95">
        <v>0</v>
      </c>
      <c r="D124" s="95">
        <v>0</v>
      </c>
      <c r="E124" s="95">
        <v>0</v>
      </c>
      <c r="F124" s="95">
        <v>10.8</v>
      </c>
    </row>
    <row r="125" spans="1:6">
      <c r="A125" s="99" t="s">
        <v>257</v>
      </c>
      <c r="B125" s="95">
        <v>5</v>
      </c>
      <c r="C125" s="95">
        <v>0</v>
      </c>
      <c r="D125" s="95">
        <v>0</v>
      </c>
      <c r="E125" s="95">
        <v>0</v>
      </c>
      <c r="F125" s="95">
        <v>5</v>
      </c>
    </row>
    <row r="126" spans="1:6">
      <c r="A126" s="99" t="s">
        <v>258</v>
      </c>
      <c r="B126" s="95">
        <v>127.14700000000001</v>
      </c>
      <c r="C126" s="95">
        <v>0</v>
      </c>
      <c r="D126" s="95">
        <v>0</v>
      </c>
      <c r="E126" s="95">
        <v>0</v>
      </c>
      <c r="F126" s="95">
        <v>127.14700000000001</v>
      </c>
    </row>
    <row r="127" spans="1:6">
      <c r="A127" s="99" t="s">
        <v>259</v>
      </c>
      <c r="B127" s="95">
        <v>0</v>
      </c>
      <c r="C127" s="95">
        <v>0</v>
      </c>
      <c r="D127" s="95">
        <v>0</v>
      </c>
      <c r="E127" s="95">
        <v>0</v>
      </c>
      <c r="F127" s="95">
        <v>0</v>
      </c>
    </row>
    <row r="128" spans="1:6">
      <c r="A128" s="99" t="s">
        <v>260</v>
      </c>
      <c r="B128" s="95">
        <v>52000</v>
      </c>
      <c r="C128" s="95">
        <v>0</v>
      </c>
      <c r="D128" s="95">
        <v>0</v>
      </c>
      <c r="E128" s="95">
        <v>0</v>
      </c>
      <c r="F128" s="95">
        <v>52000</v>
      </c>
    </row>
    <row r="129" spans="1:6">
      <c r="A129" s="156" t="s">
        <v>261</v>
      </c>
      <c r="B129" s="95">
        <v>26680.665940000003</v>
      </c>
      <c r="C129" s="95">
        <v>7761.2625699999999</v>
      </c>
      <c r="D129" s="95">
        <v>0</v>
      </c>
      <c r="E129" s="95">
        <v>0</v>
      </c>
      <c r="F129" s="95">
        <v>34441.928509999998</v>
      </c>
    </row>
    <row r="130" spans="1:6">
      <c r="A130" s="156" t="s">
        <v>262</v>
      </c>
      <c r="B130" s="95">
        <v>2300225.6402099999</v>
      </c>
      <c r="C130" s="95">
        <v>117698.89891</v>
      </c>
      <c r="D130" s="95">
        <v>0</v>
      </c>
      <c r="E130" s="95">
        <v>17828.400000000001</v>
      </c>
      <c r="F130" s="95">
        <v>2435752.9391199998</v>
      </c>
    </row>
    <row r="131" spans="1:6">
      <c r="A131" s="64" t="s">
        <v>263</v>
      </c>
      <c r="B131" s="95">
        <v>289707.99887999997</v>
      </c>
      <c r="C131" s="95">
        <v>1006.27615</v>
      </c>
      <c r="D131" s="95">
        <v>0</v>
      </c>
      <c r="E131" s="95">
        <v>707.21303</v>
      </c>
      <c r="F131" s="95">
        <v>291421.48806</v>
      </c>
    </row>
    <row r="132" spans="1:6">
      <c r="A132" s="177" t="s">
        <v>264</v>
      </c>
      <c r="B132" s="57">
        <v>123.17827</v>
      </c>
      <c r="C132" s="57">
        <v>13.66494</v>
      </c>
      <c r="D132" s="57">
        <v>0</v>
      </c>
      <c r="E132" s="57">
        <v>3.635E-2</v>
      </c>
      <c r="F132" s="57">
        <v>136.87956</v>
      </c>
    </row>
    <row r="133" spans="1:6">
      <c r="A133" s="177" t="s">
        <v>458</v>
      </c>
      <c r="B133" s="57">
        <v>131564.98233</v>
      </c>
      <c r="C133" s="57">
        <v>0</v>
      </c>
      <c r="D133" s="57">
        <v>0</v>
      </c>
      <c r="E133" s="57">
        <v>0</v>
      </c>
      <c r="F133" s="57">
        <v>131564.98233</v>
      </c>
    </row>
    <row r="134" spans="1:6">
      <c r="A134" s="64" t="s">
        <v>459</v>
      </c>
      <c r="B134" s="95">
        <v>0</v>
      </c>
      <c r="C134" s="95">
        <v>0</v>
      </c>
      <c r="D134" s="95">
        <v>0</v>
      </c>
      <c r="E134" s="95">
        <v>0</v>
      </c>
      <c r="F134" s="95">
        <v>0</v>
      </c>
    </row>
    <row r="135" spans="1:6">
      <c r="A135" s="64" t="s">
        <v>460</v>
      </c>
      <c r="B135" s="95">
        <v>1611.6947399999999</v>
      </c>
      <c r="C135" s="95">
        <v>0</v>
      </c>
      <c r="D135" s="95">
        <v>0</v>
      </c>
      <c r="E135" s="95">
        <v>0</v>
      </c>
      <c r="F135" s="95">
        <v>1611.6947399999999</v>
      </c>
    </row>
    <row r="136" spans="1:6">
      <c r="A136" s="64" t="s">
        <v>461</v>
      </c>
      <c r="B136" s="95">
        <v>0</v>
      </c>
      <c r="C136" s="95">
        <v>0</v>
      </c>
      <c r="D136" s="95">
        <v>0</v>
      </c>
      <c r="E136" s="95">
        <v>0</v>
      </c>
      <c r="F136" s="95">
        <v>0</v>
      </c>
    </row>
    <row r="137" spans="1:6">
      <c r="A137" s="64" t="s">
        <v>462</v>
      </c>
      <c r="B137" s="95">
        <v>0</v>
      </c>
      <c r="C137" s="95">
        <v>0</v>
      </c>
      <c r="D137" s="95">
        <v>0</v>
      </c>
      <c r="E137" s="95">
        <v>0</v>
      </c>
      <c r="F137" s="95">
        <v>0</v>
      </c>
    </row>
    <row r="138" spans="1:6">
      <c r="A138" s="64" t="s">
        <v>463</v>
      </c>
      <c r="B138" s="95">
        <v>118805</v>
      </c>
      <c r="C138" s="95">
        <v>0</v>
      </c>
      <c r="D138" s="95">
        <v>0</v>
      </c>
      <c r="E138" s="95">
        <v>0</v>
      </c>
      <c r="F138" s="95">
        <v>118805</v>
      </c>
    </row>
    <row r="139" spans="1:6">
      <c r="A139" s="64" t="s">
        <v>470</v>
      </c>
      <c r="B139" s="95">
        <v>11148.28759</v>
      </c>
      <c r="C139" s="95">
        <v>0</v>
      </c>
      <c r="D139" s="95">
        <v>0</v>
      </c>
      <c r="E139" s="95">
        <v>0</v>
      </c>
      <c r="F139" s="95">
        <v>11148.28759</v>
      </c>
    </row>
    <row r="140" spans="1:6">
      <c r="A140" s="177" t="s">
        <v>265</v>
      </c>
      <c r="B140" s="57">
        <v>807751.63061999995</v>
      </c>
      <c r="C140" s="57">
        <v>102974.66740000001</v>
      </c>
      <c r="D140" s="57">
        <v>0</v>
      </c>
      <c r="E140" s="57">
        <v>0</v>
      </c>
      <c r="F140" s="57">
        <v>910726.29801999999</v>
      </c>
    </row>
    <row r="141" spans="1:6">
      <c r="A141" s="64" t="s">
        <v>266</v>
      </c>
      <c r="B141" s="95">
        <v>5779.3379999999997</v>
      </c>
      <c r="C141" s="95">
        <v>36.827289999999998</v>
      </c>
      <c r="D141" s="95">
        <v>0</v>
      </c>
      <c r="E141" s="95">
        <v>0</v>
      </c>
      <c r="F141" s="95">
        <v>5816.1652899999999</v>
      </c>
    </row>
    <row r="142" spans="1:6">
      <c r="A142" s="64" t="s">
        <v>267</v>
      </c>
      <c r="B142" s="95">
        <v>144846.28863999998</v>
      </c>
      <c r="C142" s="95">
        <v>0</v>
      </c>
      <c r="D142" s="95">
        <v>0</v>
      </c>
      <c r="E142" s="95">
        <v>0</v>
      </c>
      <c r="F142" s="95">
        <v>144846.28863999998</v>
      </c>
    </row>
    <row r="143" spans="1:6">
      <c r="A143" s="64" t="s">
        <v>268</v>
      </c>
      <c r="B143" s="95">
        <v>0</v>
      </c>
      <c r="C143" s="95">
        <v>0</v>
      </c>
      <c r="D143" s="95">
        <v>0</v>
      </c>
      <c r="E143" s="95">
        <v>0</v>
      </c>
      <c r="F143" s="95">
        <v>0</v>
      </c>
    </row>
    <row r="144" spans="1:6">
      <c r="A144" s="64" t="s">
        <v>269</v>
      </c>
      <c r="B144" s="95">
        <v>41494.908560000003</v>
      </c>
      <c r="C144" s="95">
        <v>0</v>
      </c>
      <c r="D144" s="95">
        <v>0</v>
      </c>
      <c r="E144" s="95">
        <v>0</v>
      </c>
      <c r="F144" s="95">
        <v>41494.908560000003</v>
      </c>
    </row>
    <row r="145" spans="1:6">
      <c r="A145" s="64" t="s">
        <v>270</v>
      </c>
      <c r="B145" s="95">
        <v>550641.50526999997</v>
      </c>
      <c r="C145" s="95">
        <v>21949.546999999999</v>
      </c>
      <c r="D145" s="95">
        <v>0</v>
      </c>
      <c r="E145" s="95">
        <v>0</v>
      </c>
      <c r="F145" s="95">
        <v>572591.05226999999</v>
      </c>
    </row>
    <row r="146" spans="1:6">
      <c r="A146" s="64" t="s">
        <v>271</v>
      </c>
      <c r="B146" s="95">
        <v>5109.7219999999998</v>
      </c>
      <c r="C146" s="95">
        <v>0</v>
      </c>
      <c r="D146" s="95">
        <v>0</v>
      </c>
      <c r="E146" s="95">
        <v>0</v>
      </c>
      <c r="F146" s="95">
        <v>5109.7219999999998</v>
      </c>
    </row>
    <row r="147" spans="1:6">
      <c r="A147" s="64" t="s">
        <v>272</v>
      </c>
      <c r="B147" s="95">
        <v>0</v>
      </c>
      <c r="C147" s="95">
        <v>79576</v>
      </c>
      <c r="D147" s="95">
        <v>0</v>
      </c>
      <c r="E147" s="95">
        <v>0</v>
      </c>
      <c r="F147" s="95">
        <v>79576</v>
      </c>
    </row>
    <row r="148" spans="1:6">
      <c r="A148" s="64" t="s">
        <v>273</v>
      </c>
      <c r="B148" s="95">
        <v>59879.868150000002</v>
      </c>
      <c r="C148" s="95">
        <v>1412.2931100000001</v>
      </c>
      <c r="D148" s="95">
        <v>0</v>
      </c>
      <c r="E148" s="95">
        <v>0</v>
      </c>
      <c r="F148" s="95">
        <v>61292.161260000001</v>
      </c>
    </row>
    <row r="149" spans="1:6">
      <c r="A149" s="177" t="s">
        <v>274</v>
      </c>
      <c r="B149" s="57">
        <v>196883.61338999998</v>
      </c>
      <c r="C149" s="57">
        <v>2873.5187000000001</v>
      </c>
      <c r="D149" s="57">
        <v>0</v>
      </c>
      <c r="E149" s="57">
        <v>10.4589</v>
      </c>
      <c r="F149" s="57">
        <v>199767.59099</v>
      </c>
    </row>
    <row r="150" spans="1:6">
      <c r="A150" s="64" t="s">
        <v>207</v>
      </c>
      <c r="B150" s="95">
        <v>46105.726270000006</v>
      </c>
      <c r="C150" s="95">
        <v>1049.57808</v>
      </c>
      <c r="D150" s="95">
        <v>0</v>
      </c>
      <c r="E150" s="95">
        <v>0</v>
      </c>
      <c r="F150" s="95">
        <v>47155.304349999999</v>
      </c>
    </row>
    <row r="151" spans="1:6">
      <c r="A151" s="64" t="s">
        <v>209</v>
      </c>
      <c r="B151" s="95">
        <v>68248.885439999998</v>
      </c>
      <c r="C151" s="95">
        <v>1438.06582</v>
      </c>
      <c r="D151" s="95">
        <v>0</v>
      </c>
      <c r="E151" s="95">
        <v>10.4589</v>
      </c>
      <c r="F151" s="95">
        <v>69697.410159999999</v>
      </c>
    </row>
    <row r="152" spans="1:6">
      <c r="A152" s="64" t="s">
        <v>275</v>
      </c>
      <c r="B152" s="95">
        <v>81693.026740000001</v>
      </c>
      <c r="C152" s="95">
        <v>384.33815999999996</v>
      </c>
      <c r="D152" s="95">
        <v>0</v>
      </c>
      <c r="E152" s="95">
        <v>0</v>
      </c>
      <c r="F152" s="95">
        <v>82077.3649</v>
      </c>
    </row>
    <row r="153" spans="1:6">
      <c r="A153" s="64" t="s">
        <v>236</v>
      </c>
      <c r="B153" s="95">
        <v>835.97493999999995</v>
      </c>
      <c r="C153" s="95">
        <v>1.53664</v>
      </c>
      <c r="D153" s="95">
        <v>0</v>
      </c>
      <c r="E153" s="95">
        <v>0</v>
      </c>
      <c r="F153" s="95">
        <v>837.51157999999998</v>
      </c>
    </row>
    <row r="154" spans="1:6">
      <c r="A154" s="64" t="s">
        <v>276</v>
      </c>
      <c r="B154" s="95">
        <v>0</v>
      </c>
      <c r="C154" s="95">
        <v>0</v>
      </c>
      <c r="D154" s="95">
        <v>0</v>
      </c>
      <c r="E154" s="95">
        <v>0</v>
      </c>
      <c r="F154" s="95">
        <v>0</v>
      </c>
    </row>
    <row r="155" spans="1:6">
      <c r="A155" s="177" t="s">
        <v>277</v>
      </c>
      <c r="B155" s="57">
        <v>43169.575320000004</v>
      </c>
      <c r="C155" s="57">
        <v>16495.336859999999</v>
      </c>
      <c r="D155" s="57">
        <v>0</v>
      </c>
      <c r="E155" s="57">
        <v>1.1782000000000001</v>
      </c>
      <c r="F155" s="57">
        <v>59666.090380000001</v>
      </c>
    </row>
    <row r="156" spans="1:6">
      <c r="A156" s="64" t="s">
        <v>278</v>
      </c>
      <c r="B156" s="95">
        <v>1838.7922100000001</v>
      </c>
      <c r="C156" s="95">
        <v>11.120329999999999</v>
      </c>
      <c r="D156" s="95">
        <v>0</v>
      </c>
      <c r="E156" s="95">
        <v>0</v>
      </c>
      <c r="F156" s="95">
        <v>1849.91254</v>
      </c>
    </row>
    <row r="157" spans="1:6">
      <c r="A157" s="64" t="s">
        <v>279</v>
      </c>
      <c r="B157" s="95">
        <v>0</v>
      </c>
      <c r="C157" s="95">
        <v>0</v>
      </c>
      <c r="D157" s="95">
        <v>0</v>
      </c>
      <c r="E157" s="95">
        <v>0</v>
      </c>
      <c r="F157" s="95">
        <v>0</v>
      </c>
    </row>
    <row r="158" spans="1:6">
      <c r="A158" s="64" t="s">
        <v>280</v>
      </c>
      <c r="B158" s="95">
        <v>2235.7893799999997</v>
      </c>
      <c r="C158" s="95">
        <v>15707.601789999999</v>
      </c>
      <c r="D158" s="95">
        <v>0</v>
      </c>
      <c r="E158" s="95">
        <v>0</v>
      </c>
      <c r="F158" s="95">
        <v>17943.391170000003</v>
      </c>
    </row>
    <row r="159" spans="1:6">
      <c r="A159" s="64" t="s">
        <v>1307</v>
      </c>
      <c r="B159" s="95">
        <v>0</v>
      </c>
      <c r="C159" s="95">
        <v>0</v>
      </c>
      <c r="D159" s="95">
        <v>0</v>
      </c>
      <c r="E159" s="95">
        <v>0</v>
      </c>
      <c r="F159" s="95">
        <v>0</v>
      </c>
    </row>
    <row r="160" spans="1:6">
      <c r="A160" s="64" t="s">
        <v>281</v>
      </c>
      <c r="B160" s="95">
        <v>39094.993729999995</v>
      </c>
      <c r="C160" s="95">
        <v>776.61473999999998</v>
      </c>
      <c r="D160" s="95">
        <v>0</v>
      </c>
      <c r="E160" s="95">
        <v>1.1782000000000001</v>
      </c>
      <c r="F160" s="95">
        <v>39872.786670000001</v>
      </c>
    </row>
    <row r="161" spans="1:6">
      <c r="A161" s="64" t="s">
        <v>282</v>
      </c>
      <c r="B161" s="95">
        <v>0</v>
      </c>
      <c r="C161" s="95">
        <v>0</v>
      </c>
      <c r="D161" s="95">
        <v>0</v>
      </c>
      <c r="E161" s="95">
        <v>0</v>
      </c>
      <c r="F161" s="95">
        <v>0</v>
      </c>
    </row>
    <row r="162" spans="1:6">
      <c r="A162" s="177" t="s">
        <v>283</v>
      </c>
      <c r="B162" s="57">
        <v>50415.277780000004</v>
      </c>
      <c r="C162" s="57">
        <v>0</v>
      </c>
      <c r="D162" s="57">
        <v>0</v>
      </c>
      <c r="E162" s="57">
        <v>0</v>
      </c>
      <c r="F162" s="57">
        <v>50415.277780000004</v>
      </c>
    </row>
    <row r="163" spans="1:6">
      <c r="A163" s="64" t="s">
        <v>284</v>
      </c>
      <c r="B163" s="95">
        <v>50000</v>
      </c>
      <c r="C163" s="95">
        <v>0</v>
      </c>
      <c r="D163" s="95">
        <v>0</v>
      </c>
      <c r="E163" s="95">
        <v>0</v>
      </c>
      <c r="F163" s="95">
        <v>50000</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415.27778000000001</v>
      </c>
      <c r="C166" s="95">
        <v>0</v>
      </c>
      <c r="D166" s="95">
        <v>0</v>
      </c>
      <c r="E166" s="95">
        <v>0</v>
      </c>
      <c r="F166" s="95">
        <v>415.27778000000001</v>
      </c>
    </row>
    <row r="167" spans="1:6">
      <c r="A167" s="177" t="s">
        <v>288</v>
      </c>
      <c r="B167" s="57">
        <v>42753.686950000003</v>
      </c>
      <c r="C167" s="57">
        <v>27936.046670000003</v>
      </c>
      <c r="D167" s="57">
        <v>0</v>
      </c>
      <c r="E167" s="57">
        <v>0</v>
      </c>
      <c r="F167" s="57">
        <v>70689.733619999999</v>
      </c>
    </row>
    <row r="168" spans="1:6">
      <c r="A168" s="64" t="s">
        <v>289</v>
      </c>
      <c r="B168" s="95">
        <v>0</v>
      </c>
      <c r="C168" s="95">
        <v>22903.63292</v>
      </c>
      <c r="D168" s="95">
        <v>0</v>
      </c>
      <c r="E168" s="95">
        <v>0</v>
      </c>
      <c r="F168" s="95">
        <v>22903.63292</v>
      </c>
    </row>
    <row r="169" spans="1:6">
      <c r="A169" s="64" t="s">
        <v>290</v>
      </c>
      <c r="B169" s="95">
        <v>0</v>
      </c>
      <c r="C169" s="95">
        <v>0</v>
      </c>
      <c r="D169" s="95">
        <v>0</v>
      </c>
      <c r="E169" s="95">
        <v>0</v>
      </c>
      <c r="F169" s="95">
        <v>0</v>
      </c>
    </row>
    <row r="170" spans="1:6">
      <c r="A170" s="64" t="s">
        <v>291</v>
      </c>
      <c r="B170" s="95">
        <v>0</v>
      </c>
      <c r="C170" s="95">
        <v>54.536999999999999</v>
      </c>
      <c r="D170" s="95">
        <v>0</v>
      </c>
      <c r="E170" s="95">
        <v>0</v>
      </c>
      <c r="F170" s="95">
        <v>54.536999999999999</v>
      </c>
    </row>
    <row r="171" spans="1:6">
      <c r="A171" s="64" t="s">
        <v>292</v>
      </c>
      <c r="B171" s="95">
        <v>0</v>
      </c>
      <c r="C171" s="95">
        <v>22849.095920000003</v>
      </c>
      <c r="D171" s="95">
        <v>0</v>
      </c>
      <c r="E171" s="95">
        <v>0</v>
      </c>
      <c r="F171" s="95">
        <v>22849.095920000003</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42100</v>
      </c>
      <c r="C174" s="95">
        <v>4568.76</v>
      </c>
      <c r="D174" s="95">
        <v>0</v>
      </c>
      <c r="E174" s="95">
        <v>0</v>
      </c>
      <c r="F174" s="95">
        <v>46668.76</v>
      </c>
    </row>
    <row r="175" spans="1:6">
      <c r="A175" s="64" t="s">
        <v>296</v>
      </c>
      <c r="B175" s="95">
        <v>653.68694999999991</v>
      </c>
      <c r="C175" s="95">
        <v>463.65375</v>
      </c>
      <c r="D175" s="95">
        <v>0</v>
      </c>
      <c r="E175" s="95">
        <v>0</v>
      </c>
      <c r="F175" s="95">
        <v>1117.3407</v>
      </c>
    </row>
    <row r="176" spans="1:6">
      <c r="A176" s="155" t="s">
        <v>297</v>
      </c>
      <c r="B176" s="57">
        <v>436805.82581999997</v>
      </c>
      <c r="C176" s="57">
        <v>0</v>
      </c>
      <c r="D176" s="57">
        <v>0</v>
      </c>
      <c r="E176" s="57">
        <v>0</v>
      </c>
      <c r="F176" s="57">
        <v>436805.82581999997</v>
      </c>
    </row>
    <row r="177" spans="1:6">
      <c r="A177" s="63" t="s">
        <v>298</v>
      </c>
      <c r="B177" s="95">
        <v>396401.88</v>
      </c>
      <c r="C177" s="95">
        <v>0</v>
      </c>
      <c r="D177" s="95">
        <v>0</v>
      </c>
      <c r="E177" s="95">
        <v>0</v>
      </c>
      <c r="F177" s="95">
        <v>396401.88</v>
      </c>
    </row>
    <row r="178" spans="1:6">
      <c r="A178" s="64" t="s">
        <v>299</v>
      </c>
      <c r="B178" s="95">
        <v>396401.88</v>
      </c>
      <c r="C178" s="95">
        <v>0</v>
      </c>
      <c r="D178" s="95">
        <v>0</v>
      </c>
      <c r="E178" s="95">
        <v>0</v>
      </c>
      <c r="F178" s="95">
        <v>396401.88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5511.7876999999999</v>
      </c>
      <c r="C181" s="95">
        <v>0</v>
      </c>
      <c r="D181" s="95">
        <v>0</v>
      </c>
      <c r="E181" s="95">
        <v>0</v>
      </c>
      <c r="F181" s="95">
        <v>5511.7876999999999</v>
      </c>
    </row>
    <row r="182" spans="1:6">
      <c r="A182" s="64" t="s">
        <v>303</v>
      </c>
      <c r="B182" s="95">
        <v>0</v>
      </c>
      <c r="C182" s="95">
        <v>0</v>
      </c>
      <c r="D182" s="95">
        <v>0</v>
      </c>
      <c r="E182" s="95">
        <v>0</v>
      </c>
      <c r="F182" s="95">
        <v>0</v>
      </c>
    </row>
    <row r="183" spans="1:6">
      <c r="A183" s="64" t="s">
        <v>304</v>
      </c>
      <c r="B183" s="95">
        <v>4629.5017900000003</v>
      </c>
      <c r="C183" s="95">
        <v>0</v>
      </c>
      <c r="D183" s="95">
        <v>0</v>
      </c>
      <c r="E183" s="95">
        <v>0</v>
      </c>
      <c r="F183" s="95">
        <v>4629.5017900000003</v>
      </c>
    </row>
    <row r="184" spans="1:6">
      <c r="A184" s="64" t="s">
        <v>305</v>
      </c>
      <c r="B184" s="95">
        <v>882.28591000000006</v>
      </c>
      <c r="C184" s="95">
        <v>0</v>
      </c>
      <c r="D184" s="95">
        <v>0</v>
      </c>
      <c r="E184" s="95">
        <v>0</v>
      </c>
      <c r="F184" s="95">
        <v>882.28591000000006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45527.554469999995</v>
      </c>
      <c r="C187" s="95">
        <v>0</v>
      </c>
      <c r="D187" s="95">
        <v>0</v>
      </c>
      <c r="E187" s="95">
        <v>0</v>
      </c>
      <c r="F187" s="95">
        <v>45527.554469999995</v>
      </c>
    </row>
    <row r="188" spans="1:6">
      <c r="A188" s="64" t="s">
        <v>309</v>
      </c>
      <c r="B188" s="95">
        <v>42106.06061</v>
      </c>
      <c r="C188" s="95">
        <v>0</v>
      </c>
      <c r="D188" s="95">
        <v>0</v>
      </c>
      <c r="E188" s="95">
        <v>0</v>
      </c>
      <c r="F188" s="95">
        <v>42106.06061</v>
      </c>
    </row>
    <row r="189" spans="1:6">
      <c r="A189" s="64" t="s">
        <v>310</v>
      </c>
      <c r="B189" s="95">
        <v>3421.49386</v>
      </c>
      <c r="C189" s="95">
        <v>0</v>
      </c>
      <c r="D189" s="95">
        <v>0</v>
      </c>
      <c r="E189" s="95">
        <v>0</v>
      </c>
      <c r="F189" s="95">
        <v>3421.49386</v>
      </c>
    </row>
    <row r="190" spans="1:6">
      <c r="A190" s="64" t="s">
        <v>311</v>
      </c>
      <c r="B190" s="95">
        <v>0</v>
      </c>
      <c r="C190" s="95">
        <v>0</v>
      </c>
      <c r="D190" s="95">
        <v>0</v>
      </c>
      <c r="E190" s="95">
        <v>0</v>
      </c>
      <c r="F190" s="95">
        <v>0</v>
      </c>
    </row>
    <row r="191" spans="1:6">
      <c r="A191" s="63" t="s">
        <v>312</v>
      </c>
      <c r="B191" s="95">
        <v>-10635.396349999999</v>
      </c>
      <c r="C191" s="95">
        <v>0</v>
      </c>
      <c r="D191" s="95">
        <v>0</v>
      </c>
      <c r="E191" s="95">
        <v>0</v>
      </c>
      <c r="F191" s="95">
        <v>-10635.396349999999</v>
      </c>
    </row>
    <row r="192" spans="1:6">
      <c r="A192" s="64" t="s">
        <v>313</v>
      </c>
      <c r="B192" s="95">
        <v>-12393.74245</v>
      </c>
      <c r="C192" s="95">
        <v>0</v>
      </c>
      <c r="D192" s="95">
        <v>0</v>
      </c>
      <c r="E192" s="95">
        <v>0</v>
      </c>
      <c r="F192" s="95">
        <v>-12393.74245</v>
      </c>
    </row>
    <row r="193" spans="1:6">
      <c r="A193" s="64" t="s">
        <v>314</v>
      </c>
      <c r="B193" s="95">
        <v>1758.3461000000002</v>
      </c>
      <c r="C193" s="95">
        <v>0</v>
      </c>
      <c r="D193" s="95">
        <v>0</v>
      </c>
      <c r="E193" s="95">
        <v>0</v>
      </c>
      <c r="F193" s="95">
        <v>1758.3461000000002</v>
      </c>
    </row>
    <row r="194" spans="1:6">
      <c r="A194" s="72" t="s">
        <v>315</v>
      </c>
      <c r="B194" s="57">
        <v>6341196.585</v>
      </c>
      <c r="C194" s="57">
        <v>359369.68979000003</v>
      </c>
      <c r="D194" s="57">
        <v>0</v>
      </c>
      <c r="E194" s="57">
        <v>18547.286479999999</v>
      </c>
      <c r="F194" s="57">
        <v>6719113.5612700004</v>
      </c>
    </row>
    <row r="195" spans="1:6">
      <c r="A195" s="72" t="s">
        <v>316</v>
      </c>
      <c r="B195" s="57">
        <v>69236.657299999992</v>
      </c>
      <c r="C195" s="57">
        <v>4683.3220000000001</v>
      </c>
      <c r="D195" s="57">
        <v>0</v>
      </c>
      <c r="E195" s="57">
        <v>54.531140000000001</v>
      </c>
      <c r="F195" s="57">
        <v>73974.510439999998</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22962.014010000003</v>
      </c>
      <c r="C202" s="95">
        <v>4683.3220000000001</v>
      </c>
      <c r="D202" s="95">
        <v>0</v>
      </c>
      <c r="E202" s="95">
        <v>54.531140000000001</v>
      </c>
      <c r="F202" s="95">
        <v>27699.867149999998</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326</v>
      </c>
      <c r="B205" s="95">
        <v>1448.7012</v>
      </c>
      <c r="C205" s="95">
        <v>291.55</v>
      </c>
      <c r="D205" s="95">
        <v>0</v>
      </c>
      <c r="E205" s="95">
        <v>0</v>
      </c>
      <c r="F205" s="95">
        <v>1740.2511999999999</v>
      </c>
    </row>
    <row r="206" spans="1:6">
      <c r="A206" s="64" t="s">
        <v>327</v>
      </c>
      <c r="B206" s="95">
        <v>0</v>
      </c>
      <c r="C206" s="95">
        <v>0</v>
      </c>
      <c r="D206" s="95">
        <v>0</v>
      </c>
      <c r="E206" s="95">
        <v>0</v>
      </c>
      <c r="F206" s="95">
        <v>0</v>
      </c>
    </row>
    <row r="207" spans="1:6">
      <c r="A207" s="64" t="s">
        <v>328</v>
      </c>
      <c r="B207" s="95">
        <v>21513.312809999999</v>
      </c>
      <c r="C207" s="95">
        <v>4391.7719999999999</v>
      </c>
      <c r="D207" s="95">
        <v>0</v>
      </c>
      <c r="E207" s="95">
        <v>54.531140000000001</v>
      </c>
      <c r="F207" s="95">
        <v>25959.615949999999</v>
      </c>
    </row>
    <row r="208" spans="1:6">
      <c r="A208" s="63" t="s">
        <v>329</v>
      </c>
      <c r="B208" s="95">
        <v>0</v>
      </c>
      <c r="C208" s="95">
        <v>0</v>
      </c>
      <c r="D208" s="95">
        <v>0</v>
      </c>
      <c r="E208" s="95">
        <v>0</v>
      </c>
      <c r="F208" s="95">
        <v>0</v>
      </c>
    </row>
    <row r="209" spans="1:6">
      <c r="A209" s="63" t="s">
        <v>330</v>
      </c>
      <c r="B209" s="95">
        <v>46274.64329</v>
      </c>
      <c r="C209" s="95">
        <v>0</v>
      </c>
      <c r="D209" s="95">
        <v>0</v>
      </c>
      <c r="E209" s="95">
        <v>0</v>
      </c>
      <c r="F209" s="95">
        <v>46274.64329</v>
      </c>
    </row>
    <row r="210" spans="1:6">
      <c r="A210" s="64" t="s">
        <v>331</v>
      </c>
      <c r="B210" s="95">
        <v>0</v>
      </c>
      <c r="C210" s="95">
        <v>0</v>
      </c>
      <c r="D210" s="95">
        <v>0</v>
      </c>
      <c r="E210" s="95">
        <v>0</v>
      </c>
      <c r="F210" s="95">
        <v>0</v>
      </c>
    </row>
    <row r="211" spans="1:6">
      <c r="A211" s="64" t="s">
        <v>332</v>
      </c>
      <c r="B211" s="95">
        <v>46076.287560000004</v>
      </c>
      <c r="C211" s="95">
        <v>0</v>
      </c>
      <c r="D211" s="95">
        <v>0</v>
      </c>
      <c r="E211" s="95">
        <v>0</v>
      </c>
      <c r="F211" s="95">
        <v>46076.287560000004</v>
      </c>
    </row>
    <row r="212" spans="1:6">
      <c r="A212" s="64" t="s">
        <v>333</v>
      </c>
      <c r="B212" s="95">
        <v>0</v>
      </c>
      <c r="C212" s="95">
        <v>0</v>
      </c>
      <c r="D212" s="95">
        <v>0</v>
      </c>
      <c r="E212" s="95">
        <v>0</v>
      </c>
      <c r="F212" s="95">
        <v>0</v>
      </c>
    </row>
    <row r="213" spans="1:6">
      <c r="A213" s="64" t="s">
        <v>334</v>
      </c>
      <c r="B213" s="95">
        <v>198.35573000000002</v>
      </c>
      <c r="C213" s="95">
        <v>0</v>
      </c>
      <c r="D213" s="95">
        <v>0</v>
      </c>
      <c r="E213" s="95">
        <v>0</v>
      </c>
      <c r="F213" s="95">
        <v>198.35573000000002</v>
      </c>
    </row>
    <row r="214" spans="1:6">
      <c r="A214" s="63" t="s">
        <v>335</v>
      </c>
      <c r="B214" s="95">
        <v>0</v>
      </c>
      <c r="C214" s="95">
        <v>0</v>
      </c>
      <c r="D214" s="95">
        <v>0</v>
      </c>
      <c r="E214" s="95">
        <v>0</v>
      </c>
      <c r="F214" s="95">
        <v>0</v>
      </c>
    </row>
    <row r="215" spans="1:6">
      <c r="A215" s="177" t="s">
        <v>336</v>
      </c>
      <c r="B215" s="57">
        <v>2386454.4658300001</v>
      </c>
      <c r="C215" s="57">
        <v>5334538.4562200001</v>
      </c>
      <c r="D215" s="57">
        <v>0</v>
      </c>
      <c r="E215" s="57">
        <v>425.00935999999996</v>
      </c>
      <c r="F215" s="57">
        <v>7721417.9314099997</v>
      </c>
    </row>
    <row r="216" spans="1:6">
      <c r="A216" s="63" t="s">
        <v>337</v>
      </c>
      <c r="B216" s="95">
        <v>1.7999999999999999E-2</v>
      </c>
      <c r="C216" s="95">
        <v>0</v>
      </c>
      <c r="D216" s="95">
        <v>0</v>
      </c>
      <c r="E216" s="95">
        <v>0</v>
      </c>
      <c r="F216" s="95">
        <v>1.7999999999999999E-2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1.7999999999999999E-2</v>
      </c>
      <c r="C219" s="95">
        <v>0</v>
      </c>
      <c r="D219" s="95">
        <v>0</v>
      </c>
      <c r="E219" s="95">
        <v>0</v>
      </c>
      <c r="F219" s="95">
        <v>1.7999999999999999E-2</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665767.82221999997</v>
      </c>
      <c r="C232" s="95">
        <v>4845529.00483</v>
      </c>
      <c r="D232" s="95">
        <v>0</v>
      </c>
      <c r="E232" s="95">
        <v>425.00935999999996</v>
      </c>
      <c r="F232" s="95">
        <v>5511721.83641</v>
      </c>
    </row>
    <row r="233" spans="1:6">
      <c r="A233" s="64" t="s">
        <v>354</v>
      </c>
      <c r="B233" s="95">
        <v>77541.799859999999</v>
      </c>
      <c r="C233" s="95">
        <v>4414989.3183599999</v>
      </c>
      <c r="D233" s="95">
        <v>0</v>
      </c>
      <c r="E233" s="95">
        <v>425.00935999999996</v>
      </c>
      <c r="F233" s="95">
        <v>4492956.1275800001</v>
      </c>
    </row>
    <row r="234" spans="1:6">
      <c r="A234" s="64" t="s">
        <v>355</v>
      </c>
      <c r="B234" s="95">
        <v>0</v>
      </c>
      <c r="C234" s="95">
        <v>0</v>
      </c>
      <c r="D234" s="95">
        <v>0</v>
      </c>
      <c r="E234" s="95">
        <v>0</v>
      </c>
      <c r="F234" s="95">
        <v>0</v>
      </c>
    </row>
    <row r="235" spans="1:6">
      <c r="A235" s="64" t="s">
        <v>356</v>
      </c>
      <c r="B235" s="95">
        <v>563942.03614999994</v>
      </c>
      <c r="C235" s="95">
        <v>411840.53649999999</v>
      </c>
      <c r="D235" s="95">
        <v>0</v>
      </c>
      <c r="E235" s="95">
        <v>0</v>
      </c>
      <c r="F235" s="95">
        <v>975782.57264999999</v>
      </c>
    </row>
    <row r="236" spans="1:6">
      <c r="A236" s="64" t="s">
        <v>357</v>
      </c>
      <c r="B236" s="95">
        <v>0</v>
      </c>
      <c r="C236" s="95">
        <v>0</v>
      </c>
      <c r="D236" s="95">
        <v>0</v>
      </c>
      <c r="E236" s="95">
        <v>0</v>
      </c>
      <c r="F236" s="95">
        <v>0</v>
      </c>
    </row>
    <row r="237" spans="1:6">
      <c r="A237" s="64" t="s">
        <v>358</v>
      </c>
      <c r="B237" s="95">
        <v>11334.137409999999</v>
      </c>
      <c r="C237" s="95">
        <v>8772.8878000000004</v>
      </c>
      <c r="D237" s="95">
        <v>0</v>
      </c>
      <c r="E237" s="95">
        <v>0</v>
      </c>
      <c r="F237" s="95">
        <v>20107.02521</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0</v>
      </c>
      <c r="C240" s="95">
        <v>0</v>
      </c>
      <c r="D240" s="95">
        <v>0</v>
      </c>
      <c r="E240" s="95">
        <v>0</v>
      </c>
      <c r="F240" s="95">
        <v>0</v>
      </c>
    </row>
    <row r="241" spans="1:6">
      <c r="A241" s="64" t="s">
        <v>362</v>
      </c>
      <c r="B241" s="95">
        <v>12949.848800000002</v>
      </c>
      <c r="C241" s="95">
        <v>9926.26217</v>
      </c>
      <c r="D241" s="95">
        <v>0</v>
      </c>
      <c r="E241" s="95">
        <v>0</v>
      </c>
      <c r="F241" s="95">
        <v>22876.110969999998</v>
      </c>
    </row>
    <row r="242" spans="1:6">
      <c r="A242" s="63" t="s">
        <v>363</v>
      </c>
      <c r="B242" s="95">
        <v>1693758.7409999999</v>
      </c>
      <c r="C242" s="95">
        <v>485908.76197000005</v>
      </c>
      <c r="D242" s="95">
        <v>0</v>
      </c>
      <c r="E242" s="95">
        <v>0</v>
      </c>
      <c r="F242" s="95">
        <v>2179667.5029699998</v>
      </c>
    </row>
    <row r="243" spans="1:6">
      <c r="A243" s="64" t="s">
        <v>364</v>
      </c>
      <c r="B243" s="95">
        <v>986977.36394000007</v>
      </c>
      <c r="C243" s="95">
        <v>138143.30762000001</v>
      </c>
      <c r="D243" s="95">
        <v>0</v>
      </c>
      <c r="E243" s="95">
        <v>0</v>
      </c>
      <c r="F243" s="95">
        <v>1125120.6715599999</v>
      </c>
    </row>
    <row r="244" spans="1:6">
      <c r="A244" s="64" t="s">
        <v>365</v>
      </c>
      <c r="B244" s="95">
        <v>0</v>
      </c>
      <c r="C244" s="95">
        <v>0</v>
      </c>
      <c r="D244" s="95">
        <v>0</v>
      </c>
      <c r="E244" s="95">
        <v>0</v>
      </c>
      <c r="F244" s="95">
        <v>0</v>
      </c>
    </row>
    <row r="245" spans="1:6">
      <c r="A245" s="64" t="s">
        <v>366</v>
      </c>
      <c r="B245" s="95">
        <v>205458.10940000002</v>
      </c>
      <c r="C245" s="95">
        <v>27806.59519</v>
      </c>
      <c r="D245" s="95">
        <v>0</v>
      </c>
      <c r="E245" s="95">
        <v>0</v>
      </c>
      <c r="F245" s="95">
        <v>233264.70459000001</v>
      </c>
    </row>
    <row r="246" spans="1:6">
      <c r="A246" s="64" t="s">
        <v>367</v>
      </c>
      <c r="B246" s="95">
        <v>43653.885820000003</v>
      </c>
      <c r="C246" s="95">
        <v>3452.9475299999999</v>
      </c>
      <c r="D246" s="95">
        <v>0</v>
      </c>
      <c r="E246" s="95">
        <v>0</v>
      </c>
      <c r="F246" s="95">
        <v>47106.833350000001</v>
      </c>
    </row>
    <row r="247" spans="1:6">
      <c r="A247" s="64" t="s">
        <v>368</v>
      </c>
      <c r="B247" s="95">
        <v>0</v>
      </c>
      <c r="C247" s="95">
        <v>0</v>
      </c>
      <c r="D247" s="95">
        <v>0</v>
      </c>
      <c r="E247" s="95">
        <v>0</v>
      </c>
      <c r="F247" s="95">
        <v>0</v>
      </c>
    </row>
    <row r="248" spans="1:6">
      <c r="A248" s="64" t="s">
        <v>369</v>
      </c>
      <c r="B248" s="95">
        <v>457669.38183999999</v>
      </c>
      <c r="C248" s="95">
        <v>316505.91162999999</v>
      </c>
      <c r="D248" s="95">
        <v>0</v>
      </c>
      <c r="E248" s="95">
        <v>0</v>
      </c>
      <c r="F248" s="95">
        <v>774175.29347000003</v>
      </c>
    </row>
    <row r="249" spans="1:6">
      <c r="A249" s="63" t="s">
        <v>370</v>
      </c>
      <c r="B249" s="95">
        <v>26927.884610000001</v>
      </c>
      <c r="C249" s="95">
        <v>3100.6894199999997</v>
      </c>
      <c r="D249" s="95">
        <v>0</v>
      </c>
      <c r="E249" s="95">
        <v>0</v>
      </c>
      <c r="F249" s="95">
        <v>30028.57403</v>
      </c>
    </row>
    <row r="250" spans="1:6">
      <c r="A250" s="64" t="s">
        <v>371</v>
      </c>
      <c r="B250" s="95">
        <v>26921.174159999999</v>
      </c>
      <c r="C250" s="95">
        <v>3100.6894199999997</v>
      </c>
      <c r="D250" s="95">
        <v>0</v>
      </c>
      <c r="E250" s="95">
        <v>0</v>
      </c>
      <c r="F250" s="95">
        <v>30021.863579999997</v>
      </c>
    </row>
    <row r="251" spans="1:6">
      <c r="A251" s="64" t="s">
        <v>372</v>
      </c>
      <c r="B251" s="95">
        <v>6.7104499999999998</v>
      </c>
      <c r="C251" s="95">
        <v>0</v>
      </c>
      <c r="D251" s="95">
        <v>0</v>
      </c>
      <c r="E251" s="95">
        <v>0</v>
      </c>
      <c r="F251" s="95">
        <v>6.7104499999999998</v>
      </c>
    </row>
    <row r="252" spans="1:6">
      <c r="A252" s="63" t="s">
        <v>373</v>
      </c>
      <c r="B252" s="95">
        <v>0</v>
      </c>
      <c r="C252" s="95">
        <v>0</v>
      </c>
      <c r="D252" s="95">
        <v>0</v>
      </c>
      <c r="E252" s="95">
        <v>0</v>
      </c>
      <c r="F252" s="95">
        <v>0</v>
      </c>
    </row>
    <row r="253" spans="1:6">
      <c r="A253" s="64" t="s">
        <v>371</v>
      </c>
      <c r="B253" s="95">
        <v>0</v>
      </c>
      <c r="C253" s="95">
        <v>0</v>
      </c>
      <c r="D253" s="95">
        <v>0</v>
      </c>
      <c r="E253" s="95">
        <v>0</v>
      </c>
      <c r="F253" s="95">
        <v>0</v>
      </c>
    </row>
    <row r="254" spans="1:6">
      <c r="A254" s="64" t="s">
        <v>372</v>
      </c>
      <c r="B254" s="95">
        <v>0</v>
      </c>
      <c r="C254" s="95">
        <v>0</v>
      </c>
      <c r="D254" s="95">
        <v>0</v>
      </c>
      <c r="E254" s="95">
        <v>0</v>
      </c>
      <c r="F254" s="95">
        <v>0</v>
      </c>
    </row>
    <row r="255" spans="1:6" ht="30" customHeight="1">
      <c r="A255" s="216" t="s">
        <v>374</v>
      </c>
      <c r="B255" s="57">
        <v>105313.91731</v>
      </c>
      <c r="C255" s="57">
        <v>1198.5869</v>
      </c>
      <c r="D255" s="57">
        <v>0</v>
      </c>
      <c r="E255" s="57">
        <v>2.73712</v>
      </c>
      <c r="F255" s="57">
        <v>106515.24133</v>
      </c>
    </row>
    <row r="256" spans="1:6">
      <c r="A256" s="99" t="s">
        <v>375</v>
      </c>
      <c r="B256" s="95">
        <v>42.271610000000003</v>
      </c>
      <c r="C256" s="95">
        <v>3.6610399999999998</v>
      </c>
      <c r="D256" s="95">
        <v>0</v>
      </c>
      <c r="E256" s="95">
        <v>0</v>
      </c>
      <c r="F256" s="95">
        <v>45.932650000000002</v>
      </c>
    </row>
    <row r="257" spans="1:6">
      <c r="A257" s="99" t="s">
        <v>376</v>
      </c>
      <c r="B257" s="95">
        <v>2016.8792599999999</v>
      </c>
      <c r="C257" s="95">
        <v>55.665970000000002</v>
      </c>
      <c r="D257" s="95">
        <v>0</v>
      </c>
      <c r="E257" s="95">
        <v>0.25739000000000001</v>
      </c>
      <c r="F257" s="95">
        <v>2072.8026199999999</v>
      </c>
    </row>
    <row r="258" spans="1:6">
      <c r="A258" s="99" t="s">
        <v>377</v>
      </c>
      <c r="B258" s="95">
        <v>85795.089099999997</v>
      </c>
      <c r="C258" s="95">
        <v>741.26864999999998</v>
      </c>
      <c r="D258" s="95">
        <v>0</v>
      </c>
      <c r="E258" s="95">
        <v>1.6677500000000001</v>
      </c>
      <c r="F258" s="95">
        <v>86538.025500000003</v>
      </c>
    </row>
    <row r="259" spans="1:6">
      <c r="A259" s="99" t="s">
        <v>378</v>
      </c>
      <c r="B259" s="95">
        <v>6865.0686299999998</v>
      </c>
      <c r="C259" s="95">
        <v>269.59479999999996</v>
      </c>
      <c r="D259" s="95">
        <v>0</v>
      </c>
      <c r="E259" s="95">
        <v>0</v>
      </c>
      <c r="F259" s="95">
        <v>7134.6634299999996</v>
      </c>
    </row>
    <row r="260" spans="1:6">
      <c r="A260" s="99" t="s">
        <v>379</v>
      </c>
      <c r="B260" s="95">
        <v>562.40443999999991</v>
      </c>
      <c r="C260" s="95">
        <v>26.865860000000001</v>
      </c>
      <c r="D260" s="95">
        <v>0</v>
      </c>
      <c r="E260" s="95">
        <v>0</v>
      </c>
      <c r="F260" s="95">
        <v>589.27030000000002</v>
      </c>
    </row>
    <row r="261" spans="1:6">
      <c r="A261" s="99" t="s">
        <v>380</v>
      </c>
      <c r="B261" s="95">
        <v>128.67266000000001</v>
      </c>
      <c r="C261" s="95">
        <v>4.7999999999999996E-4</v>
      </c>
      <c r="D261" s="95">
        <v>0</v>
      </c>
      <c r="E261" s="95">
        <v>0</v>
      </c>
      <c r="F261" s="95">
        <v>128.67313999999999</v>
      </c>
    </row>
    <row r="262" spans="1:6">
      <c r="A262" s="99" t="s">
        <v>381</v>
      </c>
      <c r="B262" s="95">
        <v>592.42218000000003</v>
      </c>
      <c r="C262" s="95">
        <v>5.9056499999999996</v>
      </c>
      <c r="D262" s="95">
        <v>0</v>
      </c>
      <c r="E262" s="95">
        <v>0</v>
      </c>
      <c r="F262" s="95">
        <v>598.32782999999995</v>
      </c>
    </row>
    <row r="263" spans="1:6">
      <c r="A263" s="99" t="s">
        <v>382</v>
      </c>
      <c r="B263" s="95">
        <v>4.92814</v>
      </c>
      <c r="C263" s="95">
        <v>0</v>
      </c>
      <c r="D263" s="95">
        <v>0</v>
      </c>
      <c r="E263" s="95">
        <v>0</v>
      </c>
      <c r="F263" s="95">
        <v>4.92814</v>
      </c>
    </row>
    <row r="264" spans="1:6">
      <c r="A264" s="99" t="s">
        <v>383</v>
      </c>
      <c r="B264" s="95">
        <v>0</v>
      </c>
      <c r="C264" s="95">
        <v>0</v>
      </c>
      <c r="D264" s="95">
        <v>0</v>
      </c>
      <c r="E264" s="95">
        <v>0</v>
      </c>
      <c r="F264" s="95">
        <v>0</v>
      </c>
    </row>
    <row r="265" spans="1:6">
      <c r="A265" s="99" t="s">
        <v>384</v>
      </c>
      <c r="B265" s="95">
        <v>9102.00612</v>
      </c>
      <c r="C265" s="95">
        <v>38.104279999999996</v>
      </c>
      <c r="D265" s="95">
        <v>0</v>
      </c>
      <c r="E265" s="95">
        <v>0</v>
      </c>
      <c r="F265" s="95">
        <v>9140.1103999999996</v>
      </c>
    </row>
    <row r="266" spans="1:6">
      <c r="A266" s="99" t="s">
        <v>385</v>
      </c>
      <c r="B266" s="95">
        <v>204.17517000000001</v>
      </c>
      <c r="C266" s="95">
        <v>57.52017</v>
      </c>
      <c r="D266" s="95">
        <v>0</v>
      </c>
      <c r="E266" s="95">
        <v>0.81198000000000004</v>
      </c>
      <c r="F266" s="95">
        <v>262.50731999999999</v>
      </c>
    </row>
    <row r="267" spans="1:6">
      <c r="A267" s="216" t="s">
        <v>386</v>
      </c>
      <c r="B267" s="57">
        <v>-35700.393909999999</v>
      </c>
      <c r="C267" s="57">
        <v>-1924.3288300000002</v>
      </c>
      <c r="D267" s="57">
        <v>0</v>
      </c>
      <c r="E267" s="57">
        <v>-123.22096000000001</v>
      </c>
      <c r="F267" s="57">
        <v>-37747.943700000003</v>
      </c>
    </row>
    <row r="268" spans="1:6">
      <c r="A268" s="99" t="s">
        <v>387</v>
      </c>
      <c r="B268" s="95">
        <v>-29673.345359999999</v>
      </c>
      <c r="C268" s="95">
        <v>-549.82168999999999</v>
      </c>
      <c r="D268" s="95">
        <v>0</v>
      </c>
      <c r="E268" s="95">
        <v>-123.22096000000001</v>
      </c>
      <c r="F268" s="95">
        <v>-30346.388010000002</v>
      </c>
    </row>
    <row r="269" spans="1:6">
      <c r="A269" s="99" t="s">
        <v>388</v>
      </c>
      <c r="B269" s="95">
        <v>-9.9470000000000003E-2</v>
      </c>
      <c r="C269" s="95">
        <v>-0.29724</v>
      </c>
      <c r="D269" s="95">
        <v>0</v>
      </c>
      <c r="E269" s="95">
        <v>0</v>
      </c>
      <c r="F269" s="95">
        <v>-0.39671000000000001</v>
      </c>
    </row>
    <row r="270" spans="1:6">
      <c r="A270" s="99" t="s">
        <v>389</v>
      </c>
      <c r="B270" s="95">
        <v>-4681.9987799999999</v>
      </c>
      <c r="C270" s="95">
        <v>-1017.77191</v>
      </c>
      <c r="D270" s="95">
        <v>0</v>
      </c>
      <c r="E270" s="95">
        <v>0</v>
      </c>
      <c r="F270" s="95">
        <v>-5699.7706900000003</v>
      </c>
    </row>
    <row r="271" spans="1:6">
      <c r="A271" s="99" t="s">
        <v>390</v>
      </c>
      <c r="B271" s="95">
        <v>0</v>
      </c>
      <c r="C271" s="95">
        <v>0</v>
      </c>
      <c r="D271" s="95">
        <v>0</v>
      </c>
      <c r="E271" s="95">
        <v>0</v>
      </c>
      <c r="F271" s="95">
        <v>0</v>
      </c>
    </row>
    <row r="272" spans="1:6">
      <c r="A272" s="99" t="s">
        <v>391</v>
      </c>
      <c r="B272" s="95">
        <v>-522.23259000000007</v>
      </c>
      <c r="C272" s="95">
        <v>0</v>
      </c>
      <c r="D272" s="95">
        <v>0</v>
      </c>
      <c r="E272" s="95">
        <v>0</v>
      </c>
      <c r="F272" s="95">
        <v>-522.23259000000007</v>
      </c>
    </row>
    <row r="273" spans="1:6">
      <c r="A273" s="156" t="s">
        <v>392</v>
      </c>
      <c r="B273" s="95">
        <v>-411.86371999999994</v>
      </c>
      <c r="C273" s="95">
        <v>-356.43799000000001</v>
      </c>
      <c r="D273" s="95">
        <v>0</v>
      </c>
      <c r="E273" s="95">
        <v>0</v>
      </c>
      <c r="F273" s="95">
        <v>-768.30170999999996</v>
      </c>
    </row>
    <row r="274" spans="1:6">
      <c r="A274" s="99" t="s">
        <v>464</v>
      </c>
      <c r="B274" s="95">
        <v>-410.85399000000001</v>
      </c>
      <c r="C274" s="95">
        <v>0</v>
      </c>
      <c r="D274" s="95">
        <v>0</v>
      </c>
      <c r="E274" s="95">
        <v>0</v>
      </c>
      <c r="F274" s="95">
        <v>-410.85399000000001</v>
      </c>
    </row>
    <row r="275" spans="1:6">
      <c r="A275" s="216" t="s">
        <v>979</v>
      </c>
      <c r="B275" s="57">
        <v>69613.523400000005</v>
      </c>
      <c r="C275" s="57">
        <v>-725.74193000000002</v>
      </c>
      <c r="D275" s="57">
        <v>0</v>
      </c>
      <c r="E275" s="57">
        <v>-120.48384</v>
      </c>
      <c r="F275" s="57">
        <v>68767.297630000001</v>
      </c>
    </row>
    <row r="276" spans="1:6">
      <c r="A276" s="69" t="s">
        <v>393</v>
      </c>
      <c r="B276" s="57">
        <v>6603.9025000000001</v>
      </c>
      <c r="C276" s="57">
        <v>783.47500000000002</v>
      </c>
      <c r="D276" s="57">
        <v>0</v>
      </c>
      <c r="E276" s="57">
        <v>0</v>
      </c>
      <c r="F276" s="57">
        <v>7387.3774999999996</v>
      </c>
    </row>
    <row r="277" spans="1:6">
      <c r="A277" s="99" t="s">
        <v>394</v>
      </c>
      <c r="B277" s="95">
        <v>5416.8753299999998</v>
      </c>
      <c r="C277" s="95">
        <v>305.07378999999997</v>
      </c>
      <c r="D277" s="95">
        <v>0</v>
      </c>
      <c r="E277" s="95">
        <v>0</v>
      </c>
      <c r="F277" s="95">
        <v>5721.9491200000002</v>
      </c>
    </row>
    <row r="278" spans="1:6">
      <c r="A278" s="99" t="s">
        <v>395</v>
      </c>
      <c r="B278" s="95">
        <v>0</v>
      </c>
      <c r="C278" s="95">
        <v>337.05534999999998</v>
      </c>
      <c r="D278" s="95">
        <v>0</v>
      </c>
      <c r="E278" s="95">
        <v>0</v>
      </c>
      <c r="F278" s="95">
        <v>337.05534999999998</v>
      </c>
    </row>
    <row r="279" spans="1:6">
      <c r="A279" s="99" t="s">
        <v>396</v>
      </c>
      <c r="B279" s="95">
        <v>643.73626999999999</v>
      </c>
      <c r="C279" s="95">
        <v>137.19999999999999</v>
      </c>
      <c r="D279" s="95">
        <v>0</v>
      </c>
      <c r="E279" s="95">
        <v>0</v>
      </c>
      <c r="F279" s="95">
        <v>780.93627000000004</v>
      </c>
    </row>
    <row r="280" spans="1:6">
      <c r="A280" s="99" t="s">
        <v>397</v>
      </c>
      <c r="B280" s="95">
        <v>0</v>
      </c>
      <c r="C280" s="95">
        <v>0</v>
      </c>
      <c r="D280" s="95">
        <v>0</v>
      </c>
      <c r="E280" s="95">
        <v>0</v>
      </c>
      <c r="F280" s="95">
        <v>0</v>
      </c>
    </row>
    <row r="281" spans="1:6">
      <c r="A281" s="99" t="s">
        <v>398</v>
      </c>
      <c r="B281" s="95">
        <v>543.29090000000008</v>
      </c>
      <c r="C281" s="95">
        <v>4.1458599999999999</v>
      </c>
      <c r="D281" s="95">
        <v>0</v>
      </c>
      <c r="E281" s="95">
        <v>0</v>
      </c>
      <c r="F281" s="95">
        <v>547.43676000000005</v>
      </c>
    </row>
    <row r="282" spans="1:6">
      <c r="A282" s="99" t="s">
        <v>399</v>
      </c>
      <c r="B282" s="95">
        <v>0</v>
      </c>
      <c r="C282" s="95">
        <v>0</v>
      </c>
      <c r="D282" s="95">
        <v>0</v>
      </c>
      <c r="E282" s="95">
        <v>0</v>
      </c>
      <c r="F282" s="95">
        <v>0</v>
      </c>
    </row>
    <row r="283" spans="1:6">
      <c r="A283" s="157" t="s">
        <v>400</v>
      </c>
      <c r="B283" s="57">
        <v>-3082.83554</v>
      </c>
      <c r="C283" s="57">
        <v>-859.74781000000007</v>
      </c>
      <c r="D283" s="57">
        <v>0</v>
      </c>
      <c r="E283" s="57">
        <v>-9.8140000000000005E-2</v>
      </c>
      <c r="F283" s="57">
        <v>-3942.6814900000004</v>
      </c>
    </row>
    <row r="284" spans="1:6">
      <c r="A284" s="99" t="s">
        <v>394</v>
      </c>
      <c r="B284" s="95">
        <v>-783.45318999999995</v>
      </c>
      <c r="C284" s="95">
        <v>-307.49208000000004</v>
      </c>
      <c r="D284" s="95">
        <v>0</v>
      </c>
      <c r="E284" s="95">
        <v>-9.8140000000000005E-2</v>
      </c>
      <c r="F284" s="95">
        <v>-1091.04341</v>
      </c>
    </row>
    <row r="285" spans="1:6">
      <c r="A285" s="99" t="s">
        <v>401</v>
      </c>
      <c r="B285" s="95">
        <v>-1567.08194</v>
      </c>
      <c r="C285" s="95">
        <v>0</v>
      </c>
      <c r="D285" s="95">
        <v>0</v>
      </c>
      <c r="E285" s="95">
        <v>0</v>
      </c>
      <c r="F285" s="95">
        <v>-1567.08194</v>
      </c>
    </row>
    <row r="286" spans="1:6">
      <c r="A286" s="99" t="s">
        <v>402</v>
      </c>
      <c r="B286" s="95">
        <v>0</v>
      </c>
      <c r="C286" s="95">
        <v>-393.71550000000002</v>
      </c>
      <c r="D286" s="95">
        <v>0</v>
      </c>
      <c r="E286" s="95">
        <v>0</v>
      </c>
      <c r="F286" s="95">
        <v>-393.71550000000002</v>
      </c>
    </row>
    <row r="287" spans="1:6">
      <c r="A287" s="99" t="s">
        <v>403</v>
      </c>
      <c r="B287" s="95">
        <v>0</v>
      </c>
      <c r="C287" s="95">
        <v>0</v>
      </c>
      <c r="D287" s="95">
        <v>0</v>
      </c>
      <c r="E287" s="95">
        <v>0</v>
      </c>
      <c r="F287" s="95">
        <v>0</v>
      </c>
    </row>
    <row r="288" spans="1:6">
      <c r="A288" s="99" t="s">
        <v>404</v>
      </c>
      <c r="B288" s="95">
        <v>-732.30041000000006</v>
      </c>
      <c r="C288" s="95">
        <v>-158.54023000000001</v>
      </c>
      <c r="D288" s="95">
        <v>0</v>
      </c>
      <c r="E288" s="95">
        <v>0</v>
      </c>
      <c r="F288" s="95">
        <v>-890.84064000000001</v>
      </c>
    </row>
    <row r="289" spans="1:6">
      <c r="A289" s="99" t="s">
        <v>405</v>
      </c>
      <c r="B289" s="95">
        <v>0</v>
      </c>
      <c r="C289" s="95">
        <v>0</v>
      </c>
      <c r="D289" s="95">
        <v>0</v>
      </c>
      <c r="E289" s="95">
        <v>0</v>
      </c>
      <c r="F289" s="95">
        <v>0</v>
      </c>
    </row>
    <row r="290" spans="1:6">
      <c r="A290" s="216" t="s">
        <v>978</v>
      </c>
      <c r="B290" s="57">
        <v>73134.590360000002</v>
      </c>
      <c r="C290" s="57">
        <v>-802.01473999999996</v>
      </c>
      <c r="D290" s="57">
        <v>0</v>
      </c>
      <c r="E290" s="57">
        <v>-120.58198</v>
      </c>
      <c r="F290" s="57">
        <v>72211.993640000001</v>
      </c>
    </row>
    <row r="291" spans="1:6">
      <c r="A291" s="99" t="s">
        <v>406</v>
      </c>
      <c r="B291" s="95">
        <v>12616.12725</v>
      </c>
      <c r="C291" s="95">
        <v>854.48332999999991</v>
      </c>
      <c r="D291" s="95">
        <v>0</v>
      </c>
      <c r="E291" s="95">
        <v>3.024E-2</v>
      </c>
      <c r="F291" s="95">
        <v>13470.640820000001</v>
      </c>
    </row>
    <row r="292" spans="1:6">
      <c r="A292" s="99" t="s">
        <v>407</v>
      </c>
      <c r="B292" s="95">
        <v>1473.88472</v>
      </c>
      <c r="C292" s="95">
        <v>177.58386999999999</v>
      </c>
      <c r="D292" s="95">
        <v>0</v>
      </c>
      <c r="E292" s="95">
        <v>0</v>
      </c>
      <c r="F292" s="95">
        <v>1651.4685900000002</v>
      </c>
    </row>
    <row r="293" spans="1:6">
      <c r="A293" s="99" t="s">
        <v>408</v>
      </c>
      <c r="B293" s="95">
        <v>11142.24253</v>
      </c>
      <c r="C293" s="95">
        <v>676.89945999999998</v>
      </c>
      <c r="D293" s="95">
        <v>0</v>
      </c>
      <c r="E293" s="95">
        <v>3.024E-2</v>
      </c>
      <c r="F293" s="95">
        <v>11819.17223</v>
      </c>
    </row>
    <row r="294" spans="1:6">
      <c r="A294" s="99" t="s">
        <v>409</v>
      </c>
      <c r="B294" s="95">
        <v>0</v>
      </c>
      <c r="C294" s="95">
        <v>0</v>
      </c>
      <c r="D294" s="95">
        <v>0</v>
      </c>
      <c r="E294" s="95">
        <v>0</v>
      </c>
      <c r="F294" s="95">
        <v>0</v>
      </c>
    </row>
    <row r="295" spans="1:6">
      <c r="A295" s="99" t="s">
        <v>410</v>
      </c>
      <c r="B295" s="95">
        <v>0</v>
      </c>
      <c r="C295" s="95">
        <v>0</v>
      </c>
      <c r="D295" s="95">
        <v>0</v>
      </c>
      <c r="E295" s="95">
        <v>0</v>
      </c>
      <c r="F295" s="95">
        <v>0</v>
      </c>
    </row>
    <row r="296" spans="1:6">
      <c r="A296" s="99" t="s">
        <v>411</v>
      </c>
      <c r="B296" s="95">
        <v>0</v>
      </c>
      <c r="C296" s="95">
        <v>0</v>
      </c>
      <c r="D296" s="95">
        <v>0</v>
      </c>
      <c r="E296" s="95">
        <v>0</v>
      </c>
      <c r="F296" s="95">
        <v>0</v>
      </c>
    </row>
    <row r="297" spans="1:6">
      <c r="A297" s="99" t="s">
        <v>412</v>
      </c>
      <c r="B297" s="95">
        <v>0</v>
      </c>
      <c r="C297" s="95">
        <v>0</v>
      </c>
      <c r="D297" s="95">
        <v>0</v>
      </c>
      <c r="E297" s="95">
        <v>0</v>
      </c>
      <c r="F297" s="95">
        <v>0</v>
      </c>
    </row>
    <row r="298" spans="1:6">
      <c r="A298" s="99" t="s">
        <v>413</v>
      </c>
      <c r="B298" s="95">
        <v>0</v>
      </c>
      <c r="C298" s="95">
        <v>0</v>
      </c>
      <c r="D298" s="95">
        <v>0</v>
      </c>
      <c r="E298" s="95">
        <v>0</v>
      </c>
      <c r="F298" s="95">
        <v>0</v>
      </c>
    </row>
    <row r="299" spans="1:6">
      <c r="A299" s="99" t="s">
        <v>414</v>
      </c>
      <c r="B299" s="95">
        <v>-22470.728809999997</v>
      </c>
      <c r="C299" s="95">
        <v>-1091.2273700000001</v>
      </c>
      <c r="D299" s="95">
        <v>0</v>
      </c>
      <c r="E299" s="95">
        <v>-0.17130000000000001</v>
      </c>
      <c r="F299" s="95">
        <v>-23562.127479999999</v>
      </c>
    </row>
    <row r="300" spans="1:6">
      <c r="A300" s="99" t="s">
        <v>415</v>
      </c>
      <c r="B300" s="95">
        <v>-11843.96552</v>
      </c>
      <c r="C300" s="95">
        <v>-934.31173000000001</v>
      </c>
      <c r="D300" s="95">
        <v>0</v>
      </c>
      <c r="E300" s="95">
        <v>-0.17130000000000001</v>
      </c>
      <c r="F300" s="95">
        <v>-12778.448550000001</v>
      </c>
    </row>
    <row r="301" spans="1:6">
      <c r="A301" s="99" t="s">
        <v>416</v>
      </c>
      <c r="B301" s="95">
        <v>0</v>
      </c>
      <c r="C301" s="95">
        <v>0</v>
      </c>
      <c r="D301" s="95">
        <v>0</v>
      </c>
      <c r="E301" s="95">
        <v>0</v>
      </c>
      <c r="F301" s="95">
        <v>0</v>
      </c>
    </row>
    <row r="302" spans="1:6">
      <c r="A302" s="99" t="s">
        <v>417</v>
      </c>
      <c r="B302" s="95">
        <v>-6884.0816299999997</v>
      </c>
      <c r="C302" s="95">
        <v>0</v>
      </c>
      <c r="D302" s="95">
        <v>0</v>
      </c>
      <c r="E302" s="95">
        <v>0</v>
      </c>
      <c r="F302" s="95">
        <v>-6884.0816299999997</v>
      </c>
    </row>
    <row r="303" spans="1:6">
      <c r="A303" s="156" t="s">
        <v>418</v>
      </c>
      <c r="B303" s="95">
        <v>-3742.6816600000002</v>
      </c>
      <c r="C303" s="95">
        <v>-156.91564000000002</v>
      </c>
      <c r="D303" s="95">
        <v>0</v>
      </c>
      <c r="E303" s="95">
        <v>0</v>
      </c>
      <c r="F303" s="95">
        <v>-3899.5972999999999</v>
      </c>
    </row>
    <row r="304" spans="1:6">
      <c r="A304" s="156" t="s">
        <v>419</v>
      </c>
      <c r="B304" s="95">
        <v>0</v>
      </c>
      <c r="C304" s="95">
        <v>0</v>
      </c>
      <c r="D304" s="95">
        <v>0</v>
      </c>
      <c r="E304" s="95">
        <v>0</v>
      </c>
      <c r="F304" s="95">
        <v>0</v>
      </c>
    </row>
    <row r="305" spans="1:6">
      <c r="A305" s="156" t="s">
        <v>420</v>
      </c>
      <c r="B305" s="95">
        <v>0</v>
      </c>
      <c r="C305" s="95">
        <v>0</v>
      </c>
      <c r="D305" s="95">
        <v>0</v>
      </c>
      <c r="E305" s="95">
        <v>0</v>
      </c>
      <c r="F305" s="95">
        <v>0</v>
      </c>
    </row>
    <row r="306" spans="1:6">
      <c r="A306" s="216" t="s">
        <v>977</v>
      </c>
      <c r="B306" s="57">
        <v>63279.988799999999</v>
      </c>
      <c r="C306" s="57">
        <v>-1038.7587800000001</v>
      </c>
      <c r="D306" s="57">
        <v>0</v>
      </c>
      <c r="E306" s="57">
        <v>-120.72304</v>
      </c>
      <c r="F306" s="57">
        <v>62120.506979999998</v>
      </c>
    </row>
    <row r="307" spans="1:6">
      <c r="A307" s="216" t="s">
        <v>421</v>
      </c>
      <c r="B307" s="57">
        <v>-53119.552320000003</v>
      </c>
      <c r="C307" s="57">
        <v>-2071.61798</v>
      </c>
      <c r="D307" s="57">
        <v>0</v>
      </c>
      <c r="E307" s="57">
        <v>0</v>
      </c>
      <c r="F307" s="57">
        <v>-55191.170299999998</v>
      </c>
    </row>
    <row r="308" spans="1:6">
      <c r="A308" s="99" t="s">
        <v>422</v>
      </c>
      <c r="B308" s="95">
        <v>-30916.931390000002</v>
      </c>
      <c r="C308" s="95">
        <v>-71.589119999999994</v>
      </c>
      <c r="D308" s="95">
        <v>0</v>
      </c>
      <c r="E308" s="95">
        <v>0</v>
      </c>
      <c r="F308" s="95">
        <v>-30988.520510000002</v>
      </c>
    </row>
    <row r="309" spans="1:6">
      <c r="A309" s="99" t="s">
        <v>423</v>
      </c>
      <c r="B309" s="95">
        <v>-5482.5194700000002</v>
      </c>
      <c r="C309" s="95">
        <v>-227.74751999999998</v>
      </c>
      <c r="D309" s="95">
        <v>0</v>
      </c>
      <c r="E309" s="95">
        <v>0</v>
      </c>
      <c r="F309" s="95">
        <v>-5710.2669900000001</v>
      </c>
    </row>
    <row r="310" spans="1:6">
      <c r="A310" s="99" t="s">
        <v>424</v>
      </c>
      <c r="B310" s="95">
        <v>-70.141720000000007</v>
      </c>
      <c r="C310" s="95">
        <v>-295.89918999999998</v>
      </c>
      <c r="D310" s="95">
        <v>0</v>
      </c>
      <c r="E310" s="95">
        <v>0</v>
      </c>
      <c r="F310" s="95">
        <v>-366.04091</v>
      </c>
    </row>
    <row r="311" spans="1:6">
      <c r="A311" s="99" t="s">
        <v>425</v>
      </c>
      <c r="B311" s="95">
        <v>-1410.0464099999999</v>
      </c>
      <c r="C311" s="95">
        <v>-10.06382</v>
      </c>
      <c r="D311" s="95">
        <v>0</v>
      </c>
      <c r="E311" s="95">
        <v>0</v>
      </c>
      <c r="F311" s="95">
        <v>-1420.11023</v>
      </c>
    </row>
    <row r="312" spans="1:6">
      <c r="A312" s="99" t="s">
        <v>426</v>
      </c>
      <c r="B312" s="95">
        <v>-3562.1509999999998</v>
      </c>
      <c r="C312" s="95">
        <v>0</v>
      </c>
      <c r="D312" s="95">
        <v>0</v>
      </c>
      <c r="E312" s="95">
        <v>0</v>
      </c>
      <c r="F312" s="95">
        <v>-3562.1509999999998</v>
      </c>
    </row>
    <row r="313" spans="1:6">
      <c r="A313" s="99" t="s">
        <v>427</v>
      </c>
      <c r="B313" s="95">
        <v>-637.64270999999997</v>
      </c>
      <c r="C313" s="95">
        <v>0</v>
      </c>
      <c r="D313" s="95">
        <v>0</v>
      </c>
      <c r="E313" s="95">
        <v>0</v>
      </c>
      <c r="F313" s="95">
        <v>-637.64270999999997</v>
      </c>
    </row>
    <row r="314" spans="1:6">
      <c r="A314" s="99" t="s">
        <v>428</v>
      </c>
      <c r="B314" s="95">
        <v>-2076.5284099999999</v>
      </c>
      <c r="C314" s="95">
        <v>0</v>
      </c>
      <c r="D314" s="95">
        <v>0</v>
      </c>
      <c r="E314" s="95">
        <v>0</v>
      </c>
      <c r="F314" s="95">
        <v>-2076.5284099999999</v>
      </c>
    </row>
    <row r="315" spans="1:6">
      <c r="A315" s="99" t="s">
        <v>429</v>
      </c>
      <c r="B315" s="95">
        <v>-452.27733000000001</v>
      </c>
      <c r="C315" s="95">
        <v>0</v>
      </c>
      <c r="D315" s="95">
        <v>0</v>
      </c>
      <c r="E315" s="95">
        <v>0</v>
      </c>
      <c r="F315" s="95">
        <v>-452.27733000000001</v>
      </c>
    </row>
    <row r="316" spans="1:6">
      <c r="A316" s="99" t="s">
        <v>430</v>
      </c>
      <c r="B316" s="95">
        <v>-8511.3138800000015</v>
      </c>
      <c r="C316" s="95">
        <v>-1466.3183300000001</v>
      </c>
      <c r="D316" s="95">
        <v>0</v>
      </c>
      <c r="E316" s="95">
        <v>0</v>
      </c>
      <c r="F316" s="95">
        <v>-9977.6322100000016</v>
      </c>
    </row>
    <row r="317" spans="1:6">
      <c r="A317" s="69" t="s">
        <v>976</v>
      </c>
      <c r="B317" s="57">
        <v>10160.43648</v>
      </c>
      <c r="C317" s="57">
        <v>-3110.3767599999996</v>
      </c>
      <c r="D317" s="57">
        <v>0</v>
      </c>
      <c r="E317" s="57">
        <v>-120.72304</v>
      </c>
      <c r="F317" s="57">
        <v>6929.3366799999994</v>
      </c>
    </row>
    <row r="318" spans="1:6">
      <c r="A318" s="156" t="s">
        <v>431</v>
      </c>
      <c r="B318" s="95">
        <v>5.9999999999999995E-5</v>
      </c>
      <c r="C318" s="95">
        <v>8.2129999999999995E-2</v>
      </c>
      <c r="D318" s="95">
        <v>0</v>
      </c>
      <c r="E318" s="95">
        <v>1.45489</v>
      </c>
      <c r="F318" s="95">
        <v>1.53708</v>
      </c>
    </row>
    <row r="319" spans="1:6">
      <c r="A319" s="156" t="s">
        <v>432</v>
      </c>
      <c r="B319" s="95">
        <v>0</v>
      </c>
      <c r="C319" s="95">
        <v>8.2129999999999995E-2</v>
      </c>
      <c r="D319" s="95">
        <v>0</v>
      </c>
      <c r="E319" s="95">
        <v>0</v>
      </c>
      <c r="F319" s="95">
        <v>8.2129999999999995E-2</v>
      </c>
    </row>
    <row r="320" spans="1:6">
      <c r="A320" s="156" t="s">
        <v>433</v>
      </c>
      <c r="B320" s="95">
        <v>5.9999999999999995E-5</v>
      </c>
      <c r="C320" s="95">
        <v>0</v>
      </c>
      <c r="D320" s="95">
        <v>0</v>
      </c>
      <c r="E320" s="95">
        <v>1.45489</v>
      </c>
      <c r="F320" s="95">
        <v>1.45495</v>
      </c>
    </row>
    <row r="321" spans="1:6">
      <c r="A321" s="156" t="s">
        <v>434</v>
      </c>
      <c r="B321" s="95">
        <v>0</v>
      </c>
      <c r="C321" s="95">
        <v>6.4599999999999996E-3</v>
      </c>
      <c r="D321" s="95">
        <v>0</v>
      </c>
      <c r="E321" s="95">
        <v>-26.123909999999999</v>
      </c>
      <c r="F321" s="95">
        <v>-26.117450000000002</v>
      </c>
    </row>
    <row r="322" spans="1:6">
      <c r="A322" s="156" t="s">
        <v>435</v>
      </c>
      <c r="B322" s="95">
        <v>0</v>
      </c>
      <c r="C322" s="95">
        <v>6.4599999999999996E-3</v>
      </c>
      <c r="D322" s="95">
        <v>0</v>
      </c>
      <c r="E322" s="95">
        <v>0</v>
      </c>
      <c r="F322" s="95">
        <v>6.4599999999999996E-3</v>
      </c>
    </row>
    <row r="323" spans="1:6">
      <c r="A323" s="156" t="s">
        <v>436</v>
      </c>
      <c r="B323" s="95">
        <v>0</v>
      </c>
      <c r="C323" s="95">
        <v>0</v>
      </c>
      <c r="D323" s="95">
        <v>0</v>
      </c>
      <c r="E323" s="95">
        <v>-26.123909999999999</v>
      </c>
      <c r="F323" s="95">
        <v>-26.123909999999999</v>
      </c>
    </row>
    <row r="324" spans="1:6">
      <c r="A324" s="69" t="s">
        <v>1244</v>
      </c>
      <c r="B324" s="57">
        <v>10160.436539999999</v>
      </c>
      <c r="C324" s="57">
        <v>-3110.2881699999998</v>
      </c>
      <c r="D324" s="57">
        <v>0</v>
      </c>
      <c r="E324" s="57">
        <v>-145.39205999999999</v>
      </c>
      <c r="F324" s="57">
        <v>6904.7563099999998</v>
      </c>
    </row>
    <row r="325" spans="1:6">
      <c r="A325" s="99" t="s">
        <v>437</v>
      </c>
      <c r="B325" s="64">
        <v>9.2911399999999986</v>
      </c>
      <c r="C325" s="64">
        <v>0</v>
      </c>
      <c r="D325" s="64">
        <v>0</v>
      </c>
      <c r="E325" s="64">
        <v>0</v>
      </c>
      <c r="F325" s="64">
        <v>9.2911399999999986</v>
      </c>
    </row>
    <row r="326" spans="1:6">
      <c r="A326" s="69" t="s">
        <v>975</v>
      </c>
      <c r="B326" s="566">
        <v>10169.72768</v>
      </c>
      <c r="C326" s="566">
        <v>-3110.2881699999998</v>
      </c>
      <c r="D326" s="566">
        <v>0</v>
      </c>
      <c r="E326" s="566">
        <v>-145.39205999999999</v>
      </c>
      <c r="F326" s="566">
        <v>6914.04745</v>
      </c>
    </row>
    <row r="327" spans="1:6">
      <c r="A327" s="156" t="s">
        <v>438</v>
      </c>
      <c r="B327" s="64">
        <v>-821.87805000000003</v>
      </c>
      <c r="C327" s="64">
        <v>-38.525849999999998</v>
      </c>
      <c r="D327" s="64">
        <v>0</v>
      </c>
      <c r="E327" s="64">
        <v>0</v>
      </c>
      <c r="F327" s="64">
        <v>-860.40390000000002</v>
      </c>
    </row>
    <row r="328" spans="1:6">
      <c r="A328" s="216" t="s">
        <v>1282</v>
      </c>
      <c r="B328" s="566">
        <v>9347.8496300000006</v>
      </c>
      <c r="C328" s="566">
        <v>-3148.8140199999998</v>
      </c>
      <c r="D328" s="566">
        <v>0</v>
      </c>
      <c r="E328" s="566">
        <v>-145.39205999999999</v>
      </c>
      <c r="F328" s="566">
        <v>6053.6435499999998</v>
      </c>
    </row>
    <row r="329" spans="1:6">
      <c r="A329" s="156" t="s">
        <v>439</v>
      </c>
      <c r="B329" s="64">
        <v>0</v>
      </c>
      <c r="C329" s="64">
        <v>0</v>
      </c>
      <c r="D329" s="64">
        <v>0</v>
      </c>
      <c r="E329" s="64">
        <v>0</v>
      </c>
      <c r="F329" s="64">
        <v>0</v>
      </c>
    </row>
    <row r="330" spans="1:6">
      <c r="A330" s="69" t="s">
        <v>974</v>
      </c>
      <c r="B330" s="566">
        <v>9347.8496300000006</v>
      </c>
      <c r="C330" s="566">
        <v>-3148.8140199999998</v>
      </c>
      <c r="D330" s="566">
        <v>0</v>
      </c>
      <c r="E330" s="566">
        <v>-145.39205999999999</v>
      </c>
      <c r="F330" s="566">
        <v>6053.6435499999998</v>
      </c>
    </row>
    <row r="331" spans="1:6">
      <c r="A331" s="156" t="s">
        <v>440</v>
      </c>
      <c r="B331" s="64">
        <v>-4295.29745</v>
      </c>
      <c r="C331" s="64">
        <v>0</v>
      </c>
      <c r="D331" s="64">
        <v>0</v>
      </c>
      <c r="E331" s="64">
        <v>0</v>
      </c>
      <c r="F331" s="64">
        <v>-4295.29745</v>
      </c>
    </row>
    <row r="332" spans="1:6">
      <c r="A332" s="69" t="s">
        <v>973</v>
      </c>
      <c r="B332" s="57">
        <v>5052.5521799999997</v>
      </c>
      <c r="C332" s="57">
        <v>-3148.8140199999998</v>
      </c>
      <c r="D332" s="57">
        <v>0</v>
      </c>
      <c r="E332" s="57">
        <v>-145.39205999999999</v>
      </c>
      <c r="F332" s="567">
        <v>1758.3461000000002</v>
      </c>
    </row>
    <row r="333" spans="1:6" ht="3.75" customHeight="1" thickBot="1">
      <c r="A333" s="145"/>
      <c r="B333" s="568"/>
      <c r="C333" s="568"/>
      <c r="D333" s="568"/>
      <c r="E333" s="568"/>
      <c r="F333" s="568"/>
    </row>
    <row r="334" spans="1:6" ht="15.75" thickTop="1">
      <c r="A334" s="64"/>
      <c r="B334" s="146"/>
      <c r="C334" s="146"/>
      <c r="D334" s="146"/>
      <c r="E334" s="146"/>
      <c r="F334"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activeCell="A3" sqref="A3:D3"/>
    </sheetView>
  </sheetViews>
  <sheetFormatPr defaultRowHeight="15"/>
  <cols>
    <col min="1" max="1" width="104.42578125" style="5" bestFit="1" customWidth="1"/>
    <col min="2" max="3" width="12.7109375" style="5" customWidth="1"/>
    <col min="4" max="4" width="16.140625" style="5" bestFit="1" customWidth="1"/>
    <col min="5" max="16384" width="9.140625" style="5"/>
  </cols>
  <sheetData>
    <row r="1" spans="1:4" ht="30" customHeight="1">
      <c r="A1" s="767" t="s">
        <v>444</v>
      </c>
      <c r="B1" s="767"/>
      <c r="C1" s="767"/>
      <c r="D1" s="767"/>
    </row>
    <row r="2" spans="1:4" ht="18">
      <c r="A2" s="768" t="s">
        <v>523</v>
      </c>
      <c r="B2" s="768"/>
      <c r="C2" s="768"/>
      <c r="D2" s="768"/>
    </row>
    <row r="3" spans="1:4" ht="18">
      <c r="A3" s="768" t="s">
        <v>1408</v>
      </c>
      <c r="B3" s="768"/>
      <c r="C3" s="768"/>
      <c r="D3" s="768"/>
    </row>
    <row r="4" spans="1:4" ht="30" customHeight="1">
      <c r="A4" s="769" t="s">
        <v>515</v>
      </c>
      <c r="B4" s="769"/>
      <c r="C4" s="769"/>
      <c r="D4" s="769"/>
    </row>
    <row r="5" spans="1:4" ht="3.75" customHeight="1">
      <c r="A5" s="11"/>
      <c r="B5" s="11"/>
      <c r="C5" s="11"/>
      <c r="D5" s="11"/>
    </row>
    <row r="6" spans="1:4" ht="30" customHeight="1" thickBot="1">
      <c r="A6" s="155"/>
      <c r="B6" s="550" t="s">
        <v>60</v>
      </c>
      <c r="C6" s="550" t="s">
        <v>58</v>
      </c>
      <c r="D6" s="550" t="s">
        <v>522</v>
      </c>
    </row>
    <row r="7" spans="1:4">
      <c r="A7" s="428" t="s">
        <v>161</v>
      </c>
      <c r="B7" s="386">
        <v>5836680.3289299998</v>
      </c>
      <c r="C7" s="386">
        <v>882433.23233999999</v>
      </c>
      <c r="D7" s="386">
        <v>6719113.5612700004</v>
      </c>
    </row>
    <row r="8" spans="1:4">
      <c r="A8" s="177" t="s">
        <v>162</v>
      </c>
      <c r="B8" s="57">
        <v>571886.72547000006</v>
      </c>
      <c r="C8" s="57">
        <v>85040.12851000001</v>
      </c>
      <c r="D8" s="57">
        <v>656926.85398000001</v>
      </c>
    </row>
    <row r="9" spans="1:4">
      <c r="A9" s="64" t="s">
        <v>163</v>
      </c>
      <c r="B9" s="95">
        <v>145162.86550000001</v>
      </c>
      <c r="C9" s="95">
        <v>26936.44456</v>
      </c>
      <c r="D9" s="95">
        <v>172099.31005999999</v>
      </c>
    </row>
    <row r="10" spans="1:4">
      <c r="A10" s="64" t="s">
        <v>164</v>
      </c>
      <c r="B10" s="95">
        <v>336211.79381</v>
      </c>
      <c r="C10" s="95">
        <v>33727.537990000004</v>
      </c>
      <c r="D10" s="95">
        <v>369939.33179999999</v>
      </c>
    </row>
    <row r="11" spans="1:4">
      <c r="A11" s="64" t="s">
        <v>165</v>
      </c>
      <c r="B11" s="95">
        <v>6536.7954900000004</v>
      </c>
      <c r="C11" s="95">
        <v>24376.145960000002</v>
      </c>
      <c r="D11" s="95">
        <v>30912.941449999998</v>
      </c>
    </row>
    <row r="12" spans="1:4">
      <c r="A12" s="64" t="s">
        <v>166</v>
      </c>
      <c r="B12" s="95">
        <v>0</v>
      </c>
      <c r="C12" s="95">
        <v>0</v>
      </c>
      <c r="D12" s="95">
        <v>0</v>
      </c>
    </row>
    <row r="13" spans="1:4">
      <c r="A13" s="64" t="s">
        <v>167</v>
      </c>
      <c r="B13" s="95">
        <v>713.77778000000001</v>
      </c>
      <c r="C13" s="95">
        <v>0</v>
      </c>
      <c r="D13" s="95">
        <v>713.77778000000001</v>
      </c>
    </row>
    <row r="14" spans="1:4">
      <c r="A14" s="64" t="s">
        <v>168</v>
      </c>
      <c r="B14" s="95">
        <v>83261.492889999994</v>
      </c>
      <c r="C14" s="95">
        <v>0</v>
      </c>
      <c r="D14" s="95">
        <v>83261.492889999994</v>
      </c>
    </row>
    <row r="15" spans="1:4">
      <c r="A15" s="64" t="s">
        <v>169</v>
      </c>
      <c r="B15" s="95">
        <v>0</v>
      </c>
      <c r="C15" s="95">
        <v>0</v>
      </c>
      <c r="D15" s="95">
        <v>0</v>
      </c>
    </row>
    <row r="16" spans="1:4">
      <c r="A16" s="64" t="s">
        <v>170</v>
      </c>
      <c r="B16" s="95">
        <v>0</v>
      </c>
      <c r="C16" s="95">
        <v>0</v>
      </c>
      <c r="D16" s="95">
        <v>0</v>
      </c>
    </row>
    <row r="17" spans="1:4">
      <c r="A17" s="177" t="s">
        <v>171</v>
      </c>
      <c r="B17" s="57">
        <v>569964.65052000002</v>
      </c>
      <c r="C17" s="57">
        <v>46853.955609999997</v>
      </c>
      <c r="D17" s="57">
        <v>616818.60612999997</v>
      </c>
    </row>
    <row r="18" spans="1:4">
      <c r="A18" s="64" t="s">
        <v>172</v>
      </c>
      <c r="B18" s="95">
        <v>0</v>
      </c>
      <c r="C18" s="95">
        <v>0</v>
      </c>
      <c r="D18" s="95">
        <v>0</v>
      </c>
    </row>
    <row r="19" spans="1:4">
      <c r="A19" s="64" t="s">
        <v>173</v>
      </c>
      <c r="B19" s="95">
        <v>4695.0069899999999</v>
      </c>
      <c r="C19" s="95">
        <v>20431.30285</v>
      </c>
      <c r="D19" s="95">
        <v>25126.309839999998</v>
      </c>
    </row>
    <row r="20" spans="1:4">
      <c r="A20" s="64" t="s">
        <v>174</v>
      </c>
      <c r="B20" s="95">
        <v>0</v>
      </c>
      <c r="C20" s="95">
        <v>0</v>
      </c>
      <c r="D20" s="95">
        <v>0</v>
      </c>
    </row>
    <row r="21" spans="1:4">
      <c r="A21" s="64" t="s">
        <v>175</v>
      </c>
      <c r="B21" s="95">
        <v>0</v>
      </c>
      <c r="C21" s="95">
        <v>0</v>
      </c>
      <c r="D21" s="95">
        <v>0</v>
      </c>
    </row>
    <row r="22" spans="1:4">
      <c r="A22" s="64" t="s">
        <v>176</v>
      </c>
      <c r="B22" s="95">
        <v>24558.485370000002</v>
      </c>
      <c r="C22" s="95">
        <v>8336.9660399999993</v>
      </c>
      <c r="D22" s="95">
        <v>32895.451410000001</v>
      </c>
    </row>
    <row r="23" spans="1:4">
      <c r="A23" s="64" t="s">
        <v>177</v>
      </c>
      <c r="B23" s="95">
        <v>539851.31331</v>
      </c>
      <c r="C23" s="95">
        <v>18085.686719999998</v>
      </c>
      <c r="D23" s="95">
        <v>557937.00003</v>
      </c>
    </row>
    <row r="24" spans="1:4">
      <c r="A24" s="64" t="s">
        <v>178</v>
      </c>
      <c r="B24" s="95">
        <v>859.84484999999995</v>
      </c>
      <c r="C24" s="95">
        <v>0</v>
      </c>
      <c r="D24" s="95">
        <v>859.84484999999995</v>
      </c>
    </row>
    <row r="25" spans="1:4">
      <c r="A25" s="64" t="s">
        <v>179</v>
      </c>
      <c r="B25" s="95">
        <v>0</v>
      </c>
      <c r="C25" s="95">
        <v>0</v>
      </c>
      <c r="D25" s="95">
        <v>0</v>
      </c>
    </row>
    <row r="26" spans="1:4">
      <c r="A26" s="177" t="s">
        <v>180</v>
      </c>
      <c r="B26" s="57">
        <v>4111988.6071299999</v>
      </c>
      <c r="C26" s="57">
        <v>690171.66385999997</v>
      </c>
      <c r="D26" s="57">
        <v>4802160.2709900001</v>
      </c>
    </row>
    <row r="27" spans="1:4">
      <c r="A27" s="63" t="s">
        <v>181</v>
      </c>
      <c r="B27" s="95">
        <v>3620392.7799499999</v>
      </c>
      <c r="C27" s="95">
        <v>609785.08851000003</v>
      </c>
      <c r="D27" s="95">
        <v>4230177.8684600005</v>
      </c>
    </row>
    <row r="28" spans="1:4">
      <c r="A28" s="64" t="s">
        <v>182</v>
      </c>
      <c r="B28" s="95">
        <v>3465985.5584400003</v>
      </c>
      <c r="C28" s="95">
        <v>379823.54457999999</v>
      </c>
      <c r="D28" s="95">
        <v>3845809.1030199998</v>
      </c>
    </row>
    <row r="29" spans="1:4">
      <c r="A29" s="64" t="s">
        <v>183</v>
      </c>
      <c r="B29" s="95">
        <v>130090.88338</v>
      </c>
      <c r="C29" s="95">
        <v>197943.39431</v>
      </c>
      <c r="D29" s="95">
        <v>328034.27769000002</v>
      </c>
    </row>
    <row r="30" spans="1:4">
      <c r="A30" s="64" t="s">
        <v>184</v>
      </c>
      <c r="B30" s="95">
        <v>24316.33813</v>
      </c>
      <c r="C30" s="95">
        <v>32018.14962</v>
      </c>
      <c r="D30" s="95">
        <v>56334.48775</v>
      </c>
    </row>
    <row r="31" spans="1:4">
      <c r="A31" s="63" t="s">
        <v>185</v>
      </c>
      <c r="B31" s="95">
        <v>16985.925010000003</v>
      </c>
      <c r="C31" s="95">
        <v>5345.4597999999996</v>
      </c>
      <c r="D31" s="95">
        <v>22331.38481</v>
      </c>
    </row>
    <row r="32" spans="1:4">
      <c r="A32" s="64" t="s">
        <v>186</v>
      </c>
      <c r="B32" s="95">
        <v>16302.26519</v>
      </c>
      <c r="C32" s="95">
        <v>3117.9576000000002</v>
      </c>
      <c r="D32" s="95">
        <v>19420.22279</v>
      </c>
    </row>
    <row r="33" spans="1:4">
      <c r="A33" s="64" t="s">
        <v>187</v>
      </c>
      <c r="B33" s="95">
        <v>604.01387</v>
      </c>
      <c r="C33" s="95">
        <v>1960.0966899999999</v>
      </c>
      <c r="D33" s="95">
        <v>2564.1105600000001</v>
      </c>
    </row>
    <row r="34" spans="1:4">
      <c r="A34" s="65" t="s">
        <v>188</v>
      </c>
      <c r="B34" s="95">
        <v>79.645949999999999</v>
      </c>
      <c r="C34" s="95">
        <v>267.40550999999999</v>
      </c>
      <c r="D34" s="95">
        <v>347.05146000000002</v>
      </c>
    </row>
    <row r="35" spans="1:4">
      <c r="A35" s="63" t="s">
        <v>189</v>
      </c>
      <c r="B35" s="95">
        <v>38367.12098</v>
      </c>
      <c r="C35" s="95">
        <v>71453.854040000006</v>
      </c>
      <c r="D35" s="95">
        <v>109820.97502</v>
      </c>
    </row>
    <row r="36" spans="1:4">
      <c r="A36" s="64" t="s">
        <v>190</v>
      </c>
      <c r="B36" s="95">
        <v>37022.218869999997</v>
      </c>
      <c r="C36" s="95">
        <v>22599.841789999999</v>
      </c>
      <c r="D36" s="95">
        <v>59622.060659999996</v>
      </c>
    </row>
    <row r="37" spans="1:4">
      <c r="A37" s="64" t="s">
        <v>191</v>
      </c>
      <c r="B37" s="95">
        <v>1237.2504099999999</v>
      </c>
      <c r="C37" s="95">
        <v>47840.117009999994</v>
      </c>
      <c r="D37" s="95">
        <v>49077.367420000002</v>
      </c>
    </row>
    <row r="38" spans="1:4">
      <c r="A38" s="64" t="s">
        <v>192</v>
      </c>
      <c r="B38" s="95">
        <v>107.65169999999999</v>
      </c>
      <c r="C38" s="95">
        <v>1013.8952399999999</v>
      </c>
      <c r="D38" s="95">
        <v>1121.5469399999999</v>
      </c>
    </row>
    <row r="39" spans="1:4">
      <c r="A39" s="63" t="s">
        <v>193</v>
      </c>
      <c r="B39" s="95">
        <v>554894.45632</v>
      </c>
      <c r="C39" s="95">
        <v>73207.756859999994</v>
      </c>
      <c r="D39" s="95">
        <v>628102.21317999996</v>
      </c>
    </row>
    <row r="40" spans="1:4">
      <c r="A40" s="65" t="s">
        <v>194</v>
      </c>
      <c r="B40" s="95">
        <v>233817.11013999998</v>
      </c>
      <c r="C40" s="95">
        <v>9682.1704399999999</v>
      </c>
      <c r="D40" s="95">
        <v>243499.28058000002</v>
      </c>
    </row>
    <row r="41" spans="1:4">
      <c r="A41" s="64" t="s">
        <v>195</v>
      </c>
      <c r="B41" s="95">
        <v>20838.903679999999</v>
      </c>
      <c r="C41" s="95">
        <v>20994.541100000002</v>
      </c>
      <c r="D41" s="95">
        <v>41833.444779999998</v>
      </c>
    </row>
    <row r="42" spans="1:4">
      <c r="A42" s="64" t="s">
        <v>196</v>
      </c>
      <c r="B42" s="95">
        <v>173.5701</v>
      </c>
      <c r="C42" s="95">
        <v>105.52117</v>
      </c>
      <c r="D42" s="95">
        <v>279.09127000000001</v>
      </c>
    </row>
    <row r="43" spans="1:4">
      <c r="A43" s="64" t="s">
        <v>197</v>
      </c>
      <c r="B43" s="95">
        <v>15.66686</v>
      </c>
      <c r="C43" s="95">
        <v>214.35458</v>
      </c>
      <c r="D43" s="95">
        <v>230.02144000000001</v>
      </c>
    </row>
    <row r="44" spans="1:4">
      <c r="A44" s="64" t="s">
        <v>198</v>
      </c>
      <c r="B44" s="95">
        <v>0</v>
      </c>
      <c r="C44" s="95">
        <v>0</v>
      </c>
      <c r="D44" s="95">
        <v>0</v>
      </c>
    </row>
    <row r="45" spans="1:4">
      <c r="A45" s="99" t="s">
        <v>199</v>
      </c>
      <c r="B45" s="95">
        <v>0</v>
      </c>
      <c r="C45" s="95">
        <v>0</v>
      </c>
      <c r="D45" s="95">
        <v>0</v>
      </c>
    </row>
    <row r="46" spans="1:4">
      <c r="A46" s="65" t="s">
        <v>1198</v>
      </c>
      <c r="B46" s="95">
        <v>281526.09672000003</v>
      </c>
      <c r="C46" s="95">
        <v>22581.79724</v>
      </c>
      <c r="D46" s="95">
        <v>304107.89395999996</v>
      </c>
    </row>
    <row r="47" spans="1:4">
      <c r="A47" s="64" t="s">
        <v>1199</v>
      </c>
      <c r="B47" s="95">
        <v>18230.44411</v>
      </c>
      <c r="C47" s="95">
        <v>19391.99296</v>
      </c>
      <c r="D47" s="95">
        <v>37622.43707</v>
      </c>
    </row>
    <row r="48" spans="1:4">
      <c r="A48" s="64" t="s">
        <v>1204</v>
      </c>
      <c r="B48" s="95">
        <v>51.608849999999997</v>
      </c>
      <c r="C48" s="95">
        <v>77.354470000000006</v>
      </c>
      <c r="D48" s="95">
        <v>128.96332000000001</v>
      </c>
    </row>
    <row r="49" spans="1:4">
      <c r="A49" s="64" t="s">
        <v>1205</v>
      </c>
      <c r="B49" s="95">
        <v>12.305440000000001</v>
      </c>
      <c r="C49" s="95">
        <v>160.0249</v>
      </c>
      <c r="D49" s="95">
        <v>172.33034000000001</v>
      </c>
    </row>
    <row r="50" spans="1:4">
      <c r="A50" s="64" t="s">
        <v>1223</v>
      </c>
      <c r="B50" s="95">
        <v>225.50789</v>
      </c>
      <c r="C50" s="95">
        <v>0</v>
      </c>
      <c r="D50" s="95">
        <v>225.50789</v>
      </c>
    </row>
    <row r="51" spans="1:4">
      <c r="A51" s="99" t="s">
        <v>1243</v>
      </c>
      <c r="B51" s="95">
        <v>3.2425300000000004</v>
      </c>
      <c r="C51" s="95">
        <v>0</v>
      </c>
      <c r="D51" s="95">
        <v>3.2425300000000004</v>
      </c>
    </row>
    <row r="52" spans="1:4">
      <c r="A52" s="101" t="s">
        <v>200</v>
      </c>
      <c r="B52" s="95">
        <v>-118651.67512999999</v>
      </c>
      <c r="C52" s="95">
        <v>-69620.495349999997</v>
      </c>
      <c r="D52" s="95">
        <v>-188272.17048</v>
      </c>
    </row>
    <row r="53" spans="1:4">
      <c r="A53" s="64" t="s">
        <v>1278</v>
      </c>
      <c r="B53" s="95">
        <v>-17538.782940000001</v>
      </c>
      <c r="C53" s="95">
        <v>-1581.4077500000001</v>
      </c>
      <c r="D53" s="95">
        <v>-19120.190690000003</v>
      </c>
    </row>
    <row r="54" spans="1:4">
      <c r="A54" s="646" t="s">
        <v>1305</v>
      </c>
      <c r="B54" s="95">
        <v>-805.98599000000002</v>
      </c>
      <c r="C54" s="95">
        <v>-1207.2245</v>
      </c>
      <c r="D54" s="95">
        <v>-2013.2104899999999</v>
      </c>
    </row>
    <row r="55" spans="1:4">
      <c r="A55" s="646" t="s">
        <v>1279</v>
      </c>
      <c r="B55" s="95">
        <v>-12010.454400000001</v>
      </c>
      <c r="C55" s="95">
        <v>-235.92195000000001</v>
      </c>
      <c r="D55" s="95">
        <v>-12246.37635</v>
      </c>
    </row>
    <row r="56" spans="1:4">
      <c r="A56" s="646" t="s">
        <v>1306</v>
      </c>
      <c r="B56" s="95">
        <v>-481.30124000000001</v>
      </c>
      <c r="C56" s="95">
        <v>-220.95189000000002</v>
      </c>
      <c r="D56" s="95">
        <v>-702.25313000000006</v>
      </c>
    </row>
    <row r="57" spans="1:4">
      <c r="A57" s="64" t="s">
        <v>1280</v>
      </c>
      <c r="B57" s="95">
        <v>-26224.335300000002</v>
      </c>
      <c r="C57" s="95">
        <v>-13813.18615</v>
      </c>
      <c r="D57" s="95">
        <v>-40037.52145</v>
      </c>
    </row>
    <row r="58" spans="1:4">
      <c r="A58" s="64" t="s">
        <v>201</v>
      </c>
      <c r="B58" s="95">
        <v>-1186.71343</v>
      </c>
      <c r="C58" s="95">
        <v>-28301.523949999999</v>
      </c>
      <c r="D58" s="95">
        <v>-29488.237379999999</v>
      </c>
    </row>
    <row r="59" spans="1:4">
      <c r="A59" s="64" t="s">
        <v>202</v>
      </c>
      <c r="B59" s="95">
        <v>-41117.777770000001</v>
      </c>
      <c r="C59" s="95">
        <v>-20657.562480000001</v>
      </c>
      <c r="D59" s="95">
        <v>-61775.340250000001</v>
      </c>
    </row>
    <row r="60" spans="1:4">
      <c r="A60" s="64" t="s">
        <v>203</v>
      </c>
      <c r="B60" s="95">
        <v>-19123.473190000001</v>
      </c>
      <c r="C60" s="95">
        <v>-2401</v>
      </c>
      <c r="D60" s="95">
        <v>-21524.473190000001</v>
      </c>
    </row>
    <row r="61" spans="1:4">
      <c r="A61" s="64" t="s">
        <v>204</v>
      </c>
      <c r="B61" s="95">
        <v>0</v>
      </c>
      <c r="C61" s="95">
        <v>0</v>
      </c>
      <c r="D61" s="95">
        <v>0</v>
      </c>
    </row>
    <row r="62" spans="1:4">
      <c r="A62" s="64" t="s">
        <v>205</v>
      </c>
      <c r="B62" s="95">
        <v>0</v>
      </c>
      <c r="C62" s="95">
        <v>0</v>
      </c>
      <c r="D62" s="95">
        <v>0</v>
      </c>
    </row>
    <row r="63" spans="1:4">
      <c r="A63" s="64" t="s">
        <v>1008</v>
      </c>
      <c r="B63" s="95">
        <v>0</v>
      </c>
      <c r="C63" s="95">
        <v>-137.02243999999999</v>
      </c>
      <c r="D63" s="95">
        <v>-137.02243999999999</v>
      </c>
    </row>
    <row r="64" spans="1:4">
      <c r="A64" s="64" t="s">
        <v>1009</v>
      </c>
      <c r="B64" s="95">
        <v>0</v>
      </c>
      <c r="C64" s="95">
        <v>-198.09651000000002</v>
      </c>
      <c r="D64" s="95">
        <v>-198.09651000000002</v>
      </c>
    </row>
    <row r="65" spans="1:4">
      <c r="A65" s="64" t="s">
        <v>1206</v>
      </c>
      <c r="B65" s="95">
        <v>-28.313290000000002</v>
      </c>
      <c r="C65" s="95">
        <v>-113.81335</v>
      </c>
      <c r="D65" s="95">
        <v>-142.12664000000001</v>
      </c>
    </row>
    <row r="66" spans="1:4">
      <c r="A66" s="64" t="s">
        <v>1207</v>
      </c>
      <c r="B66" s="95">
        <v>-4.51729</v>
      </c>
      <c r="C66" s="95">
        <v>-93.516970000000001</v>
      </c>
      <c r="D66" s="95">
        <v>-98.034259999999989</v>
      </c>
    </row>
    <row r="67" spans="1:4">
      <c r="A67" s="64" t="s">
        <v>1208</v>
      </c>
      <c r="B67" s="95">
        <v>-130.02028999999999</v>
      </c>
      <c r="C67" s="95">
        <v>-156.08175</v>
      </c>
      <c r="D67" s="95">
        <v>-286.10203999999999</v>
      </c>
    </row>
    <row r="68" spans="1:4">
      <c r="A68" s="64" t="s">
        <v>1209</v>
      </c>
      <c r="B68" s="95">
        <v>0</v>
      </c>
      <c r="C68" s="95">
        <v>-503.18565999999998</v>
      </c>
      <c r="D68" s="95">
        <v>-503.18565999999998</v>
      </c>
    </row>
    <row r="69" spans="1:4">
      <c r="A69" s="177" t="s">
        <v>206</v>
      </c>
      <c r="B69" s="57">
        <v>93257.483229999998</v>
      </c>
      <c r="C69" s="57">
        <v>5110.0755999999992</v>
      </c>
      <c r="D69" s="57">
        <v>98367.558829999994</v>
      </c>
    </row>
    <row r="70" spans="1:4">
      <c r="A70" s="64" t="s">
        <v>207</v>
      </c>
      <c r="B70" s="95">
        <v>0</v>
      </c>
      <c r="C70" s="95">
        <v>0</v>
      </c>
      <c r="D70" s="95">
        <v>0</v>
      </c>
    </row>
    <row r="71" spans="1:4">
      <c r="A71" s="64" t="s">
        <v>208</v>
      </c>
      <c r="B71" s="95">
        <v>21552.066260000003</v>
      </c>
      <c r="C71" s="95">
        <v>882.73990000000003</v>
      </c>
      <c r="D71" s="95">
        <v>22434.80616</v>
      </c>
    </row>
    <row r="72" spans="1:4">
      <c r="A72" s="64" t="s">
        <v>209</v>
      </c>
      <c r="B72" s="95">
        <v>71705.416970000006</v>
      </c>
      <c r="C72" s="95">
        <v>4227.3357000000005</v>
      </c>
      <c r="D72" s="95">
        <v>75932.752670000002</v>
      </c>
    </row>
    <row r="73" spans="1:4">
      <c r="A73" s="64" t="s">
        <v>210</v>
      </c>
      <c r="B73" s="95">
        <v>0</v>
      </c>
      <c r="C73" s="95">
        <v>0</v>
      </c>
      <c r="D73" s="95">
        <v>0</v>
      </c>
    </row>
    <row r="74" spans="1:4">
      <c r="A74" s="64" t="s">
        <v>211</v>
      </c>
      <c r="B74" s="95">
        <v>0</v>
      </c>
      <c r="C74" s="95">
        <v>0</v>
      </c>
      <c r="D74" s="95">
        <v>0</v>
      </c>
    </row>
    <row r="75" spans="1:4">
      <c r="A75" s="177" t="s">
        <v>212</v>
      </c>
      <c r="B75" s="57">
        <v>1125.5403200000001</v>
      </c>
      <c r="C75" s="57">
        <v>5425.3241900000003</v>
      </c>
      <c r="D75" s="57">
        <v>6550.8645099999994</v>
      </c>
    </row>
    <row r="76" spans="1:4">
      <c r="A76" s="64" t="s">
        <v>213</v>
      </c>
      <c r="B76" s="95">
        <v>0</v>
      </c>
      <c r="C76" s="95">
        <v>0</v>
      </c>
      <c r="D76" s="95">
        <v>0</v>
      </c>
    </row>
    <row r="77" spans="1:4">
      <c r="A77" s="64" t="s">
        <v>214</v>
      </c>
      <c r="B77" s="95">
        <v>10381.68823</v>
      </c>
      <c r="C77" s="95">
        <v>9305.9905399999989</v>
      </c>
      <c r="D77" s="95">
        <v>19687.678769999999</v>
      </c>
    </row>
    <row r="78" spans="1:4">
      <c r="A78" s="64" t="s">
        <v>215</v>
      </c>
      <c r="B78" s="95">
        <v>0</v>
      </c>
      <c r="C78" s="95">
        <v>0</v>
      </c>
      <c r="D78" s="95">
        <v>0</v>
      </c>
    </row>
    <row r="79" spans="1:4">
      <c r="A79" s="64" t="s">
        <v>216</v>
      </c>
      <c r="B79" s="95">
        <v>50</v>
      </c>
      <c r="C79" s="95">
        <v>0</v>
      </c>
      <c r="D79" s="95">
        <v>50</v>
      </c>
    </row>
    <row r="80" spans="1:4">
      <c r="A80" s="64" t="s">
        <v>217</v>
      </c>
      <c r="B80" s="95">
        <v>-9306.1479099999997</v>
      </c>
      <c r="C80" s="95">
        <v>-3880.66635</v>
      </c>
      <c r="D80" s="95">
        <v>-13186.814259999999</v>
      </c>
    </row>
    <row r="81" spans="1:4">
      <c r="A81" s="177" t="s">
        <v>218</v>
      </c>
      <c r="B81" s="57">
        <v>347385.28829</v>
      </c>
      <c r="C81" s="57">
        <v>36418.658009999999</v>
      </c>
      <c r="D81" s="57">
        <v>383803.94630000001</v>
      </c>
    </row>
    <row r="82" spans="1:4">
      <c r="A82" s="64" t="s">
        <v>172</v>
      </c>
      <c r="B82" s="95">
        <v>0</v>
      </c>
      <c r="C82" s="95">
        <v>0</v>
      </c>
      <c r="D82" s="95">
        <v>0</v>
      </c>
    </row>
    <row r="83" spans="1:4">
      <c r="A83" s="64" t="s">
        <v>173</v>
      </c>
      <c r="B83" s="95">
        <v>130175.49601999999</v>
      </c>
      <c r="C83" s="95">
        <v>0</v>
      </c>
      <c r="D83" s="95">
        <v>130175.49601999999</v>
      </c>
    </row>
    <row r="84" spans="1:4">
      <c r="A84" s="64" t="s">
        <v>174</v>
      </c>
      <c r="B84" s="95">
        <v>21610.393760000003</v>
      </c>
      <c r="C84" s="95">
        <v>0</v>
      </c>
      <c r="D84" s="95">
        <v>21610.393760000003</v>
      </c>
    </row>
    <row r="85" spans="1:4">
      <c r="A85" s="64" t="s">
        <v>175</v>
      </c>
      <c r="B85" s="95">
        <v>0</v>
      </c>
      <c r="C85" s="95">
        <v>0</v>
      </c>
      <c r="D85" s="95">
        <v>0</v>
      </c>
    </row>
    <row r="86" spans="1:4">
      <c r="A86" s="64" t="s">
        <v>219</v>
      </c>
      <c r="B86" s="95">
        <v>424.64368000000002</v>
      </c>
      <c r="C86" s="95">
        <v>0</v>
      </c>
      <c r="D86" s="95">
        <v>424.64368000000002</v>
      </c>
    </row>
    <row r="87" spans="1:4">
      <c r="A87" s="64" t="s">
        <v>220</v>
      </c>
      <c r="B87" s="95">
        <v>11520.669330000001</v>
      </c>
      <c r="C87" s="95">
        <v>213.346</v>
      </c>
      <c r="D87" s="95">
        <v>11734.01533</v>
      </c>
    </row>
    <row r="88" spans="1:4">
      <c r="A88" s="64" t="s">
        <v>177</v>
      </c>
      <c r="B88" s="95">
        <v>160844.04088999997</v>
      </c>
      <c r="C88" s="95">
        <v>36342.937330000001</v>
      </c>
      <c r="D88" s="95">
        <v>197186.97821999999</v>
      </c>
    </row>
    <row r="89" spans="1:4">
      <c r="A89" s="64" t="s">
        <v>221</v>
      </c>
      <c r="B89" s="95">
        <v>23032.106079999998</v>
      </c>
      <c r="C89" s="95">
        <v>0</v>
      </c>
      <c r="D89" s="95">
        <v>23032.106079999998</v>
      </c>
    </row>
    <row r="90" spans="1:4">
      <c r="A90" s="64" t="s">
        <v>222</v>
      </c>
      <c r="B90" s="95">
        <v>-222.06147000000001</v>
      </c>
      <c r="C90" s="95">
        <v>-137.62532000000002</v>
      </c>
      <c r="D90" s="95">
        <v>-359.68678999999997</v>
      </c>
    </row>
    <row r="91" spans="1:4">
      <c r="A91" s="177" t="s">
        <v>223</v>
      </c>
      <c r="B91" s="57">
        <v>131816.66372000001</v>
      </c>
      <c r="C91" s="57">
        <v>13023.410749999999</v>
      </c>
      <c r="D91" s="57">
        <v>144840.07446999999</v>
      </c>
    </row>
    <row r="92" spans="1:4">
      <c r="A92" s="64" t="s">
        <v>224</v>
      </c>
      <c r="B92" s="95">
        <v>23500.36</v>
      </c>
      <c r="C92" s="95">
        <v>3875.84</v>
      </c>
      <c r="D92" s="95">
        <v>27376.2</v>
      </c>
    </row>
    <row r="93" spans="1:4">
      <c r="A93" s="64" t="s">
        <v>225</v>
      </c>
      <c r="B93" s="95">
        <v>81997.289170000004</v>
      </c>
      <c r="C93" s="95">
        <v>6827.9654099999998</v>
      </c>
      <c r="D93" s="95">
        <v>88825.254579999993</v>
      </c>
    </row>
    <row r="94" spans="1:4">
      <c r="A94" s="64" t="s">
        <v>226</v>
      </c>
      <c r="B94" s="95">
        <v>10455.20515</v>
      </c>
      <c r="C94" s="95">
        <v>739.48861999999997</v>
      </c>
      <c r="D94" s="95">
        <v>11194.69377</v>
      </c>
    </row>
    <row r="95" spans="1:4">
      <c r="A95" s="64" t="s">
        <v>227</v>
      </c>
      <c r="B95" s="95">
        <v>3434.9593100000002</v>
      </c>
      <c r="C95" s="95">
        <v>563.67601000000002</v>
      </c>
      <c r="D95" s="95">
        <v>3998.6353199999999</v>
      </c>
    </row>
    <row r="96" spans="1:4">
      <c r="A96" s="64" t="s">
        <v>228</v>
      </c>
      <c r="B96" s="95">
        <v>9025.6744899999994</v>
      </c>
      <c r="C96" s="95">
        <v>888.4084499999999</v>
      </c>
      <c r="D96" s="95">
        <v>9914.0829400000002</v>
      </c>
    </row>
    <row r="97" spans="1:4">
      <c r="A97" s="64" t="s">
        <v>229</v>
      </c>
      <c r="B97" s="95">
        <v>2429.5051800000001</v>
      </c>
      <c r="C97" s="95">
        <v>111.5334</v>
      </c>
      <c r="D97" s="95">
        <v>2541.0385799999999</v>
      </c>
    </row>
    <row r="98" spans="1:4">
      <c r="A98" s="64" t="s">
        <v>230</v>
      </c>
      <c r="B98" s="95">
        <v>973.67042000000004</v>
      </c>
      <c r="C98" s="95">
        <v>16.498860000000001</v>
      </c>
      <c r="D98" s="95">
        <v>990.16928000000007</v>
      </c>
    </row>
    <row r="99" spans="1:4">
      <c r="A99" s="64" t="s">
        <v>231</v>
      </c>
      <c r="B99" s="95">
        <v>0</v>
      </c>
      <c r="C99" s="95">
        <v>0</v>
      </c>
      <c r="D99" s="95">
        <v>0</v>
      </c>
    </row>
    <row r="100" spans="1:4">
      <c r="A100" s="64" t="s">
        <v>232</v>
      </c>
      <c r="B100" s="95">
        <v>0</v>
      </c>
      <c r="C100" s="95">
        <v>0</v>
      </c>
      <c r="D100" s="95">
        <v>0</v>
      </c>
    </row>
    <row r="101" spans="1:4">
      <c r="A101" s="177" t="s">
        <v>233</v>
      </c>
      <c r="B101" s="57">
        <v>9255.3702499999999</v>
      </c>
      <c r="C101" s="57">
        <v>390.01580999999999</v>
      </c>
      <c r="D101" s="57">
        <v>9645.3860600000007</v>
      </c>
    </row>
    <row r="102" spans="1:4">
      <c r="A102" s="64" t="s">
        <v>234</v>
      </c>
      <c r="B102" s="95">
        <v>1658.3151</v>
      </c>
      <c r="C102" s="95">
        <v>311.67480999999998</v>
      </c>
      <c r="D102" s="95">
        <v>1969.98991</v>
      </c>
    </row>
    <row r="103" spans="1:4">
      <c r="A103" s="64" t="s">
        <v>235</v>
      </c>
      <c r="B103" s="95">
        <v>3351.5182999999997</v>
      </c>
      <c r="C103" s="95">
        <v>78.340999999999994</v>
      </c>
      <c r="D103" s="95">
        <v>3429.8592999999996</v>
      </c>
    </row>
    <row r="104" spans="1:4">
      <c r="A104" s="64" t="s">
        <v>236</v>
      </c>
      <c r="B104" s="95">
        <v>1428.66689</v>
      </c>
      <c r="C104" s="95">
        <v>0</v>
      </c>
      <c r="D104" s="95">
        <v>1428.66689</v>
      </c>
    </row>
    <row r="105" spans="1:4">
      <c r="A105" s="64" t="s">
        <v>237</v>
      </c>
      <c r="B105" s="95">
        <v>3110.4570400000002</v>
      </c>
      <c r="C105" s="95">
        <v>0</v>
      </c>
      <c r="D105" s="95">
        <v>3110.4570400000002</v>
      </c>
    </row>
    <row r="106" spans="1:4">
      <c r="A106" s="99" t="s">
        <v>238</v>
      </c>
      <c r="B106" s="95">
        <v>-293.58708000000001</v>
      </c>
      <c r="C106" s="95">
        <v>0</v>
      </c>
      <c r="D106" s="95">
        <v>-293.58708000000001</v>
      </c>
    </row>
    <row r="107" spans="1:4">
      <c r="A107" s="177" t="s">
        <v>239</v>
      </c>
      <c r="B107" s="57">
        <v>0</v>
      </c>
      <c r="C107" s="57">
        <v>0</v>
      </c>
      <c r="D107" s="57">
        <v>0</v>
      </c>
    </row>
    <row r="108" spans="1:4">
      <c r="A108" s="64" t="s">
        <v>240</v>
      </c>
      <c r="B108" s="95">
        <v>0</v>
      </c>
      <c r="C108" s="95">
        <v>0</v>
      </c>
      <c r="D108" s="95">
        <v>0</v>
      </c>
    </row>
    <row r="109" spans="1:4">
      <c r="A109" s="64" t="s">
        <v>241</v>
      </c>
      <c r="B109" s="95">
        <v>0</v>
      </c>
      <c r="C109" s="95">
        <v>0</v>
      </c>
      <c r="D109" s="95">
        <v>0</v>
      </c>
    </row>
    <row r="110" spans="1:4">
      <c r="A110" s="64" t="s">
        <v>242</v>
      </c>
      <c r="B110" s="95">
        <v>0</v>
      </c>
      <c r="C110" s="95">
        <v>0</v>
      </c>
      <c r="D110" s="95">
        <v>0</v>
      </c>
    </row>
    <row r="111" spans="1:4">
      <c r="A111" s="64" t="s">
        <v>243</v>
      </c>
      <c r="B111" s="95">
        <v>0</v>
      </c>
      <c r="C111" s="95">
        <v>0</v>
      </c>
      <c r="D111" s="95">
        <v>0</v>
      </c>
    </row>
    <row r="112" spans="1:4">
      <c r="A112" s="64" t="s">
        <v>244</v>
      </c>
      <c r="B112" s="95">
        <v>0</v>
      </c>
      <c r="C112" s="95">
        <v>0</v>
      </c>
      <c r="D112" s="95">
        <v>0</v>
      </c>
    </row>
    <row r="113" spans="1:4">
      <c r="A113" s="99" t="s">
        <v>245</v>
      </c>
      <c r="B113" s="95">
        <v>0</v>
      </c>
      <c r="C113" s="95">
        <v>0</v>
      </c>
      <c r="D113" s="95">
        <v>0</v>
      </c>
    </row>
    <row r="114" spans="1:4">
      <c r="A114" s="177" t="s">
        <v>246</v>
      </c>
      <c r="B114" s="57">
        <v>5471720.5501300003</v>
      </c>
      <c r="C114" s="57">
        <v>810587.18532000005</v>
      </c>
      <c r="D114" s="57">
        <v>6282307.7354499996</v>
      </c>
    </row>
    <row r="115" spans="1:4">
      <c r="A115" s="177" t="s">
        <v>247</v>
      </c>
      <c r="B115" s="57">
        <v>4482605.8245999999</v>
      </c>
      <c r="C115" s="57">
        <v>376735.05817000003</v>
      </c>
      <c r="D115" s="57">
        <v>4859340.88277</v>
      </c>
    </row>
    <row r="116" spans="1:4">
      <c r="A116" s="64" t="s">
        <v>248</v>
      </c>
      <c r="B116" s="95">
        <v>523424.28805000003</v>
      </c>
      <c r="C116" s="95">
        <v>11740.18583</v>
      </c>
      <c r="D116" s="95">
        <v>535164.47387999995</v>
      </c>
    </row>
    <row r="117" spans="1:4">
      <c r="A117" s="64" t="s">
        <v>249</v>
      </c>
      <c r="B117" s="95">
        <v>523329.65406999999</v>
      </c>
      <c r="C117" s="95">
        <v>11740.18583</v>
      </c>
      <c r="D117" s="95">
        <v>535069.83990000002</v>
      </c>
    </row>
    <row r="118" spans="1:4">
      <c r="A118" s="64" t="s">
        <v>250</v>
      </c>
      <c r="B118" s="95">
        <v>94.633979999999994</v>
      </c>
      <c r="C118" s="95">
        <v>0</v>
      </c>
      <c r="D118" s="95">
        <v>94.633979999999994</v>
      </c>
    </row>
    <row r="119" spans="1:4">
      <c r="A119" s="64" t="s">
        <v>251</v>
      </c>
      <c r="B119" s="95">
        <v>1327717.5170999998</v>
      </c>
      <c r="C119" s="95">
        <v>182373.07907000001</v>
      </c>
      <c r="D119" s="95">
        <v>1510090.59617</v>
      </c>
    </row>
    <row r="120" spans="1:4">
      <c r="A120" s="64" t="s">
        <v>252</v>
      </c>
      <c r="B120" s="95">
        <v>52326.342250000002</v>
      </c>
      <c r="C120" s="95">
        <v>143.11478</v>
      </c>
      <c r="D120" s="95">
        <v>52469.457029999998</v>
      </c>
    </row>
    <row r="121" spans="1:4">
      <c r="A121" s="65" t="s">
        <v>253</v>
      </c>
      <c r="B121" s="95">
        <v>183.39525</v>
      </c>
      <c r="C121" s="95">
        <v>143.11478</v>
      </c>
      <c r="D121" s="95">
        <v>326.51003000000003</v>
      </c>
    </row>
    <row r="122" spans="1:4">
      <c r="A122" s="99" t="s">
        <v>254</v>
      </c>
      <c r="B122" s="95">
        <v>0</v>
      </c>
      <c r="C122" s="95">
        <v>0</v>
      </c>
      <c r="D122" s="95">
        <v>0</v>
      </c>
    </row>
    <row r="123" spans="1:4">
      <c r="A123" s="99" t="s">
        <v>255</v>
      </c>
      <c r="B123" s="95">
        <v>0</v>
      </c>
      <c r="C123" s="95">
        <v>0</v>
      </c>
      <c r="D123" s="95">
        <v>0</v>
      </c>
    </row>
    <row r="124" spans="1:4">
      <c r="A124" s="99" t="s">
        <v>256</v>
      </c>
      <c r="B124" s="95">
        <v>10.8</v>
      </c>
      <c r="C124" s="95">
        <v>0</v>
      </c>
      <c r="D124" s="95">
        <v>10.8</v>
      </c>
    </row>
    <row r="125" spans="1:4">
      <c r="A125" s="99" t="s">
        <v>257</v>
      </c>
      <c r="B125" s="95">
        <v>5</v>
      </c>
      <c r="C125" s="95">
        <v>0</v>
      </c>
      <c r="D125" s="95">
        <v>5</v>
      </c>
    </row>
    <row r="126" spans="1:4">
      <c r="A126" s="99" t="s">
        <v>258</v>
      </c>
      <c r="B126" s="95">
        <v>127.14700000000001</v>
      </c>
      <c r="C126" s="95">
        <v>0</v>
      </c>
      <c r="D126" s="95">
        <v>127.14700000000001</v>
      </c>
    </row>
    <row r="127" spans="1:4">
      <c r="A127" s="99" t="s">
        <v>259</v>
      </c>
      <c r="B127" s="95">
        <v>0</v>
      </c>
      <c r="C127" s="95">
        <v>0</v>
      </c>
      <c r="D127" s="95">
        <v>0</v>
      </c>
    </row>
    <row r="128" spans="1:4">
      <c r="A128" s="156" t="s">
        <v>260</v>
      </c>
      <c r="B128" s="95">
        <v>52000</v>
      </c>
      <c r="C128" s="95">
        <v>0</v>
      </c>
      <c r="D128" s="95">
        <v>52000</v>
      </c>
    </row>
    <row r="129" spans="1:4">
      <c r="A129" s="156" t="s">
        <v>261</v>
      </c>
      <c r="B129" s="95">
        <v>11263.313689999999</v>
      </c>
      <c r="C129" s="95">
        <v>23178.614819999999</v>
      </c>
      <c r="D129" s="95">
        <v>34441.928509999998</v>
      </c>
    </row>
    <row r="130" spans="1:4">
      <c r="A130" s="64" t="s">
        <v>262</v>
      </c>
      <c r="B130" s="95">
        <v>2285867.3009699997</v>
      </c>
      <c r="C130" s="95">
        <v>149885.63815000001</v>
      </c>
      <c r="D130" s="95">
        <v>2435752.9391199998</v>
      </c>
    </row>
    <row r="131" spans="1:4">
      <c r="A131" s="64" t="s">
        <v>263</v>
      </c>
      <c r="B131" s="95">
        <v>282007.06254000001</v>
      </c>
      <c r="C131" s="95">
        <v>9414.4255199999989</v>
      </c>
      <c r="D131" s="95">
        <v>291421.48806</v>
      </c>
    </row>
    <row r="132" spans="1:4">
      <c r="A132" s="177" t="s">
        <v>264</v>
      </c>
      <c r="B132" s="57">
        <v>136.87956</v>
      </c>
      <c r="C132" s="57">
        <v>0</v>
      </c>
      <c r="D132" s="57">
        <v>136.87956</v>
      </c>
    </row>
    <row r="133" spans="1:4">
      <c r="A133" s="177" t="s">
        <v>458</v>
      </c>
      <c r="B133" s="57">
        <v>49722.218200000003</v>
      </c>
      <c r="C133" s="57">
        <v>81842.764129999996</v>
      </c>
      <c r="D133" s="57">
        <v>131564.98233</v>
      </c>
    </row>
    <row r="134" spans="1:4">
      <c r="A134" s="64" t="s">
        <v>459</v>
      </c>
      <c r="B134" s="95">
        <v>0</v>
      </c>
      <c r="C134" s="95">
        <v>0</v>
      </c>
      <c r="D134" s="95">
        <v>0</v>
      </c>
    </row>
    <row r="135" spans="1:4">
      <c r="A135" s="64" t="s">
        <v>460</v>
      </c>
      <c r="B135" s="95">
        <v>1603.20074</v>
      </c>
      <c r="C135" s="95">
        <v>8.4939999999999998</v>
      </c>
      <c r="D135" s="95">
        <v>1611.6947399999999</v>
      </c>
    </row>
    <row r="136" spans="1:4">
      <c r="A136" s="64" t="s">
        <v>461</v>
      </c>
      <c r="B136" s="95">
        <v>0</v>
      </c>
      <c r="C136" s="95">
        <v>0</v>
      </c>
      <c r="D136" s="95">
        <v>0</v>
      </c>
    </row>
    <row r="137" spans="1:4">
      <c r="A137" s="64" t="s">
        <v>462</v>
      </c>
      <c r="B137" s="95">
        <v>0</v>
      </c>
      <c r="C137" s="95">
        <v>0</v>
      </c>
      <c r="D137" s="95">
        <v>0</v>
      </c>
    </row>
    <row r="138" spans="1:4">
      <c r="A138" s="64" t="s">
        <v>463</v>
      </c>
      <c r="B138" s="95">
        <v>46305</v>
      </c>
      <c r="C138" s="95">
        <v>72500</v>
      </c>
      <c r="D138" s="95">
        <v>118805</v>
      </c>
    </row>
    <row r="139" spans="1:4">
      <c r="A139" s="64" t="s">
        <v>470</v>
      </c>
      <c r="B139" s="95">
        <v>1814.01746</v>
      </c>
      <c r="C139" s="95">
        <v>9334.2701300000008</v>
      </c>
      <c r="D139" s="95">
        <v>11148.28759</v>
      </c>
    </row>
    <row r="140" spans="1:4">
      <c r="A140" s="177" t="s">
        <v>265</v>
      </c>
      <c r="B140" s="57">
        <v>577611.28590000002</v>
      </c>
      <c r="C140" s="57">
        <v>333115.01212000003</v>
      </c>
      <c r="D140" s="57">
        <v>910726.29801999999</v>
      </c>
    </row>
    <row r="141" spans="1:4">
      <c r="A141" s="64" t="s">
        <v>266</v>
      </c>
      <c r="B141" s="95">
        <v>2777.0152499999999</v>
      </c>
      <c r="C141" s="95">
        <v>3039.15004</v>
      </c>
      <c r="D141" s="95">
        <v>5816.1652899999999</v>
      </c>
    </row>
    <row r="142" spans="1:4">
      <c r="A142" s="64" t="s">
        <v>267</v>
      </c>
      <c r="B142" s="95">
        <v>109646.28864</v>
      </c>
      <c r="C142" s="95">
        <v>35200</v>
      </c>
      <c r="D142" s="95">
        <v>144846.28863999998</v>
      </c>
    </row>
    <row r="143" spans="1:4">
      <c r="A143" s="64" t="s">
        <v>268</v>
      </c>
      <c r="B143" s="95">
        <v>0</v>
      </c>
      <c r="C143" s="95">
        <v>0</v>
      </c>
      <c r="D143" s="95">
        <v>0</v>
      </c>
    </row>
    <row r="144" spans="1:4">
      <c r="A144" s="64" t="s">
        <v>269</v>
      </c>
      <c r="B144" s="95">
        <v>26009.682000000001</v>
      </c>
      <c r="C144" s="95">
        <v>15485.226560000001</v>
      </c>
      <c r="D144" s="95">
        <v>41494.908560000003</v>
      </c>
    </row>
    <row r="145" spans="1:4">
      <c r="A145" s="64" t="s">
        <v>270</v>
      </c>
      <c r="B145" s="95">
        <v>349838.20556000003</v>
      </c>
      <c r="C145" s="95">
        <v>222752.84671000001</v>
      </c>
      <c r="D145" s="95">
        <v>572591.05226999999</v>
      </c>
    </row>
    <row r="146" spans="1:4">
      <c r="A146" s="64" t="s">
        <v>271</v>
      </c>
      <c r="B146" s="95">
        <v>0</v>
      </c>
      <c r="C146" s="95">
        <v>5109.7219999999998</v>
      </c>
      <c r="D146" s="95">
        <v>5109.7219999999998</v>
      </c>
    </row>
    <row r="147" spans="1:4">
      <c r="A147" s="64" t="s">
        <v>272</v>
      </c>
      <c r="B147" s="95">
        <v>79576</v>
      </c>
      <c r="C147" s="95">
        <v>0</v>
      </c>
      <c r="D147" s="95">
        <v>79576</v>
      </c>
    </row>
    <row r="148" spans="1:4">
      <c r="A148" s="64" t="s">
        <v>273</v>
      </c>
      <c r="B148" s="95">
        <v>9764.0944499999987</v>
      </c>
      <c r="C148" s="95">
        <v>51528.066810000004</v>
      </c>
      <c r="D148" s="95">
        <v>61292.161260000001</v>
      </c>
    </row>
    <row r="149" spans="1:4">
      <c r="A149" s="177" t="s">
        <v>274</v>
      </c>
      <c r="B149" s="57">
        <v>190217.48044999997</v>
      </c>
      <c r="C149" s="57">
        <v>9550.1105399999997</v>
      </c>
      <c r="D149" s="57">
        <v>199767.59099</v>
      </c>
    </row>
    <row r="150" spans="1:4">
      <c r="A150" s="64" t="s">
        <v>207</v>
      </c>
      <c r="B150" s="95">
        <v>46991.40885</v>
      </c>
      <c r="C150" s="95">
        <v>163.8955</v>
      </c>
      <c r="D150" s="95">
        <v>47155.304349999999</v>
      </c>
    </row>
    <row r="151" spans="1:4">
      <c r="A151" s="64" t="s">
        <v>209</v>
      </c>
      <c r="B151" s="95">
        <v>67940.825859999997</v>
      </c>
      <c r="C151" s="95">
        <v>1756.5843</v>
      </c>
      <c r="D151" s="95">
        <v>69697.410159999999</v>
      </c>
    </row>
    <row r="152" spans="1:4">
      <c r="A152" s="64" t="s">
        <v>275</v>
      </c>
      <c r="B152" s="95">
        <v>74865.78826999999</v>
      </c>
      <c r="C152" s="95">
        <v>7211.5766299999996</v>
      </c>
      <c r="D152" s="95">
        <v>82077.3649</v>
      </c>
    </row>
    <row r="153" spans="1:4">
      <c r="A153" s="64" t="s">
        <v>236</v>
      </c>
      <c r="B153" s="95">
        <v>419.45746999999994</v>
      </c>
      <c r="C153" s="95">
        <v>418.05410999999998</v>
      </c>
      <c r="D153" s="95">
        <v>837.51157999999998</v>
      </c>
    </row>
    <row r="154" spans="1:4">
      <c r="A154" s="64" t="s">
        <v>276</v>
      </c>
      <c r="B154" s="95">
        <v>0</v>
      </c>
      <c r="C154" s="95">
        <v>0</v>
      </c>
      <c r="D154" s="95">
        <v>0</v>
      </c>
    </row>
    <row r="155" spans="1:4">
      <c r="A155" s="177" t="s">
        <v>277</v>
      </c>
      <c r="B155" s="57">
        <v>54943.912219999998</v>
      </c>
      <c r="C155" s="57">
        <v>4722.1781600000004</v>
      </c>
      <c r="D155" s="57">
        <v>59666.090380000001</v>
      </c>
    </row>
    <row r="156" spans="1:4">
      <c r="A156" s="64" t="s">
        <v>278</v>
      </c>
      <c r="B156" s="95">
        <v>1599.31314</v>
      </c>
      <c r="C156" s="95">
        <v>250.5994</v>
      </c>
      <c r="D156" s="95">
        <v>1849.91254</v>
      </c>
    </row>
    <row r="157" spans="1:4">
      <c r="A157" s="64" t="s">
        <v>279</v>
      </c>
      <c r="B157" s="95">
        <v>0</v>
      </c>
      <c r="C157" s="95">
        <v>0</v>
      </c>
      <c r="D157" s="95">
        <v>0</v>
      </c>
    </row>
    <row r="158" spans="1:4">
      <c r="A158" s="64" t="s">
        <v>280</v>
      </c>
      <c r="B158" s="95">
        <v>15707.601789999999</v>
      </c>
      <c r="C158" s="95">
        <v>2235.7893799999997</v>
      </c>
      <c r="D158" s="95">
        <v>17943.391170000003</v>
      </c>
    </row>
    <row r="159" spans="1:4">
      <c r="A159" s="64" t="s">
        <v>1307</v>
      </c>
      <c r="B159" s="95">
        <v>0</v>
      </c>
      <c r="C159" s="95">
        <v>0</v>
      </c>
      <c r="D159" s="95">
        <v>0</v>
      </c>
    </row>
    <row r="160" spans="1:4">
      <c r="A160" s="64" t="s">
        <v>281</v>
      </c>
      <c r="B160" s="95">
        <v>37636.997289999999</v>
      </c>
      <c r="C160" s="95">
        <v>2235.7893799999997</v>
      </c>
      <c r="D160" s="95">
        <v>39872.786670000001</v>
      </c>
    </row>
    <row r="161" spans="1:4">
      <c r="A161" s="64" t="s">
        <v>282</v>
      </c>
      <c r="B161" s="95">
        <v>0</v>
      </c>
      <c r="C161" s="95">
        <v>0</v>
      </c>
      <c r="D161" s="95">
        <v>0</v>
      </c>
    </row>
    <row r="162" spans="1:4">
      <c r="A162" s="177" t="s">
        <v>283</v>
      </c>
      <c r="B162" s="57">
        <v>50415.277780000004</v>
      </c>
      <c r="C162" s="57">
        <v>0</v>
      </c>
      <c r="D162" s="57">
        <v>50415.277780000004</v>
      </c>
    </row>
    <row r="163" spans="1:4">
      <c r="A163" s="64" t="s">
        <v>284</v>
      </c>
      <c r="B163" s="95">
        <v>50000</v>
      </c>
      <c r="C163" s="95">
        <v>0</v>
      </c>
      <c r="D163" s="95">
        <v>50000</v>
      </c>
    </row>
    <row r="164" spans="1:4">
      <c r="A164" s="64" t="s">
        <v>285</v>
      </c>
      <c r="B164" s="95">
        <v>0</v>
      </c>
      <c r="C164" s="95">
        <v>0</v>
      </c>
      <c r="D164" s="95">
        <v>0</v>
      </c>
    </row>
    <row r="165" spans="1:4">
      <c r="A165" s="64" t="s">
        <v>286</v>
      </c>
      <c r="B165" s="95">
        <v>0</v>
      </c>
      <c r="C165" s="95">
        <v>0</v>
      </c>
      <c r="D165" s="95">
        <v>0</v>
      </c>
    </row>
    <row r="166" spans="1:4">
      <c r="A166" s="64" t="s">
        <v>287</v>
      </c>
      <c r="B166" s="95">
        <v>415.27778000000001</v>
      </c>
      <c r="C166" s="95">
        <v>0</v>
      </c>
      <c r="D166" s="95">
        <v>415.27778000000001</v>
      </c>
    </row>
    <row r="167" spans="1:4">
      <c r="A167" s="177" t="s">
        <v>288</v>
      </c>
      <c r="B167" s="57">
        <v>66067.671419999999</v>
      </c>
      <c r="C167" s="57">
        <v>4622.0622000000003</v>
      </c>
      <c r="D167" s="57">
        <v>70689.733619999999</v>
      </c>
    </row>
    <row r="168" spans="1:4">
      <c r="A168" s="64" t="s">
        <v>289</v>
      </c>
      <c r="B168" s="95">
        <v>22903.63292</v>
      </c>
      <c r="C168" s="95">
        <v>0</v>
      </c>
      <c r="D168" s="95">
        <v>22903.63292</v>
      </c>
    </row>
    <row r="169" spans="1:4">
      <c r="A169" s="64" t="s">
        <v>290</v>
      </c>
      <c r="B169" s="95">
        <v>0</v>
      </c>
      <c r="C169" s="95">
        <v>0</v>
      </c>
      <c r="D169" s="95">
        <v>0</v>
      </c>
    </row>
    <row r="170" spans="1:4">
      <c r="A170" s="64" t="s">
        <v>291</v>
      </c>
      <c r="B170" s="95">
        <v>54.536999999999999</v>
      </c>
      <c r="C170" s="95">
        <v>0</v>
      </c>
      <c r="D170" s="95">
        <v>54.536999999999999</v>
      </c>
    </row>
    <row r="171" spans="1:4">
      <c r="A171" s="64" t="s">
        <v>292</v>
      </c>
      <c r="B171" s="95">
        <v>22849.095920000003</v>
      </c>
      <c r="C171" s="95">
        <v>0</v>
      </c>
      <c r="D171" s="95">
        <v>22849.095920000003</v>
      </c>
    </row>
    <row r="172" spans="1:4">
      <c r="A172" s="64" t="s">
        <v>293</v>
      </c>
      <c r="B172" s="95">
        <v>0</v>
      </c>
      <c r="C172" s="95">
        <v>0</v>
      </c>
      <c r="D172" s="95">
        <v>0</v>
      </c>
    </row>
    <row r="173" spans="1:4">
      <c r="A173" s="64" t="s">
        <v>294</v>
      </c>
      <c r="B173" s="95">
        <v>0</v>
      </c>
      <c r="C173" s="95">
        <v>0</v>
      </c>
      <c r="D173" s="95">
        <v>0</v>
      </c>
    </row>
    <row r="174" spans="1:4">
      <c r="A174" s="64" t="s">
        <v>295</v>
      </c>
      <c r="B174" s="95">
        <v>42100</v>
      </c>
      <c r="C174" s="95">
        <v>4568.76</v>
      </c>
      <c r="D174" s="95">
        <v>46668.76</v>
      </c>
    </row>
    <row r="175" spans="1:4">
      <c r="A175" s="64" t="s">
        <v>296</v>
      </c>
      <c r="B175" s="95">
        <v>1064.0385000000001</v>
      </c>
      <c r="C175" s="95">
        <v>53.302199999999999</v>
      </c>
      <c r="D175" s="95">
        <v>1117.3407</v>
      </c>
    </row>
    <row r="176" spans="1:4">
      <c r="A176" s="177" t="s">
        <v>297</v>
      </c>
      <c r="B176" s="57">
        <v>364959.77880000003</v>
      </c>
      <c r="C176" s="57">
        <v>71846.047019999998</v>
      </c>
      <c r="D176" s="57">
        <v>436805.82581999997</v>
      </c>
    </row>
    <row r="177" spans="1:4">
      <c r="A177" s="63" t="s">
        <v>298</v>
      </c>
      <c r="B177" s="95">
        <v>296204.59999999998</v>
      </c>
      <c r="C177" s="95">
        <v>100197.28</v>
      </c>
      <c r="D177" s="95">
        <v>396401.88</v>
      </c>
    </row>
    <row r="178" spans="1:4">
      <c r="A178" s="64" t="s">
        <v>299</v>
      </c>
      <c r="B178" s="95">
        <v>296204.59999999998</v>
      </c>
      <c r="C178" s="95">
        <v>100197.28</v>
      </c>
      <c r="D178" s="95">
        <v>396401.88</v>
      </c>
    </row>
    <row r="179" spans="1:4">
      <c r="A179" s="64" t="s">
        <v>300</v>
      </c>
      <c r="B179" s="95">
        <v>0</v>
      </c>
      <c r="C179" s="95">
        <v>0</v>
      </c>
      <c r="D179" s="95">
        <v>0</v>
      </c>
    </row>
    <row r="180" spans="1:4">
      <c r="A180" s="64" t="s">
        <v>301</v>
      </c>
      <c r="B180" s="95">
        <v>0</v>
      </c>
      <c r="C180" s="95">
        <v>0</v>
      </c>
      <c r="D180" s="95">
        <v>0</v>
      </c>
    </row>
    <row r="181" spans="1:4">
      <c r="A181" s="63" t="s">
        <v>302</v>
      </c>
      <c r="B181" s="95">
        <v>883.90210999999999</v>
      </c>
      <c r="C181" s="95">
        <v>4627.8855899999999</v>
      </c>
      <c r="D181" s="95">
        <v>5511.7876999999999</v>
      </c>
    </row>
    <row r="182" spans="1:4">
      <c r="A182" s="64" t="s">
        <v>303</v>
      </c>
      <c r="B182" s="95">
        <v>0</v>
      </c>
      <c r="C182" s="95">
        <v>0</v>
      </c>
      <c r="D182" s="95">
        <v>0</v>
      </c>
    </row>
    <row r="183" spans="1:4">
      <c r="A183" s="64" t="s">
        <v>304</v>
      </c>
      <c r="B183" s="95">
        <v>1.6162000000000001</v>
      </c>
      <c r="C183" s="95">
        <v>4627.8855899999999</v>
      </c>
      <c r="D183" s="95">
        <v>4629.5017900000003</v>
      </c>
    </row>
    <row r="184" spans="1:4">
      <c r="A184" s="64" t="s">
        <v>305</v>
      </c>
      <c r="B184" s="95">
        <v>882.28591000000006</v>
      </c>
      <c r="C184" s="95">
        <v>0</v>
      </c>
      <c r="D184" s="95">
        <v>882.28591000000006</v>
      </c>
    </row>
    <row r="185" spans="1:4">
      <c r="A185" s="63" t="s">
        <v>306</v>
      </c>
      <c r="B185" s="95">
        <v>0</v>
      </c>
      <c r="C185" s="95">
        <v>0</v>
      </c>
      <c r="D185" s="95">
        <v>0</v>
      </c>
    </row>
    <row r="186" spans="1:4">
      <c r="A186" s="64" t="s">
        <v>307</v>
      </c>
      <c r="B186" s="95">
        <v>0</v>
      </c>
      <c r="C186" s="95">
        <v>0</v>
      </c>
      <c r="D186" s="95">
        <v>0</v>
      </c>
    </row>
    <row r="187" spans="1:4">
      <c r="A187" s="63" t="s">
        <v>308</v>
      </c>
      <c r="B187" s="95">
        <v>40541.281729999995</v>
      </c>
      <c r="C187" s="95">
        <v>4986.2727400000003</v>
      </c>
      <c r="D187" s="95">
        <v>45527.554469999995</v>
      </c>
    </row>
    <row r="188" spans="1:4">
      <c r="A188" s="64" t="s">
        <v>309</v>
      </c>
      <c r="B188" s="95">
        <v>37598.184249999998</v>
      </c>
      <c r="C188" s="95">
        <v>4507.8763600000002</v>
      </c>
      <c r="D188" s="95">
        <v>42106.06061</v>
      </c>
    </row>
    <row r="189" spans="1:4">
      <c r="A189" s="64" t="s">
        <v>310</v>
      </c>
      <c r="B189" s="95">
        <v>2943.0974799999999</v>
      </c>
      <c r="C189" s="95">
        <v>478.39638000000002</v>
      </c>
      <c r="D189" s="95">
        <v>3421.49386</v>
      </c>
    </row>
    <row r="190" spans="1:4">
      <c r="A190" s="64" t="s">
        <v>311</v>
      </c>
      <c r="B190" s="95">
        <v>0</v>
      </c>
      <c r="C190" s="95">
        <v>0</v>
      </c>
      <c r="D190" s="95">
        <v>0</v>
      </c>
    </row>
    <row r="191" spans="1:4">
      <c r="A191" s="63" t="s">
        <v>312</v>
      </c>
      <c r="B191" s="95">
        <v>27329.99496</v>
      </c>
      <c r="C191" s="95">
        <v>-37965.391309999999</v>
      </c>
      <c r="D191" s="95">
        <v>-10635.396349999999</v>
      </c>
    </row>
    <row r="192" spans="1:4">
      <c r="A192" s="64" t="s">
        <v>313</v>
      </c>
      <c r="B192" s="95">
        <v>23128.28904</v>
      </c>
      <c r="C192" s="95">
        <v>-35522.031490000001</v>
      </c>
      <c r="D192" s="95">
        <v>-12393.74245</v>
      </c>
    </row>
    <row r="193" spans="1:4">
      <c r="A193" s="100" t="s">
        <v>314</v>
      </c>
      <c r="B193" s="95">
        <v>4201.7059200000003</v>
      </c>
      <c r="C193" s="95">
        <v>-2443.3598199999997</v>
      </c>
      <c r="D193" s="95">
        <v>1758.3461000000002</v>
      </c>
    </row>
    <row r="194" spans="1:4">
      <c r="A194" s="155" t="s">
        <v>315</v>
      </c>
      <c r="B194" s="57">
        <v>5836680.3289299998</v>
      </c>
      <c r="C194" s="57">
        <v>882433.23233999999</v>
      </c>
      <c r="D194" s="57">
        <v>6719113.5612700004</v>
      </c>
    </row>
    <row r="195" spans="1:4">
      <c r="A195" s="177" t="s">
        <v>316</v>
      </c>
      <c r="B195" s="57">
        <v>44280.800409999996</v>
      </c>
      <c r="C195" s="57">
        <v>29693.710030000002</v>
      </c>
      <c r="D195" s="57">
        <v>73974.510439999998</v>
      </c>
    </row>
    <row r="196" spans="1:4">
      <c r="A196" s="63" t="s">
        <v>317</v>
      </c>
      <c r="B196" s="95">
        <v>0</v>
      </c>
      <c r="C196" s="95">
        <v>0</v>
      </c>
      <c r="D196" s="95">
        <v>0</v>
      </c>
    </row>
    <row r="197" spans="1:4">
      <c r="A197" s="64" t="s">
        <v>318</v>
      </c>
      <c r="B197" s="95">
        <v>0</v>
      </c>
      <c r="C197" s="95">
        <v>0</v>
      </c>
      <c r="D197" s="95">
        <v>0</v>
      </c>
    </row>
    <row r="198" spans="1:4">
      <c r="A198" s="64" t="s">
        <v>319</v>
      </c>
      <c r="B198" s="95">
        <v>0</v>
      </c>
      <c r="C198" s="95">
        <v>0</v>
      </c>
      <c r="D198" s="95">
        <v>0</v>
      </c>
    </row>
    <row r="199" spans="1:4">
      <c r="A199" s="64" t="s">
        <v>320</v>
      </c>
      <c r="B199" s="95">
        <v>0</v>
      </c>
      <c r="C199" s="95">
        <v>0</v>
      </c>
      <c r="D199" s="95">
        <v>0</v>
      </c>
    </row>
    <row r="200" spans="1:4">
      <c r="A200" s="64" t="s">
        <v>321</v>
      </c>
      <c r="B200" s="95">
        <v>0</v>
      </c>
      <c r="C200" s="95">
        <v>0</v>
      </c>
      <c r="D200" s="95">
        <v>0</v>
      </c>
    </row>
    <row r="201" spans="1:4">
      <c r="A201" s="64" t="s">
        <v>322</v>
      </c>
      <c r="B201" s="95">
        <v>0</v>
      </c>
      <c r="C201" s="95">
        <v>0</v>
      </c>
      <c r="D201" s="95">
        <v>0</v>
      </c>
    </row>
    <row r="202" spans="1:4">
      <c r="A202" s="63" t="s">
        <v>323</v>
      </c>
      <c r="B202" s="95">
        <v>0</v>
      </c>
      <c r="C202" s="95">
        <v>27699.867149999998</v>
      </c>
      <c r="D202" s="95">
        <v>27699.867149999998</v>
      </c>
    </row>
    <row r="203" spans="1:4">
      <c r="A203" s="64" t="s">
        <v>324</v>
      </c>
      <c r="B203" s="95">
        <v>0</v>
      </c>
      <c r="C203" s="95">
        <v>0</v>
      </c>
      <c r="D203" s="95">
        <v>0</v>
      </c>
    </row>
    <row r="204" spans="1:4">
      <c r="A204" s="64" t="s">
        <v>325</v>
      </c>
      <c r="B204" s="95">
        <v>0</v>
      </c>
      <c r="C204" s="95">
        <v>0</v>
      </c>
      <c r="D204" s="95">
        <v>0</v>
      </c>
    </row>
    <row r="205" spans="1:4">
      <c r="A205" s="64" t="s">
        <v>326</v>
      </c>
      <c r="B205" s="95">
        <v>0</v>
      </c>
      <c r="C205" s="95">
        <v>1740.2511999999999</v>
      </c>
      <c r="D205" s="95">
        <v>1740.2511999999999</v>
      </c>
    </row>
    <row r="206" spans="1:4">
      <c r="A206" s="64" t="s">
        <v>327</v>
      </c>
      <c r="B206" s="95">
        <v>0</v>
      </c>
      <c r="C206" s="95">
        <v>0</v>
      </c>
      <c r="D206" s="95">
        <v>0</v>
      </c>
    </row>
    <row r="207" spans="1:4">
      <c r="A207" s="64" t="s">
        <v>328</v>
      </c>
      <c r="B207" s="95">
        <v>0</v>
      </c>
      <c r="C207" s="95">
        <v>25959.615949999999</v>
      </c>
      <c r="D207" s="95">
        <v>25959.615949999999</v>
      </c>
    </row>
    <row r="208" spans="1:4">
      <c r="A208" s="63" t="s">
        <v>329</v>
      </c>
      <c r="B208" s="95">
        <v>0</v>
      </c>
      <c r="C208" s="95">
        <v>0</v>
      </c>
      <c r="D208" s="95">
        <v>0</v>
      </c>
    </row>
    <row r="209" spans="1:4">
      <c r="A209" s="63" t="s">
        <v>330</v>
      </c>
      <c r="B209" s="95">
        <v>44280.800409999996</v>
      </c>
      <c r="C209" s="95">
        <v>1993.8428799999999</v>
      </c>
      <c r="D209" s="95">
        <v>46274.64329</v>
      </c>
    </row>
    <row r="210" spans="1:4">
      <c r="A210" s="64" t="s">
        <v>331</v>
      </c>
      <c r="B210" s="95">
        <v>0</v>
      </c>
      <c r="C210" s="95">
        <v>0</v>
      </c>
      <c r="D210" s="95">
        <v>0</v>
      </c>
    </row>
    <row r="211" spans="1:4">
      <c r="A211" s="64" t="s">
        <v>332</v>
      </c>
      <c r="B211" s="95">
        <v>44280.800409999996</v>
      </c>
      <c r="C211" s="95">
        <v>1795.4871499999999</v>
      </c>
      <c r="D211" s="95">
        <v>46076.287560000004</v>
      </c>
    </row>
    <row r="212" spans="1:4">
      <c r="A212" s="64" t="s">
        <v>333</v>
      </c>
      <c r="B212" s="95">
        <v>0</v>
      </c>
      <c r="C212" s="95">
        <v>0</v>
      </c>
      <c r="D212" s="95">
        <v>0</v>
      </c>
    </row>
    <row r="213" spans="1:4">
      <c r="A213" s="64" t="s">
        <v>334</v>
      </c>
      <c r="B213" s="95">
        <v>0</v>
      </c>
      <c r="C213" s="95">
        <v>198.35573000000002</v>
      </c>
      <c r="D213" s="95">
        <v>198.35573000000002</v>
      </c>
    </row>
    <row r="214" spans="1:4">
      <c r="A214" s="63" t="s">
        <v>335</v>
      </c>
      <c r="B214" s="95">
        <v>0</v>
      </c>
      <c r="C214" s="95">
        <v>0</v>
      </c>
      <c r="D214" s="95">
        <v>0</v>
      </c>
    </row>
    <row r="215" spans="1:4">
      <c r="A215" s="177" t="s">
        <v>336</v>
      </c>
      <c r="B215" s="57">
        <v>5865216.0179200005</v>
      </c>
      <c r="C215" s="57">
        <v>1856201.9134899999</v>
      </c>
      <c r="D215" s="57">
        <v>7721417.9314099997</v>
      </c>
    </row>
    <row r="216" spans="1:4">
      <c r="A216" s="63" t="s">
        <v>337</v>
      </c>
      <c r="B216" s="95">
        <v>0</v>
      </c>
      <c r="C216" s="95">
        <v>1.7999999999999999E-2</v>
      </c>
      <c r="D216" s="95">
        <v>1.7999999999999999E-2</v>
      </c>
    </row>
    <row r="217" spans="1:4">
      <c r="A217" s="64" t="s">
        <v>338</v>
      </c>
      <c r="B217" s="95">
        <v>0</v>
      </c>
      <c r="C217" s="95">
        <v>0</v>
      </c>
      <c r="D217" s="95">
        <v>0</v>
      </c>
    </row>
    <row r="218" spans="1:4">
      <c r="A218" s="64" t="s">
        <v>339</v>
      </c>
      <c r="B218" s="95">
        <v>0</v>
      </c>
      <c r="C218" s="95">
        <v>0</v>
      </c>
      <c r="D218" s="95">
        <v>0</v>
      </c>
    </row>
    <row r="219" spans="1:4">
      <c r="A219" s="64" t="s">
        <v>340</v>
      </c>
      <c r="B219" s="95">
        <v>0</v>
      </c>
      <c r="C219" s="95">
        <v>1.7999999999999999E-2</v>
      </c>
      <c r="D219" s="95">
        <v>1.7999999999999999E-2</v>
      </c>
    </row>
    <row r="220" spans="1:4">
      <c r="A220" s="63" t="s">
        <v>341</v>
      </c>
      <c r="B220" s="95">
        <v>0</v>
      </c>
      <c r="C220" s="95">
        <v>0</v>
      </c>
      <c r="D220" s="95">
        <v>0</v>
      </c>
    </row>
    <row r="221" spans="1:4">
      <c r="A221" s="65" t="s">
        <v>342</v>
      </c>
      <c r="B221" s="95">
        <v>0</v>
      </c>
      <c r="C221" s="95">
        <v>0</v>
      </c>
      <c r="D221" s="95">
        <v>0</v>
      </c>
    </row>
    <row r="222" spans="1:4">
      <c r="A222" s="64" t="s">
        <v>343</v>
      </c>
      <c r="B222" s="95">
        <v>0</v>
      </c>
      <c r="C222" s="95">
        <v>0</v>
      </c>
      <c r="D222" s="95">
        <v>0</v>
      </c>
    </row>
    <row r="223" spans="1:4">
      <c r="A223" s="64" t="s">
        <v>344</v>
      </c>
      <c r="B223" s="95">
        <v>0</v>
      </c>
      <c r="C223" s="95">
        <v>0</v>
      </c>
      <c r="D223" s="95">
        <v>0</v>
      </c>
    </row>
    <row r="224" spans="1:4">
      <c r="A224" s="64" t="s">
        <v>345</v>
      </c>
      <c r="B224" s="95">
        <v>0</v>
      </c>
      <c r="C224" s="95">
        <v>0</v>
      </c>
      <c r="D224" s="95">
        <v>0</v>
      </c>
    </row>
    <row r="225" spans="1:4">
      <c r="A225" s="64" t="s">
        <v>346</v>
      </c>
      <c r="B225" s="95">
        <v>0</v>
      </c>
      <c r="C225" s="95">
        <v>0</v>
      </c>
      <c r="D225" s="95">
        <v>0</v>
      </c>
    </row>
    <row r="226" spans="1:4">
      <c r="A226" s="63" t="s">
        <v>347</v>
      </c>
      <c r="B226" s="95">
        <v>0</v>
      </c>
      <c r="C226" s="95">
        <v>0</v>
      </c>
      <c r="D226" s="95">
        <v>0</v>
      </c>
    </row>
    <row r="227" spans="1:4">
      <c r="A227" s="64" t="s">
        <v>348</v>
      </c>
      <c r="B227" s="95">
        <v>0</v>
      </c>
      <c r="C227" s="95">
        <v>0</v>
      </c>
      <c r="D227" s="95">
        <v>0</v>
      </c>
    </row>
    <row r="228" spans="1:4">
      <c r="A228" s="64" t="s">
        <v>349</v>
      </c>
      <c r="B228" s="95">
        <v>0</v>
      </c>
      <c r="C228" s="95">
        <v>0</v>
      </c>
      <c r="D228" s="95">
        <v>0</v>
      </c>
    </row>
    <row r="229" spans="1:4">
      <c r="A229" s="63" t="s">
        <v>350</v>
      </c>
      <c r="B229" s="95">
        <v>0</v>
      </c>
      <c r="C229" s="95">
        <v>0</v>
      </c>
      <c r="D229" s="95">
        <v>0</v>
      </c>
    </row>
    <row r="230" spans="1:4">
      <c r="A230" s="64" t="s">
        <v>351</v>
      </c>
      <c r="B230" s="95">
        <v>0</v>
      </c>
      <c r="C230" s="95">
        <v>0</v>
      </c>
      <c r="D230" s="95">
        <v>0</v>
      </c>
    </row>
    <row r="231" spans="1:4">
      <c r="A231" s="64" t="s">
        <v>352</v>
      </c>
      <c r="B231" s="95">
        <v>0</v>
      </c>
      <c r="C231" s="95">
        <v>0</v>
      </c>
      <c r="D231" s="95">
        <v>0</v>
      </c>
    </row>
    <row r="232" spans="1:4">
      <c r="A232" s="63" t="s">
        <v>353</v>
      </c>
      <c r="B232" s="95">
        <v>3866286.2995199999</v>
      </c>
      <c r="C232" s="95">
        <v>1645435.5368900001</v>
      </c>
      <c r="D232" s="95">
        <v>5511721.83641</v>
      </c>
    </row>
    <row r="233" spans="1:4">
      <c r="A233" s="64" t="s">
        <v>354</v>
      </c>
      <c r="B233" s="95">
        <v>2999463.2357600001</v>
      </c>
      <c r="C233" s="95">
        <v>1493492.89182</v>
      </c>
      <c r="D233" s="95">
        <v>4492956.1275800001</v>
      </c>
    </row>
    <row r="234" spans="1:4">
      <c r="A234" s="64" t="s">
        <v>355</v>
      </c>
      <c r="B234" s="95">
        <v>0</v>
      </c>
      <c r="C234" s="95">
        <v>0</v>
      </c>
      <c r="D234" s="95">
        <v>0</v>
      </c>
    </row>
    <row r="235" spans="1:4">
      <c r="A235" s="64" t="s">
        <v>356</v>
      </c>
      <c r="B235" s="95">
        <v>845837.0849299999</v>
      </c>
      <c r="C235" s="95">
        <v>129945.48772</v>
      </c>
      <c r="D235" s="95">
        <v>975782.57264999999</v>
      </c>
    </row>
    <row r="236" spans="1:4">
      <c r="A236" s="64" t="s">
        <v>357</v>
      </c>
      <c r="B236" s="95">
        <v>0</v>
      </c>
      <c r="C236" s="95">
        <v>0</v>
      </c>
      <c r="D236" s="95">
        <v>0</v>
      </c>
    </row>
    <row r="237" spans="1:4">
      <c r="A237" s="64" t="s">
        <v>358</v>
      </c>
      <c r="B237" s="64">
        <v>681.10562000000004</v>
      </c>
      <c r="C237" s="64">
        <v>19425.919590000001</v>
      </c>
      <c r="D237" s="64">
        <v>20107.02521</v>
      </c>
    </row>
    <row r="238" spans="1:4">
      <c r="A238" s="64" t="s">
        <v>359</v>
      </c>
      <c r="B238" s="64">
        <v>0</v>
      </c>
      <c r="C238" s="64">
        <v>0</v>
      </c>
      <c r="D238" s="64">
        <v>0</v>
      </c>
    </row>
    <row r="239" spans="1:4">
      <c r="A239" s="64" t="s">
        <v>360</v>
      </c>
      <c r="B239" s="64">
        <v>0</v>
      </c>
      <c r="C239" s="64">
        <v>0</v>
      </c>
      <c r="D239" s="64">
        <v>0</v>
      </c>
    </row>
    <row r="240" spans="1:4">
      <c r="A240" s="64" t="s">
        <v>361</v>
      </c>
      <c r="B240" s="64">
        <v>0</v>
      </c>
      <c r="C240" s="64">
        <v>0</v>
      </c>
      <c r="D240" s="64">
        <v>0</v>
      </c>
    </row>
    <row r="241" spans="1:4">
      <c r="A241" s="64" t="s">
        <v>362</v>
      </c>
      <c r="B241" s="64">
        <v>20304.873210000002</v>
      </c>
      <c r="C241" s="64">
        <v>2571.23776</v>
      </c>
      <c r="D241" s="64">
        <v>22876.110969999998</v>
      </c>
    </row>
    <row r="242" spans="1:4">
      <c r="A242" s="63" t="s">
        <v>363</v>
      </c>
      <c r="B242" s="64">
        <v>1969532.2138800002</v>
      </c>
      <c r="C242" s="64">
        <v>210135.28909000001</v>
      </c>
      <c r="D242" s="64">
        <v>2179667.5029699998</v>
      </c>
    </row>
    <row r="243" spans="1:4">
      <c r="A243" s="64" t="s">
        <v>364</v>
      </c>
      <c r="B243" s="64">
        <v>967722.92082</v>
      </c>
      <c r="C243" s="64">
        <v>157397.75074000002</v>
      </c>
      <c r="D243" s="64">
        <v>1125120.6715599999</v>
      </c>
    </row>
    <row r="244" spans="1:4">
      <c r="A244" s="64" t="s">
        <v>365</v>
      </c>
      <c r="B244" s="64">
        <v>0</v>
      </c>
      <c r="C244" s="64">
        <v>0</v>
      </c>
      <c r="D244" s="64">
        <v>0</v>
      </c>
    </row>
    <row r="245" spans="1:4">
      <c r="A245" s="64" t="s">
        <v>366</v>
      </c>
      <c r="B245" s="64">
        <v>206328.88389</v>
      </c>
      <c r="C245" s="64">
        <v>26935.8207</v>
      </c>
      <c r="D245" s="64">
        <v>233264.70459000001</v>
      </c>
    </row>
    <row r="246" spans="1:4">
      <c r="A246" s="64" t="s">
        <v>367</v>
      </c>
      <c r="B246" s="64">
        <v>23868.948069999999</v>
      </c>
      <c r="C246" s="64">
        <v>23237.885280000002</v>
      </c>
      <c r="D246" s="64">
        <v>47106.833350000001</v>
      </c>
    </row>
    <row r="247" spans="1:4">
      <c r="A247" s="64" t="s">
        <v>368</v>
      </c>
      <c r="B247" s="64">
        <v>0</v>
      </c>
      <c r="C247" s="64">
        <v>0</v>
      </c>
      <c r="D247" s="64">
        <v>0</v>
      </c>
    </row>
    <row r="248" spans="1:4">
      <c r="A248" s="64" t="s">
        <v>369</v>
      </c>
      <c r="B248" s="64">
        <v>771611.46110000007</v>
      </c>
      <c r="C248" s="64">
        <v>2563.8323700000001</v>
      </c>
      <c r="D248" s="64">
        <v>774175.29347000003</v>
      </c>
    </row>
    <row r="249" spans="1:4">
      <c r="A249" s="63" t="s">
        <v>370</v>
      </c>
      <c r="B249" s="64">
        <v>29397.504519999999</v>
      </c>
      <c r="C249" s="64">
        <v>631.06951000000004</v>
      </c>
      <c r="D249" s="64">
        <v>30028.57403</v>
      </c>
    </row>
    <row r="250" spans="1:4">
      <c r="A250" s="64" t="s">
        <v>371</v>
      </c>
      <c r="B250" s="64">
        <v>29391.94671</v>
      </c>
      <c r="C250" s="64">
        <v>629.91687000000002</v>
      </c>
      <c r="D250" s="64">
        <v>30021.863579999997</v>
      </c>
    </row>
    <row r="251" spans="1:4">
      <c r="A251" s="64" t="s">
        <v>372</v>
      </c>
      <c r="B251" s="64">
        <v>5.5578100000000008</v>
      </c>
      <c r="C251" s="64">
        <v>1.1526400000000001</v>
      </c>
      <c r="D251" s="64">
        <v>6.7104499999999998</v>
      </c>
    </row>
    <row r="252" spans="1:4">
      <c r="A252" s="63" t="s">
        <v>373</v>
      </c>
      <c r="B252" s="64">
        <v>0</v>
      </c>
      <c r="C252" s="64">
        <v>0</v>
      </c>
      <c r="D252" s="64">
        <v>0</v>
      </c>
    </row>
    <row r="253" spans="1:4">
      <c r="A253" s="64" t="s">
        <v>371</v>
      </c>
      <c r="B253" s="64">
        <v>0</v>
      </c>
      <c r="C253" s="64">
        <v>0</v>
      </c>
      <c r="D253" s="64">
        <v>0</v>
      </c>
    </row>
    <row r="254" spans="1:4">
      <c r="A254" s="64" t="s">
        <v>372</v>
      </c>
      <c r="B254" s="64">
        <v>0</v>
      </c>
      <c r="C254" s="64">
        <v>0</v>
      </c>
      <c r="D254" s="64">
        <v>0</v>
      </c>
    </row>
    <row r="255" spans="1:4" ht="30" customHeight="1">
      <c r="A255" s="177" t="s">
        <v>374</v>
      </c>
      <c r="B255" s="57">
        <v>95928.321510000009</v>
      </c>
      <c r="C255" s="57">
        <v>10586.919820000001</v>
      </c>
      <c r="D255" s="57">
        <v>106515.24133</v>
      </c>
    </row>
    <row r="256" spans="1:4">
      <c r="A256" s="64" t="s">
        <v>375</v>
      </c>
      <c r="B256" s="95">
        <v>0</v>
      </c>
      <c r="C256" s="95">
        <v>45.932650000000002</v>
      </c>
      <c r="D256" s="95">
        <v>45.932650000000002</v>
      </c>
    </row>
    <row r="257" spans="1:4">
      <c r="A257" s="64" t="s">
        <v>376</v>
      </c>
      <c r="B257" s="95">
        <v>1982.39255</v>
      </c>
      <c r="C257" s="95">
        <v>90.410070000000005</v>
      </c>
      <c r="D257" s="95">
        <v>2072.8026199999999</v>
      </c>
    </row>
    <row r="258" spans="1:4">
      <c r="A258" s="64" t="s">
        <v>377</v>
      </c>
      <c r="B258" s="95">
        <v>79992.302190000002</v>
      </c>
      <c r="C258" s="95">
        <v>6545.7233099999994</v>
      </c>
      <c r="D258" s="95">
        <v>86538.025500000003</v>
      </c>
    </row>
    <row r="259" spans="1:4">
      <c r="A259" s="64" t="s">
        <v>378</v>
      </c>
      <c r="B259" s="95">
        <v>3462.6218399999998</v>
      </c>
      <c r="C259" s="95">
        <v>3672.0415899999998</v>
      </c>
      <c r="D259" s="95">
        <v>7134.6634299999996</v>
      </c>
    </row>
    <row r="260" spans="1:4">
      <c r="A260" s="64" t="s">
        <v>379</v>
      </c>
      <c r="B260" s="95">
        <v>571.70726999999999</v>
      </c>
      <c r="C260" s="95">
        <v>17.563029999999998</v>
      </c>
      <c r="D260" s="95">
        <v>589.27030000000002</v>
      </c>
    </row>
    <row r="261" spans="1:4">
      <c r="A261" s="64" t="s">
        <v>380</v>
      </c>
      <c r="B261" s="95">
        <v>91.470609999999994</v>
      </c>
      <c r="C261" s="95">
        <v>37.202529999999996</v>
      </c>
      <c r="D261" s="95">
        <v>128.67313999999999</v>
      </c>
    </row>
    <row r="262" spans="1:4">
      <c r="A262" s="64" t="s">
        <v>381</v>
      </c>
      <c r="B262" s="95">
        <v>594.87393999999995</v>
      </c>
      <c r="C262" s="95">
        <v>3.4538899999999999</v>
      </c>
      <c r="D262" s="95">
        <v>598.32782999999995</v>
      </c>
    </row>
    <row r="263" spans="1:4">
      <c r="A263" s="64" t="s">
        <v>382</v>
      </c>
      <c r="B263" s="95">
        <v>4.92814</v>
      </c>
      <c r="C263" s="95">
        <v>0</v>
      </c>
      <c r="D263" s="95">
        <v>4.92814</v>
      </c>
    </row>
    <row r="264" spans="1:4">
      <c r="A264" s="64" t="s">
        <v>383</v>
      </c>
      <c r="B264" s="95">
        <v>0</v>
      </c>
      <c r="C264" s="95">
        <v>0</v>
      </c>
      <c r="D264" s="95">
        <v>0</v>
      </c>
    </row>
    <row r="265" spans="1:4">
      <c r="A265" s="64" t="s">
        <v>384</v>
      </c>
      <c r="B265" s="95">
        <v>9140.1103999999996</v>
      </c>
      <c r="C265" s="95">
        <v>0</v>
      </c>
      <c r="D265" s="95">
        <v>9140.1103999999996</v>
      </c>
    </row>
    <row r="266" spans="1:4">
      <c r="A266" s="64" t="s">
        <v>385</v>
      </c>
      <c r="B266" s="95">
        <v>87.914570000000012</v>
      </c>
      <c r="C266" s="95">
        <v>174.59275</v>
      </c>
      <c r="D266" s="95">
        <v>262.50731999999999</v>
      </c>
    </row>
    <row r="267" spans="1:4">
      <c r="A267" s="177" t="s">
        <v>386</v>
      </c>
      <c r="B267" s="57">
        <v>-33435.885139999999</v>
      </c>
      <c r="C267" s="57">
        <v>-4312.0585599999995</v>
      </c>
      <c r="D267" s="57">
        <v>-37747.943700000003</v>
      </c>
    </row>
    <row r="268" spans="1:4">
      <c r="A268" s="64" t="s">
        <v>387</v>
      </c>
      <c r="B268" s="95">
        <v>-28328.843670000002</v>
      </c>
      <c r="C268" s="95">
        <v>-2017.5443400000001</v>
      </c>
      <c r="D268" s="95">
        <v>-30346.388010000002</v>
      </c>
    </row>
    <row r="269" spans="1:4">
      <c r="A269" s="64" t="s">
        <v>388</v>
      </c>
      <c r="B269" s="95">
        <v>0</v>
      </c>
      <c r="C269" s="95">
        <v>-0.39671000000000001</v>
      </c>
      <c r="D269" s="95">
        <v>-0.39671000000000001</v>
      </c>
    </row>
    <row r="270" spans="1:4">
      <c r="A270" s="64" t="s">
        <v>389</v>
      </c>
      <c r="B270" s="95">
        <v>-3860.3639399999997</v>
      </c>
      <c r="C270" s="95">
        <v>-1839.4067500000001</v>
      </c>
      <c r="D270" s="95">
        <v>-5699.7706900000003</v>
      </c>
    </row>
    <row r="271" spans="1:4">
      <c r="A271" s="64" t="s">
        <v>390</v>
      </c>
      <c r="B271" s="95">
        <v>0</v>
      </c>
      <c r="C271" s="95">
        <v>0</v>
      </c>
      <c r="D271" s="95">
        <v>0</v>
      </c>
    </row>
    <row r="272" spans="1:4">
      <c r="A272" s="64" t="s">
        <v>391</v>
      </c>
      <c r="B272" s="95">
        <v>-522.23259000000007</v>
      </c>
      <c r="C272" s="95">
        <v>0</v>
      </c>
      <c r="D272" s="95">
        <v>-522.23259000000007</v>
      </c>
    </row>
    <row r="273" spans="1:4">
      <c r="A273" s="65" t="s">
        <v>392</v>
      </c>
      <c r="B273" s="95">
        <v>-723.37556999999993</v>
      </c>
      <c r="C273" s="95">
        <v>-44.926139999999997</v>
      </c>
      <c r="D273" s="95">
        <v>-768.30170999999996</v>
      </c>
    </row>
    <row r="274" spans="1:4">
      <c r="A274" s="65" t="s">
        <v>464</v>
      </c>
      <c r="B274" s="95">
        <v>-1.0693699999999999</v>
      </c>
      <c r="C274" s="95">
        <v>-409.78462000000002</v>
      </c>
      <c r="D274" s="95">
        <v>-410.85399000000001</v>
      </c>
    </row>
    <row r="275" spans="1:4">
      <c r="A275" s="177" t="s">
        <v>979</v>
      </c>
      <c r="B275" s="57">
        <v>62492.436369999996</v>
      </c>
      <c r="C275" s="57">
        <v>6274.8612599999997</v>
      </c>
      <c r="D275" s="57">
        <v>68767.297630000001</v>
      </c>
    </row>
    <row r="276" spans="1:4">
      <c r="A276" s="155" t="s">
        <v>393</v>
      </c>
      <c r="B276" s="57">
        <v>7154.9536399999997</v>
      </c>
      <c r="C276" s="57">
        <v>232.42385999999999</v>
      </c>
      <c r="D276" s="57">
        <v>7387.3774999999996</v>
      </c>
    </row>
    <row r="277" spans="1:4">
      <c r="A277" s="64" t="s">
        <v>394</v>
      </c>
      <c r="B277" s="95">
        <v>5576.0843700000005</v>
      </c>
      <c r="C277" s="95">
        <v>145.86474999999999</v>
      </c>
      <c r="D277" s="95">
        <v>5721.9491200000002</v>
      </c>
    </row>
    <row r="278" spans="1:4">
      <c r="A278" s="64" t="s">
        <v>395</v>
      </c>
      <c r="B278" s="95">
        <v>271.92059999999998</v>
      </c>
      <c r="C278" s="95">
        <v>65.134749999999997</v>
      </c>
      <c r="D278" s="95">
        <v>337.05534999999998</v>
      </c>
    </row>
    <row r="279" spans="1:4">
      <c r="A279" s="64" t="s">
        <v>396</v>
      </c>
      <c r="B279" s="95">
        <v>780.93627000000004</v>
      </c>
      <c r="C279" s="95">
        <v>0</v>
      </c>
      <c r="D279" s="95">
        <v>780.93627000000004</v>
      </c>
    </row>
    <row r="280" spans="1:4">
      <c r="A280" s="64" t="s">
        <v>397</v>
      </c>
      <c r="B280" s="95">
        <v>0</v>
      </c>
      <c r="C280" s="95">
        <v>0</v>
      </c>
      <c r="D280" s="95">
        <v>0</v>
      </c>
    </row>
    <row r="281" spans="1:4">
      <c r="A281" s="62" t="s">
        <v>398</v>
      </c>
      <c r="B281" s="95">
        <v>526.01240000000007</v>
      </c>
      <c r="C281" s="95">
        <v>21.42436</v>
      </c>
      <c r="D281" s="95">
        <v>547.43676000000005</v>
      </c>
    </row>
    <row r="282" spans="1:4">
      <c r="A282" s="62" t="s">
        <v>399</v>
      </c>
      <c r="B282" s="95">
        <v>0</v>
      </c>
      <c r="C282" s="95">
        <v>0</v>
      </c>
      <c r="D282" s="95">
        <v>0</v>
      </c>
    </row>
    <row r="283" spans="1:4">
      <c r="A283" s="177" t="s">
        <v>400</v>
      </c>
      <c r="B283" s="57">
        <v>-2986.2928700000002</v>
      </c>
      <c r="C283" s="57">
        <v>-956.38861999999995</v>
      </c>
      <c r="D283" s="57">
        <v>-3942.6814900000004</v>
      </c>
    </row>
    <row r="284" spans="1:4">
      <c r="A284" s="64" t="s">
        <v>394</v>
      </c>
      <c r="B284" s="95">
        <v>-988.77817000000005</v>
      </c>
      <c r="C284" s="95">
        <v>-102.26524000000001</v>
      </c>
      <c r="D284" s="95">
        <v>-1091.04341</v>
      </c>
    </row>
    <row r="285" spans="1:4">
      <c r="A285" s="64" t="s">
        <v>401</v>
      </c>
      <c r="B285" s="95">
        <v>-817.75946999999996</v>
      </c>
      <c r="C285" s="95">
        <v>-749.32246999999995</v>
      </c>
      <c r="D285" s="95">
        <v>-1567.08194</v>
      </c>
    </row>
    <row r="286" spans="1:4">
      <c r="A286" s="64" t="s">
        <v>402</v>
      </c>
      <c r="B286" s="95">
        <v>-393.71550000000002</v>
      </c>
      <c r="C286" s="95">
        <v>0</v>
      </c>
      <c r="D286" s="95">
        <v>-393.71550000000002</v>
      </c>
    </row>
    <row r="287" spans="1:4">
      <c r="A287" s="64" t="s">
        <v>403</v>
      </c>
      <c r="B287" s="95">
        <v>0</v>
      </c>
      <c r="C287" s="95">
        <v>0</v>
      </c>
      <c r="D287" s="95">
        <v>0</v>
      </c>
    </row>
    <row r="288" spans="1:4">
      <c r="A288" s="64" t="s">
        <v>404</v>
      </c>
      <c r="B288" s="95">
        <v>-786.03972999999996</v>
      </c>
      <c r="C288" s="95">
        <v>-104.80091</v>
      </c>
      <c r="D288" s="95">
        <v>-890.84064000000001</v>
      </c>
    </row>
    <row r="289" spans="1:4">
      <c r="A289" s="65" t="s">
        <v>405</v>
      </c>
      <c r="B289" s="95">
        <v>0</v>
      </c>
      <c r="C289" s="95">
        <v>0</v>
      </c>
      <c r="D289" s="95">
        <v>0</v>
      </c>
    </row>
    <row r="290" spans="1:4">
      <c r="A290" s="177" t="s">
        <v>978</v>
      </c>
      <c r="B290" s="57">
        <v>66661.097139999998</v>
      </c>
      <c r="C290" s="57">
        <v>5550.8964999999998</v>
      </c>
      <c r="D290" s="57">
        <v>72211.993640000001</v>
      </c>
    </row>
    <row r="291" spans="1:4">
      <c r="A291" s="64" t="s">
        <v>406</v>
      </c>
      <c r="B291" s="95">
        <v>7552.4069200000004</v>
      </c>
      <c r="C291" s="95">
        <v>5918.2339000000002</v>
      </c>
      <c r="D291" s="95">
        <v>13470.640820000001</v>
      </c>
    </row>
    <row r="292" spans="1:4">
      <c r="A292" s="64" t="s">
        <v>407</v>
      </c>
      <c r="B292" s="95">
        <v>1590.1049800000001</v>
      </c>
      <c r="C292" s="95">
        <v>61.363610000000001</v>
      </c>
      <c r="D292" s="95">
        <v>1651.4685900000002</v>
      </c>
    </row>
    <row r="293" spans="1:4">
      <c r="A293" s="64" t="s">
        <v>408</v>
      </c>
      <c r="B293" s="95">
        <v>5962.3019400000003</v>
      </c>
      <c r="C293" s="95">
        <v>5856.8702899999998</v>
      </c>
      <c r="D293" s="95">
        <v>11819.17223</v>
      </c>
    </row>
    <row r="294" spans="1:4">
      <c r="A294" s="64" t="s">
        <v>409</v>
      </c>
      <c r="B294" s="95">
        <v>0</v>
      </c>
      <c r="C294" s="95">
        <v>0</v>
      </c>
      <c r="D294" s="95">
        <v>0</v>
      </c>
    </row>
    <row r="295" spans="1:4">
      <c r="A295" s="64" t="s">
        <v>410</v>
      </c>
      <c r="B295" s="95">
        <v>0</v>
      </c>
      <c r="C295" s="95">
        <v>0</v>
      </c>
      <c r="D295" s="95">
        <v>0</v>
      </c>
    </row>
    <row r="296" spans="1:4">
      <c r="A296" s="64" t="s">
        <v>411</v>
      </c>
      <c r="B296" s="95">
        <v>0</v>
      </c>
      <c r="C296" s="95">
        <v>0</v>
      </c>
      <c r="D296" s="95">
        <v>0</v>
      </c>
    </row>
    <row r="297" spans="1:4">
      <c r="A297" s="64" t="s">
        <v>412</v>
      </c>
      <c r="B297" s="95">
        <v>0</v>
      </c>
      <c r="C297" s="95">
        <v>0</v>
      </c>
      <c r="D297" s="95">
        <v>0</v>
      </c>
    </row>
    <row r="298" spans="1:4">
      <c r="A298" s="64" t="s">
        <v>413</v>
      </c>
      <c r="B298" s="95">
        <v>0</v>
      </c>
      <c r="C298" s="95">
        <v>0</v>
      </c>
      <c r="D298" s="95">
        <v>0</v>
      </c>
    </row>
    <row r="299" spans="1:4">
      <c r="A299" s="64" t="s">
        <v>414</v>
      </c>
      <c r="B299" s="95">
        <v>-18165.183800000003</v>
      </c>
      <c r="C299" s="95">
        <v>-5396.9436799999994</v>
      </c>
      <c r="D299" s="95">
        <v>-23562.127479999999</v>
      </c>
    </row>
    <row r="300" spans="1:4">
      <c r="A300" s="64" t="s">
        <v>415</v>
      </c>
      <c r="B300" s="95">
        <v>-7750.1309700000002</v>
      </c>
      <c r="C300" s="95">
        <v>-5028.3175799999999</v>
      </c>
      <c r="D300" s="95">
        <v>-12778.448550000001</v>
      </c>
    </row>
    <row r="301" spans="1:4">
      <c r="A301" s="64" t="s">
        <v>416</v>
      </c>
      <c r="B301" s="95">
        <v>0</v>
      </c>
      <c r="C301" s="95">
        <v>0</v>
      </c>
      <c r="D301" s="95">
        <v>0</v>
      </c>
    </row>
    <row r="302" spans="1:4">
      <c r="A302" s="64" t="s">
        <v>417</v>
      </c>
      <c r="B302" s="95">
        <v>-6884.0816299999997</v>
      </c>
      <c r="C302" s="95">
        <v>0</v>
      </c>
      <c r="D302" s="95">
        <v>-6884.0816299999997</v>
      </c>
    </row>
    <row r="303" spans="1:4">
      <c r="A303" s="65" t="s">
        <v>418</v>
      </c>
      <c r="B303" s="95">
        <v>-3530.9712000000004</v>
      </c>
      <c r="C303" s="95">
        <v>-368.62609999999995</v>
      </c>
      <c r="D303" s="95">
        <v>-3899.5972999999999</v>
      </c>
    </row>
    <row r="304" spans="1:4">
      <c r="A304" s="65" t="s">
        <v>419</v>
      </c>
      <c r="B304" s="95">
        <v>0</v>
      </c>
      <c r="C304" s="95">
        <v>0</v>
      </c>
      <c r="D304" s="95">
        <v>0</v>
      </c>
    </row>
    <row r="305" spans="1:4">
      <c r="A305" s="64" t="s">
        <v>420</v>
      </c>
      <c r="B305" s="95">
        <v>0</v>
      </c>
      <c r="C305" s="95">
        <v>0</v>
      </c>
      <c r="D305" s="95">
        <v>0</v>
      </c>
    </row>
    <row r="306" spans="1:4">
      <c r="A306" s="177" t="s">
        <v>977</v>
      </c>
      <c r="B306" s="57">
        <v>56048.32026</v>
      </c>
      <c r="C306" s="57">
        <v>6072.1867199999997</v>
      </c>
      <c r="D306" s="57">
        <v>62120.506979999998</v>
      </c>
    </row>
    <row r="307" spans="1:4">
      <c r="A307" s="177" t="s">
        <v>421</v>
      </c>
      <c r="B307" s="57">
        <v>-46681.214820000001</v>
      </c>
      <c r="C307" s="57">
        <v>-8509.9554800000005</v>
      </c>
      <c r="D307" s="57">
        <v>-55191.170299999998</v>
      </c>
    </row>
    <row r="308" spans="1:4">
      <c r="A308" s="64" t="s">
        <v>422</v>
      </c>
      <c r="B308" s="95">
        <v>-25683.32663</v>
      </c>
      <c r="C308" s="95">
        <v>-5305.1938799999998</v>
      </c>
      <c r="D308" s="95">
        <v>-30988.520510000002</v>
      </c>
    </row>
    <row r="309" spans="1:4">
      <c r="A309" s="64" t="s">
        <v>423</v>
      </c>
      <c r="B309" s="95">
        <v>-4965.1599299999998</v>
      </c>
      <c r="C309" s="95">
        <v>-745.10706000000005</v>
      </c>
      <c r="D309" s="95">
        <v>-5710.2669900000001</v>
      </c>
    </row>
    <row r="310" spans="1:4">
      <c r="A310" s="64" t="s">
        <v>424</v>
      </c>
      <c r="B310" s="95">
        <v>-271.45666999999997</v>
      </c>
      <c r="C310" s="95">
        <v>-94.584240000000008</v>
      </c>
      <c r="D310" s="95">
        <v>-366.04091</v>
      </c>
    </row>
    <row r="311" spans="1:4">
      <c r="A311" s="64" t="s">
        <v>425</v>
      </c>
      <c r="B311" s="95">
        <v>-1203.77854</v>
      </c>
      <c r="C311" s="95">
        <v>-216.33169000000001</v>
      </c>
      <c r="D311" s="95">
        <v>-1420.11023</v>
      </c>
    </row>
    <row r="312" spans="1:4">
      <c r="A312" s="64" t="s">
        <v>426</v>
      </c>
      <c r="B312" s="95">
        <v>-3130.9658799999997</v>
      </c>
      <c r="C312" s="95">
        <v>-431.18511999999998</v>
      </c>
      <c r="D312" s="95">
        <v>-3562.1509999999998</v>
      </c>
    </row>
    <row r="313" spans="1:4">
      <c r="A313" s="64" t="s">
        <v>427</v>
      </c>
      <c r="B313" s="95">
        <v>-483.04295000000002</v>
      </c>
      <c r="C313" s="95">
        <v>-154.59976</v>
      </c>
      <c r="D313" s="95">
        <v>-637.64270999999997</v>
      </c>
    </row>
    <row r="314" spans="1:4">
      <c r="A314" s="64" t="s">
        <v>428</v>
      </c>
      <c r="B314" s="95">
        <v>-1835.17463</v>
      </c>
      <c r="C314" s="95">
        <v>-241.35378</v>
      </c>
      <c r="D314" s="95">
        <v>-2076.5284099999999</v>
      </c>
    </row>
    <row r="315" spans="1:4">
      <c r="A315" s="64" t="s">
        <v>429</v>
      </c>
      <c r="B315" s="95">
        <v>-430.45533</v>
      </c>
      <c r="C315" s="95">
        <v>-21.821999999999999</v>
      </c>
      <c r="D315" s="95">
        <v>-452.27733000000001</v>
      </c>
    </row>
    <row r="316" spans="1:4">
      <c r="A316" s="64" t="s">
        <v>430</v>
      </c>
      <c r="B316" s="95">
        <v>-8677.8542600000001</v>
      </c>
      <c r="C316" s="95">
        <v>-1299.7779499999999</v>
      </c>
      <c r="D316" s="95">
        <v>-9977.6322100000016</v>
      </c>
    </row>
    <row r="317" spans="1:4">
      <c r="A317" s="155" t="s">
        <v>976</v>
      </c>
      <c r="B317" s="57">
        <v>9367.1054399999994</v>
      </c>
      <c r="C317" s="57">
        <v>-2437.7687599999999</v>
      </c>
      <c r="D317" s="57">
        <v>6929.3366799999994</v>
      </c>
    </row>
    <row r="318" spans="1:4">
      <c r="A318" s="65" t="s">
        <v>431</v>
      </c>
      <c r="B318" s="95">
        <v>1.5370699999999999</v>
      </c>
      <c r="C318" s="95">
        <v>1.0000000000000001E-5</v>
      </c>
      <c r="D318" s="95">
        <v>1.53708</v>
      </c>
    </row>
    <row r="319" spans="1:4">
      <c r="A319" s="65" t="s">
        <v>432</v>
      </c>
      <c r="B319" s="95">
        <v>8.2119999999999999E-2</v>
      </c>
      <c r="C319" s="95">
        <v>1.0000000000000001E-5</v>
      </c>
      <c r="D319" s="95">
        <v>8.2129999999999995E-2</v>
      </c>
    </row>
    <row r="320" spans="1:4">
      <c r="A320" s="65" t="s">
        <v>433</v>
      </c>
      <c r="B320" s="95">
        <v>1.45495</v>
      </c>
      <c r="C320" s="95">
        <v>0</v>
      </c>
      <c r="D320" s="95">
        <v>1.45495</v>
      </c>
    </row>
    <row r="321" spans="1:4">
      <c r="A321" s="65" t="s">
        <v>434</v>
      </c>
      <c r="B321" s="95">
        <v>-26.117830000000001</v>
      </c>
      <c r="C321" s="95">
        <v>3.8000000000000002E-4</v>
      </c>
      <c r="D321" s="95">
        <v>-26.117450000000002</v>
      </c>
    </row>
    <row r="322" spans="1:4">
      <c r="A322" s="65" t="s">
        <v>435</v>
      </c>
      <c r="B322" s="95">
        <v>5.9900000000000005E-3</v>
      </c>
      <c r="C322" s="95">
        <v>4.6999999999999999E-4</v>
      </c>
      <c r="D322" s="95">
        <v>6.4599999999999996E-3</v>
      </c>
    </row>
    <row r="323" spans="1:4">
      <c r="A323" s="65" t="s">
        <v>436</v>
      </c>
      <c r="B323" s="95">
        <v>-26.123819999999998</v>
      </c>
      <c r="C323" s="95">
        <v>-8.9999999999999992E-5</v>
      </c>
      <c r="D323" s="95">
        <v>-26.123909999999999</v>
      </c>
    </row>
    <row r="324" spans="1:4">
      <c r="A324" s="177" t="s">
        <v>1244</v>
      </c>
      <c r="B324" s="566">
        <v>9342.5246800000004</v>
      </c>
      <c r="C324" s="566">
        <v>-2437.7683700000002</v>
      </c>
      <c r="D324" s="566">
        <v>6904.7563099999998</v>
      </c>
    </row>
    <row r="325" spans="1:4">
      <c r="A325" s="65" t="s">
        <v>437</v>
      </c>
      <c r="B325" s="64">
        <v>9.2911399999999986</v>
      </c>
      <c r="C325" s="64">
        <v>0</v>
      </c>
      <c r="D325" s="64">
        <v>9.2911399999999986</v>
      </c>
    </row>
    <row r="326" spans="1:4">
      <c r="A326" s="155" t="s">
        <v>975</v>
      </c>
      <c r="B326" s="566">
        <v>9351.8158199999998</v>
      </c>
      <c r="C326" s="566">
        <v>-2437.7683700000002</v>
      </c>
      <c r="D326" s="566">
        <v>6914.04745</v>
      </c>
    </row>
    <row r="327" spans="1:4">
      <c r="A327" s="64" t="s">
        <v>438</v>
      </c>
      <c r="B327" s="64">
        <v>-854.8124499999999</v>
      </c>
      <c r="C327" s="64">
        <v>-5.59145</v>
      </c>
      <c r="D327" s="64">
        <v>-860.40390000000002</v>
      </c>
    </row>
    <row r="328" spans="1:4">
      <c r="A328" s="177" t="s">
        <v>1245</v>
      </c>
      <c r="B328" s="566">
        <v>8497.0033699999985</v>
      </c>
      <c r="C328" s="566">
        <v>-2443.3598199999997</v>
      </c>
      <c r="D328" s="566">
        <v>6053.6435499999998</v>
      </c>
    </row>
    <row r="329" spans="1:4">
      <c r="A329" s="64" t="s">
        <v>439</v>
      </c>
      <c r="B329" s="64">
        <v>0</v>
      </c>
      <c r="C329" s="64">
        <v>0</v>
      </c>
      <c r="D329" s="64">
        <v>0</v>
      </c>
    </row>
    <row r="330" spans="1:4">
      <c r="A330" s="155" t="s">
        <v>974</v>
      </c>
      <c r="B330" s="566">
        <v>8497.0033699999985</v>
      </c>
      <c r="C330" s="566">
        <v>-2443.3598199999997</v>
      </c>
      <c r="D330" s="566">
        <v>6053.6435499999998</v>
      </c>
    </row>
    <row r="331" spans="1:4">
      <c r="A331" s="65" t="s">
        <v>440</v>
      </c>
      <c r="B331" s="64">
        <v>-4295.29745</v>
      </c>
      <c r="C331" s="64">
        <v>0</v>
      </c>
      <c r="D331" s="64">
        <v>-4295.29745</v>
      </c>
    </row>
    <row r="332" spans="1:4">
      <c r="A332" s="155" t="s">
        <v>973</v>
      </c>
      <c r="B332" s="566">
        <v>4201.7059200000003</v>
      </c>
      <c r="C332" s="566">
        <v>-2443.3598199999997</v>
      </c>
      <c r="D332" s="566">
        <v>1758.3461000000002</v>
      </c>
    </row>
    <row r="333" spans="1:4" ht="3.75" customHeight="1" thickBot="1">
      <c r="A333" s="145"/>
      <c r="B333" s="568"/>
      <c r="C333" s="568"/>
      <c r="D333" s="568"/>
    </row>
    <row r="334" spans="1:4" ht="15.75" thickTop="1">
      <c r="A334" s="64"/>
      <c r="B334" s="146"/>
      <c r="C334" s="146"/>
      <c r="D334"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9.5703125" style="5" customWidth="1"/>
    <col min="2" max="3" width="9.140625" style="5"/>
    <col min="4" max="4" width="10.85546875" style="5" customWidth="1"/>
    <col min="5" max="16384" width="9.140625" style="5"/>
  </cols>
  <sheetData>
    <row r="1" spans="1:5" ht="30" customHeight="1">
      <c r="A1" s="729" t="s">
        <v>444</v>
      </c>
      <c r="B1" s="729"/>
      <c r="C1" s="729"/>
      <c r="D1" s="729"/>
      <c r="E1" s="11"/>
    </row>
    <row r="2" spans="1:5" ht="18">
      <c r="A2" s="730" t="s">
        <v>992</v>
      </c>
      <c r="B2" s="730"/>
      <c r="C2" s="730"/>
      <c r="D2" s="730"/>
      <c r="E2" s="11"/>
    </row>
    <row r="3" spans="1:5" ht="30" customHeight="1">
      <c r="A3" s="736" t="s">
        <v>1408</v>
      </c>
      <c r="B3" s="736"/>
      <c r="C3" s="736"/>
      <c r="D3" s="736"/>
      <c r="E3" s="11"/>
    </row>
    <row r="4" spans="1:5">
      <c r="A4" s="103"/>
      <c r="B4" s="178"/>
      <c r="C4" s="178"/>
      <c r="D4" s="178"/>
      <c r="E4" s="11"/>
    </row>
    <row r="5" spans="1:5" ht="30" customHeight="1">
      <c r="A5" s="102"/>
      <c r="B5" s="52" t="s">
        <v>60</v>
      </c>
      <c r="C5" s="52" t="s">
        <v>58</v>
      </c>
      <c r="D5" s="53" t="s">
        <v>522</v>
      </c>
      <c r="E5" s="11"/>
    </row>
    <row r="6" spans="1:5">
      <c r="A6" s="103"/>
      <c r="B6" s="104"/>
      <c r="C6" s="104"/>
      <c r="D6" s="105"/>
      <c r="E6" s="11"/>
    </row>
    <row r="7" spans="1:5">
      <c r="A7" s="72" t="s">
        <v>524</v>
      </c>
      <c r="B7" s="52"/>
      <c r="C7" s="52"/>
      <c r="D7" s="53"/>
      <c r="E7" s="11"/>
    </row>
    <row r="8" spans="1:5">
      <c r="A8" s="103" t="s">
        <v>525</v>
      </c>
      <c r="B8" s="106">
        <v>9.8000000000000004E-2</v>
      </c>
      <c r="C8" s="106">
        <v>9.64E-2</v>
      </c>
      <c r="D8" s="106">
        <v>9.7799999999999998E-2</v>
      </c>
      <c r="E8" s="103"/>
    </row>
    <row r="9" spans="1:5">
      <c r="A9" s="103" t="s">
        <v>526</v>
      </c>
      <c r="B9" s="106">
        <v>0.70450000000000002</v>
      </c>
      <c r="C9" s="106">
        <v>0.78210000000000002</v>
      </c>
      <c r="D9" s="106">
        <v>0.7147</v>
      </c>
      <c r="E9" s="11"/>
    </row>
    <row r="10" spans="1:5">
      <c r="A10" s="72" t="s">
        <v>527</v>
      </c>
      <c r="B10" s="107"/>
      <c r="C10" s="107"/>
      <c r="D10" s="107"/>
      <c r="E10" s="11"/>
    </row>
    <row r="11" spans="1:5">
      <c r="A11" s="108" t="s">
        <v>1414</v>
      </c>
      <c r="B11" s="106">
        <v>0.76800000000000002</v>
      </c>
      <c r="C11" s="106">
        <v>0.4269</v>
      </c>
      <c r="D11" s="106">
        <v>0.72319999999999995</v>
      </c>
      <c r="E11" s="11"/>
    </row>
    <row r="12" spans="1:5">
      <c r="A12" s="108" t="s">
        <v>1415</v>
      </c>
      <c r="B12" s="106">
        <v>0.77649999999999997</v>
      </c>
      <c r="C12" s="106">
        <v>0.51970000000000005</v>
      </c>
      <c r="D12" s="106">
        <v>0.74280000000000002</v>
      </c>
      <c r="E12" s="11"/>
    </row>
    <row r="13" spans="1:5">
      <c r="A13" s="103" t="s">
        <v>1416</v>
      </c>
      <c r="B13" s="106">
        <v>9.9000000000000005E-2</v>
      </c>
      <c r="C13" s="106">
        <v>0.3775</v>
      </c>
      <c r="D13" s="106">
        <v>0.13550000000000001</v>
      </c>
      <c r="E13" s="11"/>
    </row>
    <row r="14" spans="1:5">
      <c r="A14" s="108" t="s">
        <v>1417</v>
      </c>
      <c r="B14" s="106">
        <v>1.1299999999999999E-2</v>
      </c>
      <c r="C14" s="106">
        <v>5.1999999999999998E-3</v>
      </c>
      <c r="D14" s="106">
        <v>1.0500000000000001E-2</v>
      </c>
      <c r="E14" s="11"/>
    </row>
    <row r="15" spans="1:5">
      <c r="A15" s="109" t="s">
        <v>528</v>
      </c>
      <c r="B15" s="107"/>
      <c r="C15" s="107"/>
      <c r="D15" s="107"/>
      <c r="E15" s="11"/>
    </row>
    <row r="16" spans="1:5">
      <c r="A16" s="108" t="s">
        <v>1468</v>
      </c>
      <c r="B16" s="106">
        <v>0.81279999999999997</v>
      </c>
      <c r="C16" s="106">
        <v>0.33329999999999999</v>
      </c>
      <c r="D16" s="106">
        <v>0.76729999999999998</v>
      </c>
      <c r="E16" s="11"/>
    </row>
    <row r="17" spans="1:5">
      <c r="A17" s="108" t="s">
        <v>1419</v>
      </c>
      <c r="B17" s="106">
        <v>0.18720000000000001</v>
      </c>
      <c r="C17" s="106">
        <v>0.66669999999999996</v>
      </c>
      <c r="D17" s="106">
        <v>0.23269999999999999</v>
      </c>
      <c r="E17" s="11"/>
    </row>
    <row r="18" spans="1:5">
      <c r="A18" s="108" t="s">
        <v>529</v>
      </c>
      <c r="B18" s="110">
        <v>839.58119999999997</v>
      </c>
      <c r="C18" s="110">
        <v>654.51170000000002</v>
      </c>
      <c r="D18" s="110">
        <v>828.42229999999995</v>
      </c>
      <c r="E18" s="11"/>
    </row>
    <row r="19" spans="1:5">
      <c r="A19" s="109" t="s">
        <v>530</v>
      </c>
      <c r="B19" s="111"/>
      <c r="C19" s="111"/>
      <c r="D19" s="111"/>
      <c r="E19" s="11"/>
    </row>
    <row r="20" spans="1:5">
      <c r="A20" s="103" t="s">
        <v>531</v>
      </c>
      <c r="B20" s="106">
        <v>0.9849</v>
      </c>
      <c r="C20" s="106">
        <v>0.8881</v>
      </c>
      <c r="D20" s="106">
        <v>0.96970000000000001</v>
      </c>
      <c r="E20" s="11"/>
    </row>
    <row r="21" spans="1:5">
      <c r="A21" s="103" t="s">
        <v>532</v>
      </c>
      <c r="B21" s="106">
        <v>4.2599999999999999E-2</v>
      </c>
      <c r="C21" s="106">
        <v>0.4093</v>
      </c>
      <c r="D21" s="106">
        <v>0.1003</v>
      </c>
      <c r="E21" s="11"/>
    </row>
    <row r="22" spans="1:5">
      <c r="A22" s="108" t="s">
        <v>533</v>
      </c>
      <c r="B22" s="106">
        <v>1.5100000000000001E-2</v>
      </c>
      <c r="C22" s="106">
        <v>0.1119</v>
      </c>
      <c r="D22" s="106">
        <v>3.0300000000000001E-2</v>
      </c>
      <c r="E22" s="11"/>
    </row>
    <row r="23" spans="1:5">
      <c r="A23" s="108" t="s">
        <v>534</v>
      </c>
      <c r="B23" s="106">
        <v>4.2599999999999999E-2</v>
      </c>
      <c r="C23" s="106">
        <v>0.37709999999999999</v>
      </c>
      <c r="D23" s="106">
        <v>9.0899999999999995E-2</v>
      </c>
      <c r="E23" s="11"/>
    </row>
    <row r="24" spans="1:5">
      <c r="A24" s="108" t="s">
        <v>535</v>
      </c>
      <c r="B24" s="106">
        <v>1.2999999999999999E-2</v>
      </c>
      <c r="C24" s="106">
        <v>0.18179999999999999</v>
      </c>
      <c r="D24" s="106">
        <v>0.12139999999999999</v>
      </c>
      <c r="E24" s="11"/>
    </row>
    <row r="25" spans="1:5">
      <c r="A25" s="108" t="s">
        <v>536</v>
      </c>
      <c r="B25" s="106">
        <v>0.151</v>
      </c>
      <c r="C25" s="106">
        <v>0.1066</v>
      </c>
      <c r="D25" s="106">
        <v>0.14399999999999999</v>
      </c>
      <c r="E25" s="11"/>
    </row>
    <row r="26" spans="1:5">
      <c r="A26" s="108" t="s">
        <v>1420</v>
      </c>
      <c r="B26" s="106">
        <v>3.6600000000000001E-2</v>
      </c>
      <c r="C26" s="106">
        <v>0.1047</v>
      </c>
      <c r="D26" s="106">
        <v>4.7300000000000002E-2</v>
      </c>
      <c r="E26" s="11"/>
    </row>
    <row r="27" spans="1:5">
      <c r="A27" s="108" t="s">
        <v>537</v>
      </c>
      <c r="B27" s="106">
        <v>0.97989999999999999</v>
      </c>
      <c r="C27" s="106">
        <v>0.872</v>
      </c>
      <c r="D27" s="106">
        <v>0.96250000000000002</v>
      </c>
      <c r="E27" s="11"/>
    </row>
    <row r="28" spans="1:5">
      <c r="A28" s="108" t="s">
        <v>538</v>
      </c>
      <c r="B28" s="106">
        <v>4.0000000000000001E-3</v>
      </c>
      <c r="C28" s="106">
        <v>1.34E-2</v>
      </c>
      <c r="D28" s="106">
        <v>5.4999999999999997E-3</v>
      </c>
      <c r="E28" s="11"/>
    </row>
    <row r="29" spans="1:5">
      <c r="A29" s="108" t="s">
        <v>539</v>
      </c>
      <c r="B29" s="106">
        <v>1.4E-3</v>
      </c>
      <c r="C29" s="106">
        <v>1.2500000000000001E-2</v>
      </c>
      <c r="D29" s="106">
        <v>3.2000000000000002E-3</v>
      </c>
      <c r="E29" s="11"/>
    </row>
    <row r="30" spans="1:5">
      <c r="A30" s="108" t="s">
        <v>540</v>
      </c>
      <c r="B30" s="106">
        <v>1E-4</v>
      </c>
      <c r="C30" s="106">
        <v>1.5E-3</v>
      </c>
      <c r="D30" s="106">
        <v>2.9999999999999997E-4</v>
      </c>
      <c r="E30" s="11"/>
    </row>
    <row r="31" spans="1:5">
      <c r="A31" s="108" t="s">
        <v>541</v>
      </c>
      <c r="B31" s="106">
        <v>1E-4</v>
      </c>
      <c r="C31" s="106">
        <v>1.8499999999999999E-2</v>
      </c>
      <c r="D31" s="106">
        <v>3.0999999999999999E-3</v>
      </c>
      <c r="E31" s="11"/>
    </row>
    <row r="32" spans="1:5">
      <c r="A32" s="108" t="s">
        <v>542</v>
      </c>
      <c r="B32" s="106">
        <v>1.4500000000000001E-2</v>
      </c>
      <c r="C32" s="106">
        <v>8.2100000000000006E-2</v>
      </c>
      <c r="D32" s="106">
        <v>2.5399999999999999E-2</v>
      </c>
      <c r="E32" s="11"/>
    </row>
    <row r="33" spans="1:5">
      <c r="A33" s="109" t="s">
        <v>543</v>
      </c>
      <c r="B33" s="107"/>
      <c r="C33" s="107"/>
      <c r="D33" s="107"/>
      <c r="E33" s="11"/>
    </row>
    <row r="34" spans="1:5">
      <c r="A34" s="108" t="s">
        <v>544</v>
      </c>
      <c r="B34" s="106">
        <v>0.30449999999999999</v>
      </c>
      <c r="C34" s="106">
        <v>0.4244</v>
      </c>
      <c r="D34" s="106">
        <v>0.316</v>
      </c>
      <c r="E34" s="11"/>
    </row>
    <row r="35" spans="1:5">
      <c r="A35" s="108" t="s">
        <v>545</v>
      </c>
      <c r="B35" s="106">
        <v>0.6079</v>
      </c>
      <c r="C35" s="106">
        <v>0.65820000000000001</v>
      </c>
      <c r="D35" s="106">
        <v>0.61270000000000002</v>
      </c>
      <c r="E35" s="11"/>
    </row>
    <row r="36" spans="1:5">
      <c r="A36" s="108" t="s">
        <v>546</v>
      </c>
      <c r="B36" s="106">
        <v>0.2087</v>
      </c>
      <c r="C36" s="106">
        <v>0.16270000000000001</v>
      </c>
      <c r="D36" s="106">
        <v>0.20280000000000001</v>
      </c>
      <c r="E36" s="11"/>
    </row>
    <row r="37" spans="1:5">
      <c r="A37" s="108" t="s">
        <v>547</v>
      </c>
      <c r="B37" s="106">
        <v>0.1956</v>
      </c>
      <c r="C37" s="106">
        <v>0.14949999999999999</v>
      </c>
      <c r="D37" s="106">
        <v>0.18959999999999999</v>
      </c>
      <c r="E37" s="11"/>
    </row>
    <row r="38" spans="1:5">
      <c r="A38" s="103" t="s">
        <v>1246</v>
      </c>
      <c r="B38" s="106">
        <v>0.32050000000000001</v>
      </c>
      <c r="C38" s="106">
        <v>0.31850000000000001</v>
      </c>
      <c r="D38" s="106">
        <v>0.32019999999999998</v>
      </c>
      <c r="E38" s="11"/>
    </row>
    <row r="39" spans="1:5">
      <c r="A39" s="72" t="s">
        <v>548</v>
      </c>
      <c r="B39" s="107"/>
      <c r="C39" s="107"/>
      <c r="D39" s="107"/>
      <c r="E39" s="11"/>
    </row>
    <row r="40" spans="1:5">
      <c r="A40" s="108" t="s">
        <v>549</v>
      </c>
      <c r="B40" s="106">
        <v>6.25E-2</v>
      </c>
      <c r="C40" s="106">
        <v>8.14E-2</v>
      </c>
      <c r="D40" s="106">
        <v>6.5000000000000002E-2</v>
      </c>
      <c r="E40" s="11"/>
    </row>
    <row r="41" spans="1:5">
      <c r="A41" s="108" t="s">
        <v>550</v>
      </c>
      <c r="B41" s="106">
        <v>6.2100000000000002E-2</v>
      </c>
      <c r="C41" s="106">
        <v>7.8799999999999995E-2</v>
      </c>
      <c r="D41" s="106">
        <v>6.4299999999999996E-2</v>
      </c>
      <c r="E41" s="11"/>
    </row>
    <row r="42" spans="1:5">
      <c r="A42" s="108" t="s">
        <v>551</v>
      </c>
      <c r="B42" s="106">
        <v>0.1517</v>
      </c>
      <c r="C42" s="106">
        <v>1.0689</v>
      </c>
      <c r="D42" s="106">
        <v>0.30249999999999999</v>
      </c>
      <c r="E42" s="11"/>
    </row>
    <row r="43" spans="1:5">
      <c r="A43" s="108" t="s">
        <v>552</v>
      </c>
      <c r="B43" s="106">
        <v>5.5999999999999999E-3</v>
      </c>
      <c r="C43" s="106">
        <v>0.71099999999999997</v>
      </c>
      <c r="D43" s="106">
        <v>0.1216</v>
      </c>
      <c r="E43" s="11"/>
    </row>
    <row r="44" spans="1:5">
      <c r="A44" s="108" t="s">
        <v>553</v>
      </c>
      <c r="B44" s="106">
        <v>4.2299999999999997E-2</v>
      </c>
      <c r="C44" s="106">
        <v>0.47639999999999999</v>
      </c>
      <c r="D44" s="106">
        <v>0.1137</v>
      </c>
      <c r="E44" s="11"/>
    </row>
    <row r="45" spans="1:5">
      <c r="A45" s="108" t="s">
        <v>554</v>
      </c>
      <c r="B45" s="106">
        <v>0.1085</v>
      </c>
      <c r="C45" s="106">
        <v>0.1235</v>
      </c>
      <c r="D45" s="106">
        <v>0.11070000000000001</v>
      </c>
      <c r="E45" s="11"/>
    </row>
    <row r="46" spans="1:5">
      <c r="A46" s="109" t="s">
        <v>555</v>
      </c>
      <c r="B46" s="107"/>
      <c r="C46" s="107"/>
      <c r="D46" s="107"/>
      <c r="E46" s="11"/>
    </row>
    <row r="47" spans="1:5">
      <c r="A47" s="108" t="s">
        <v>556</v>
      </c>
      <c r="B47" s="106">
        <v>0.77190000000000003</v>
      </c>
      <c r="C47" s="106">
        <v>0.78910000000000002</v>
      </c>
      <c r="D47" s="106">
        <v>0.7742</v>
      </c>
      <c r="E47" s="11"/>
    </row>
    <row r="48" spans="1:5">
      <c r="A48" s="108" t="s">
        <v>557</v>
      </c>
      <c r="B48" s="106">
        <v>0.79730000000000001</v>
      </c>
      <c r="C48" s="106">
        <v>0.84540000000000004</v>
      </c>
      <c r="D48" s="106">
        <v>0.80369999999999997</v>
      </c>
      <c r="E48" s="11"/>
    </row>
    <row r="49" spans="1:5">
      <c r="A49" s="108" t="s">
        <v>558</v>
      </c>
      <c r="B49" s="106">
        <v>3.2099999999999997E-2</v>
      </c>
      <c r="C49" s="106">
        <v>1.32E-2</v>
      </c>
      <c r="D49" s="106">
        <v>2.9499999999999998E-2</v>
      </c>
      <c r="E49" s="11"/>
    </row>
    <row r="50" spans="1:5" ht="15.75" thickBot="1">
      <c r="A50" s="238" t="s">
        <v>559</v>
      </c>
      <c r="B50" s="112">
        <v>3.6757</v>
      </c>
      <c r="C50" s="112">
        <v>2.6776</v>
      </c>
      <c r="D50" s="112">
        <v>3.5114999999999998</v>
      </c>
      <c r="E50" s="11"/>
    </row>
    <row r="51" spans="1:5" ht="15.75" thickTop="1">
      <c r="A51" s="770" t="s">
        <v>560</v>
      </c>
      <c r="B51" s="770"/>
      <c r="C51" s="770"/>
      <c r="D51" s="770"/>
      <c r="E51" s="11"/>
    </row>
    <row r="52" spans="1:5" ht="81" customHeight="1">
      <c r="A52" s="735" t="s">
        <v>561</v>
      </c>
      <c r="B52" s="735"/>
      <c r="C52" s="735"/>
      <c r="D52" s="735"/>
      <c r="E52" s="11"/>
    </row>
    <row r="53" spans="1:5" ht="70.5" customHeight="1">
      <c r="A53" s="735" t="s">
        <v>562</v>
      </c>
      <c r="B53" s="735"/>
      <c r="C53" s="735"/>
      <c r="D53" s="735"/>
      <c r="E53" s="11"/>
    </row>
    <row r="54" spans="1:5">
      <c r="A54" s="742" t="s">
        <v>1469</v>
      </c>
      <c r="B54" s="742"/>
      <c r="C54" s="742"/>
      <c r="D54" s="742"/>
      <c r="E54" s="11"/>
    </row>
    <row r="55" spans="1:5">
      <c r="A55" s="742" t="s">
        <v>564</v>
      </c>
      <c r="B55" s="742"/>
      <c r="C55" s="742"/>
      <c r="D55" s="742"/>
      <c r="E55" s="11"/>
    </row>
    <row r="56" spans="1:5">
      <c r="A56" s="11"/>
      <c r="B56" s="11"/>
      <c r="C56" s="11"/>
      <c r="D56" s="11"/>
      <c r="E56" s="11"/>
    </row>
    <row r="57" spans="1:5" ht="30" customHeight="1">
      <c r="A57" s="509"/>
      <c r="B57" s="510" t="s">
        <v>60</v>
      </c>
      <c r="C57" s="510" t="s">
        <v>58</v>
      </c>
      <c r="D57" s="511" t="s">
        <v>522</v>
      </c>
      <c r="E57" s="11"/>
    </row>
    <row r="58" spans="1:5">
      <c r="A58" s="11"/>
      <c r="B58" s="11"/>
      <c r="C58" s="11"/>
      <c r="D58" s="11"/>
      <c r="E58" s="11"/>
    </row>
    <row r="59" spans="1:5">
      <c r="A59" s="429" t="s">
        <v>565</v>
      </c>
      <c r="B59" s="510"/>
      <c r="C59" s="510"/>
      <c r="D59" s="510"/>
      <c r="E59" s="11"/>
    </row>
    <row r="60" spans="1:5">
      <c r="A60" s="718" t="s">
        <v>895</v>
      </c>
      <c r="B60" s="106">
        <v>6.7199999999999996E-2</v>
      </c>
      <c r="C60" s="106">
        <v>4.1000000000000002E-2</v>
      </c>
      <c r="D60" s="106">
        <v>6.3500000000000001E-2</v>
      </c>
      <c r="E60" s="11"/>
    </row>
    <row r="61" spans="1:5">
      <c r="A61" s="718" t="s">
        <v>1421</v>
      </c>
      <c r="B61" s="106">
        <v>7.17E-2</v>
      </c>
      <c r="C61" s="106">
        <v>3.6200000000000003E-2</v>
      </c>
      <c r="D61" s="106">
        <v>6.6699999999999995E-2</v>
      </c>
      <c r="E61" s="11"/>
    </row>
    <row r="62" spans="1:5">
      <c r="A62" s="718" t="s">
        <v>1422</v>
      </c>
      <c r="B62" s="106">
        <v>6.0299999999999999E-2</v>
      </c>
      <c r="C62" s="106">
        <v>3.9600000000000003E-2</v>
      </c>
      <c r="D62" s="106">
        <v>5.74E-2</v>
      </c>
      <c r="E62" s="11"/>
    </row>
    <row r="63" spans="1:5">
      <c r="A63" s="718" t="s">
        <v>1423</v>
      </c>
      <c r="B63" s="106">
        <v>1.01E-2</v>
      </c>
      <c r="C63" s="106">
        <v>-1.5900000000000001E-2</v>
      </c>
      <c r="D63" s="106">
        <v>6.4000000000000003E-3</v>
      </c>
      <c r="E63" s="11"/>
    </row>
    <row r="64" spans="1:5">
      <c r="A64" s="718" t="s">
        <v>1424</v>
      </c>
      <c r="B64" s="106">
        <v>9.1000000000000004E-3</v>
      </c>
      <c r="C64" s="106">
        <v>-1.6E-2</v>
      </c>
      <c r="D64" s="106">
        <v>5.5999999999999999E-3</v>
      </c>
      <c r="E64" s="11"/>
    </row>
    <row r="65" spans="1:5">
      <c r="A65" s="718" t="s">
        <v>1425</v>
      </c>
      <c r="B65" s="106">
        <v>4.4999999999999997E-3</v>
      </c>
      <c r="C65" s="106">
        <v>-1.6E-2</v>
      </c>
      <c r="D65" s="106">
        <v>1.6000000000000001E-3</v>
      </c>
      <c r="E65" s="11"/>
    </row>
    <row r="66" spans="1:5">
      <c r="A66" s="718" t="s">
        <v>1426</v>
      </c>
      <c r="B66" s="106">
        <v>6.8400000000000002E-2</v>
      </c>
      <c r="C66" s="106">
        <v>-0.20069999999999999</v>
      </c>
      <c r="D66" s="106">
        <v>2.3900000000000001E-2</v>
      </c>
      <c r="E66" s="11"/>
    </row>
    <row r="67" spans="1:5">
      <c r="A67" s="721" t="s">
        <v>566</v>
      </c>
      <c r="B67" s="510"/>
      <c r="C67" s="510"/>
      <c r="D67" s="510"/>
      <c r="E67" s="11"/>
    </row>
    <row r="68" spans="1:5">
      <c r="A68" s="718" t="s">
        <v>903</v>
      </c>
      <c r="B68" s="106">
        <v>0.1032</v>
      </c>
      <c r="C68" s="106">
        <v>6.9099999999999995E-2</v>
      </c>
      <c r="D68" s="106">
        <v>9.8400000000000001E-2</v>
      </c>
      <c r="E68" s="11"/>
    </row>
    <row r="69" spans="1:5">
      <c r="A69" s="718" t="s">
        <v>905</v>
      </c>
      <c r="B69" s="106">
        <v>-3.5999999999999997E-2</v>
      </c>
      <c r="C69" s="106">
        <v>-2.8199999999999999E-2</v>
      </c>
      <c r="D69" s="106">
        <v>-3.49E-2</v>
      </c>
      <c r="E69" s="11"/>
    </row>
    <row r="70" spans="1:5">
      <c r="A70" s="718" t="s">
        <v>907</v>
      </c>
      <c r="B70" s="106">
        <v>4.8399999999999999E-2</v>
      </c>
      <c r="C70" s="106">
        <v>3.61E-2</v>
      </c>
      <c r="D70" s="106">
        <v>4.6600000000000003E-2</v>
      </c>
      <c r="E70" s="11"/>
    </row>
    <row r="71" spans="1:5">
      <c r="A71" s="718" t="s">
        <v>909</v>
      </c>
      <c r="B71" s="106">
        <v>0</v>
      </c>
      <c r="C71" s="106">
        <v>0</v>
      </c>
      <c r="D71" s="106">
        <v>0</v>
      </c>
      <c r="E71" s="11"/>
    </row>
    <row r="72" spans="1:5">
      <c r="A72" s="718" t="s">
        <v>1427</v>
      </c>
      <c r="B72" s="106">
        <v>-1.14E-2</v>
      </c>
      <c r="C72" s="106">
        <v>3.3999999999999998E-3</v>
      </c>
      <c r="D72" s="106">
        <v>-9.2999999999999992E-3</v>
      </c>
      <c r="E72" s="11"/>
    </row>
    <row r="73" spans="1:5">
      <c r="A73" s="718" t="s">
        <v>1428</v>
      </c>
      <c r="B73" s="106">
        <v>4.4999999999999997E-3</v>
      </c>
      <c r="C73" s="106">
        <v>-4.7000000000000002E-3</v>
      </c>
      <c r="D73" s="106">
        <v>3.2000000000000002E-3</v>
      </c>
      <c r="E73" s="11"/>
    </row>
    <row r="74" spans="1:5">
      <c r="A74" s="718" t="s">
        <v>1429</v>
      </c>
      <c r="B74" s="106">
        <v>-5.0200000000000002E-2</v>
      </c>
      <c r="C74" s="106">
        <v>-5.5599999999999997E-2</v>
      </c>
      <c r="D74" s="106">
        <v>-5.0999999999999997E-2</v>
      </c>
      <c r="E74" s="11"/>
    </row>
    <row r="75" spans="1:5">
      <c r="A75" s="718" t="s">
        <v>1430</v>
      </c>
      <c r="B75" s="106">
        <v>-8.9999999999999998E-4</v>
      </c>
      <c r="C75" s="106">
        <v>0</v>
      </c>
      <c r="D75" s="106">
        <v>-8.0000000000000004E-4</v>
      </c>
      <c r="E75" s="11"/>
    </row>
    <row r="76" spans="1:5">
      <c r="A76" s="718" t="s">
        <v>1431</v>
      </c>
      <c r="B76" s="106">
        <v>0.10199999999999999</v>
      </c>
      <c r="C76" s="106">
        <v>0.15629999999999999</v>
      </c>
      <c r="D76" s="106">
        <v>0.1062</v>
      </c>
      <c r="E76" s="11"/>
    </row>
    <row r="77" spans="1:5">
      <c r="A77" s="721" t="s">
        <v>567</v>
      </c>
      <c r="B77" s="510"/>
      <c r="C77" s="510"/>
      <c r="D77" s="510"/>
      <c r="E77" s="11"/>
    </row>
    <row r="78" spans="1:5">
      <c r="A78" s="718" t="s">
        <v>1432</v>
      </c>
      <c r="B78" s="106">
        <v>0.13919999999999999</v>
      </c>
      <c r="C78" s="106">
        <v>0.1016</v>
      </c>
      <c r="D78" s="106">
        <v>0.13539999999999999</v>
      </c>
      <c r="E78" s="11"/>
    </row>
    <row r="79" spans="1:5">
      <c r="A79" s="718" t="s">
        <v>1433</v>
      </c>
      <c r="B79" s="106">
        <v>0.1447</v>
      </c>
      <c r="C79" s="106">
        <v>9.6299999999999997E-2</v>
      </c>
      <c r="D79" s="106">
        <v>0.1149</v>
      </c>
      <c r="E79" s="11"/>
    </row>
    <row r="80" spans="1:5">
      <c r="A80" s="718" t="s">
        <v>1434</v>
      </c>
      <c r="B80" s="106">
        <v>0.1346</v>
      </c>
      <c r="C80" s="106">
        <v>5.1000000000000004E-3</v>
      </c>
      <c r="D80" s="106">
        <v>9.2700000000000005E-2</v>
      </c>
      <c r="E80" s="11"/>
    </row>
    <row r="81" spans="1:5">
      <c r="A81" s="718" t="s">
        <v>1435</v>
      </c>
      <c r="B81" s="106">
        <v>0.30659999999999998</v>
      </c>
      <c r="C81" s="106">
        <v>4.4999999999999997E-3</v>
      </c>
      <c r="D81" s="106">
        <v>1.55E-2</v>
      </c>
      <c r="E81" s="11"/>
    </row>
    <row r="82" spans="1:5">
      <c r="A82" s="718" t="s">
        <v>1436</v>
      </c>
      <c r="B82" s="106">
        <v>1.4200000000000001E-2</v>
      </c>
      <c r="C82" s="106">
        <v>8.3999999999999995E-3</v>
      </c>
      <c r="D82" s="106">
        <v>1.37E-2</v>
      </c>
      <c r="E82" s="11"/>
    </row>
    <row r="83" spans="1:5">
      <c r="A83" s="718" t="s">
        <v>1437</v>
      </c>
      <c r="B83" s="106">
        <v>7.1400000000000005E-2</v>
      </c>
      <c r="C83" s="106">
        <v>0</v>
      </c>
      <c r="D83" s="106">
        <v>7.0999999999999994E-2</v>
      </c>
      <c r="E83" s="11"/>
    </row>
    <row r="84" spans="1:5">
      <c r="A84" s="718" t="s">
        <v>1438</v>
      </c>
      <c r="B84" s="106">
        <v>4.1399999999999999E-2</v>
      </c>
      <c r="C84" s="106">
        <v>7.9000000000000008E-3</v>
      </c>
      <c r="D84" s="106">
        <v>3.9899999999999998E-2</v>
      </c>
      <c r="E84" s="11"/>
    </row>
    <row r="85" spans="1:5">
      <c r="A85" s="718" t="s">
        <v>1439</v>
      </c>
      <c r="B85" s="106">
        <v>4.24E-2</v>
      </c>
      <c r="C85" s="106">
        <v>7.4000000000000003E-3</v>
      </c>
      <c r="D85" s="106">
        <v>4.1599999999999998E-2</v>
      </c>
      <c r="E85" s="11"/>
    </row>
    <row r="86" spans="1:5">
      <c r="A86" s="718" t="s">
        <v>1440</v>
      </c>
      <c r="B86" s="106">
        <v>3.78E-2</v>
      </c>
      <c r="C86" s="106">
        <v>2.9100000000000001E-2</v>
      </c>
      <c r="D86" s="106">
        <v>3.6700000000000003E-2</v>
      </c>
      <c r="E86" s="11"/>
    </row>
    <row r="87" spans="1:5">
      <c r="A87" s="718" t="s">
        <v>1441</v>
      </c>
      <c r="B87" s="106">
        <v>4.65E-2</v>
      </c>
      <c r="C87" s="106">
        <v>4.4400000000000002E-2</v>
      </c>
      <c r="D87" s="106">
        <v>4.6399999999999997E-2</v>
      </c>
      <c r="E87" s="11"/>
    </row>
    <row r="88" spans="1:5">
      <c r="A88" s="718" t="s">
        <v>1442</v>
      </c>
      <c r="B88" s="106">
        <v>2.9999999999999997E-4</v>
      </c>
      <c r="C88" s="106">
        <v>6.7699999999999996E-2</v>
      </c>
      <c r="D88" s="106">
        <v>3.9800000000000002E-2</v>
      </c>
      <c r="E88" s="11"/>
    </row>
    <row r="89" spans="1:5">
      <c r="A89" s="718" t="s">
        <v>1443</v>
      </c>
      <c r="B89" s="106">
        <v>0</v>
      </c>
      <c r="C89" s="106">
        <v>2.18E-2</v>
      </c>
      <c r="D89" s="106">
        <v>5.7999999999999996E-3</v>
      </c>
      <c r="E89" s="11"/>
    </row>
    <row r="90" spans="1:5">
      <c r="A90" s="721" t="s">
        <v>568</v>
      </c>
      <c r="B90" s="510"/>
      <c r="C90" s="510"/>
      <c r="D90" s="510"/>
      <c r="E90" s="11"/>
    </row>
    <row r="91" spans="1:5">
      <c r="A91" s="721" t="s">
        <v>569</v>
      </c>
      <c r="B91" s="510"/>
      <c r="C91" s="510"/>
      <c r="D91" s="510"/>
      <c r="E91" s="11"/>
    </row>
    <row r="92" spans="1:5">
      <c r="A92" s="718" t="s">
        <v>927</v>
      </c>
      <c r="B92" s="106">
        <v>5.0200000000000002E-2</v>
      </c>
      <c r="C92" s="106">
        <v>5.5599999999999997E-2</v>
      </c>
      <c r="D92" s="106">
        <v>5.0999999999999997E-2</v>
      </c>
      <c r="E92" s="11"/>
    </row>
    <row r="93" spans="1:5">
      <c r="A93" s="718" t="s">
        <v>929</v>
      </c>
      <c r="B93" s="106">
        <v>6.5699999999999995E-2</v>
      </c>
      <c r="C93" s="106">
        <v>7.3499999999999996E-2</v>
      </c>
      <c r="D93" s="106">
        <v>6.6799999999999998E-2</v>
      </c>
      <c r="E93" s="11"/>
    </row>
    <row r="94" spans="1:5">
      <c r="A94" s="718" t="s">
        <v>931</v>
      </c>
      <c r="B94" s="106">
        <v>7.5800000000000006E-2</v>
      </c>
      <c r="C94" s="106">
        <v>7.0900000000000005E-2</v>
      </c>
      <c r="D94" s="106">
        <v>7.4999999999999997E-2</v>
      </c>
      <c r="E94" s="11"/>
    </row>
    <row r="95" spans="1:5">
      <c r="A95" s="718" t="s">
        <v>1444</v>
      </c>
      <c r="B95" s="106">
        <v>7.1400000000000005E-2</v>
      </c>
      <c r="C95" s="106">
        <v>0.14799999999999999</v>
      </c>
      <c r="D95" s="106">
        <v>7.7600000000000002E-2</v>
      </c>
      <c r="E95" s="11"/>
    </row>
    <row r="96" spans="1:5">
      <c r="A96" s="721" t="s">
        <v>570</v>
      </c>
      <c r="B96" s="430"/>
      <c r="C96" s="430"/>
      <c r="D96" s="430"/>
      <c r="E96" s="11"/>
    </row>
    <row r="97" spans="1:5">
      <c r="A97" s="718" t="s">
        <v>934</v>
      </c>
      <c r="B97" s="106">
        <v>0.55020000000000002</v>
      </c>
      <c r="C97" s="106">
        <v>0.62339999999999995</v>
      </c>
      <c r="D97" s="106">
        <v>0.5615</v>
      </c>
      <c r="E97" s="11"/>
    </row>
    <row r="98" spans="1:5">
      <c r="A98" s="718" t="s">
        <v>936</v>
      </c>
      <c r="B98" s="106">
        <v>4.8500000000000001E-2</v>
      </c>
      <c r="C98" s="106">
        <v>3.09E-2</v>
      </c>
      <c r="D98" s="106">
        <v>4.58E-2</v>
      </c>
      <c r="E98" s="11"/>
    </row>
    <row r="99" spans="1:5">
      <c r="A99" s="718" t="s">
        <v>938</v>
      </c>
      <c r="B99" s="106">
        <v>0.40129999999999999</v>
      </c>
      <c r="C99" s="106">
        <v>0.34570000000000001</v>
      </c>
      <c r="D99" s="106">
        <v>0.39269999999999999</v>
      </c>
      <c r="E99" s="11"/>
    </row>
    <row r="100" spans="1:5">
      <c r="A100" s="718" t="s">
        <v>940</v>
      </c>
      <c r="B100" s="106">
        <v>0.437</v>
      </c>
      <c r="C100" s="106">
        <v>0.43940000000000001</v>
      </c>
      <c r="D100" s="106">
        <v>0.43740000000000001</v>
      </c>
      <c r="E100" s="11"/>
    </row>
    <row r="101" spans="1:5">
      <c r="A101" s="721" t="s">
        <v>571</v>
      </c>
      <c r="B101" s="430"/>
      <c r="C101" s="430"/>
      <c r="D101" s="430"/>
      <c r="E101" s="11"/>
    </row>
    <row r="102" spans="1:5">
      <c r="A102" s="718" t="s">
        <v>942</v>
      </c>
      <c r="B102" s="106">
        <v>6.8500000000000005E-2</v>
      </c>
      <c r="C102" s="106">
        <v>3.5000000000000003E-2</v>
      </c>
      <c r="D102" s="106">
        <v>6.3899999999999998E-2</v>
      </c>
      <c r="E102" s="11"/>
    </row>
    <row r="103" spans="1:5">
      <c r="A103" s="718" t="s">
        <v>944</v>
      </c>
      <c r="B103" s="106">
        <v>6.4000000000000001E-2</v>
      </c>
      <c r="C103" s="106">
        <v>3.8699999999999998E-2</v>
      </c>
      <c r="D103" s="106">
        <v>6.0499999999999998E-2</v>
      </c>
      <c r="E103" s="11"/>
    </row>
    <row r="104" spans="1:5">
      <c r="A104" s="720" t="s">
        <v>1445</v>
      </c>
      <c r="B104" s="106">
        <v>9.1999999999999998E-2</v>
      </c>
      <c r="C104" s="106">
        <v>5.6800000000000003E-2</v>
      </c>
      <c r="D104" s="106">
        <v>8.7099999999999997E-2</v>
      </c>
      <c r="E104" s="11"/>
    </row>
    <row r="105" spans="1:5">
      <c r="A105" s="720" t="s">
        <v>947</v>
      </c>
      <c r="B105" s="106">
        <v>0.1283</v>
      </c>
      <c r="C105" s="106">
        <v>8.5800000000000001E-2</v>
      </c>
      <c r="D105" s="106">
        <v>0.12230000000000001</v>
      </c>
      <c r="E105" s="11"/>
    </row>
    <row r="106" spans="1:5">
      <c r="A106" s="720" t="s">
        <v>949</v>
      </c>
      <c r="B106" s="106">
        <v>-3.6299999999999999E-2</v>
      </c>
      <c r="C106" s="106">
        <v>-2.9100000000000001E-2</v>
      </c>
      <c r="D106" s="106">
        <v>-3.5299999999999998E-2</v>
      </c>
      <c r="E106" s="11"/>
    </row>
    <row r="107" spans="1:5">
      <c r="A107" s="720" t="s">
        <v>951</v>
      </c>
      <c r="B107" s="106">
        <v>-2.8000000000000001E-2</v>
      </c>
      <c r="C107" s="106">
        <v>-1.8100000000000002E-2</v>
      </c>
      <c r="D107" s="106">
        <v>-2.6599999999999999E-2</v>
      </c>
      <c r="E107" s="11"/>
    </row>
    <row r="108" spans="1:5">
      <c r="A108" s="720" t="s">
        <v>953</v>
      </c>
      <c r="B108" s="106">
        <v>4.4999999999999997E-3</v>
      </c>
      <c r="C108" s="106">
        <v>-3.7000000000000002E-3</v>
      </c>
      <c r="D108" s="106">
        <v>3.3999999999999998E-3</v>
      </c>
      <c r="E108" s="11"/>
    </row>
    <row r="109" spans="1:5">
      <c r="A109" s="721" t="s">
        <v>954</v>
      </c>
      <c r="B109" s="510"/>
      <c r="C109" s="510"/>
      <c r="D109" s="510"/>
      <c r="E109" s="11"/>
    </row>
    <row r="110" spans="1:5">
      <c r="A110" s="720" t="s">
        <v>942</v>
      </c>
      <c r="B110" s="647">
        <v>6.8500000000000005E-2</v>
      </c>
      <c r="C110" s="647">
        <v>3.5000000000000003E-2</v>
      </c>
      <c r="D110" s="647">
        <v>6.3899999999999998E-2</v>
      </c>
      <c r="E110" s="11"/>
    </row>
    <row r="111" spans="1:5">
      <c r="A111" s="720" t="s">
        <v>956</v>
      </c>
      <c r="B111" s="106">
        <v>-7.7000000000000002E-3</v>
      </c>
      <c r="C111" s="106">
        <v>6.0000000000000001E-3</v>
      </c>
      <c r="D111" s="106">
        <v>-5.7999999999999996E-3</v>
      </c>
      <c r="E111" s="11"/>
    </row>
    <row r="112" spans="1:5">
      <c r="A112" s="720" t="s">
        <v>958</v>
      </c>
      <c r="B112" s="106">
        <v>-5.0700000000000002E-2</v>
      </c>
      <c r="C112" s="106">
        <v>-5.74E-2</v>
      </c>
      <c r="D112" s="106">
        <v>-5.16E-2</v>
      </c>
      <c r="E112" s="11"/>
    </row>
    <row r="113" spans="1:5">
      <c r="A113" s="720" t="s">
        <v>960</v>
      </c>
      <c r="B113" s="106">
        <v>0</v>
      </c>
      <c r="C113" s="106">
        <v>0</v>
      </c>
      <c r="D113" s="106">
        <v>0</v>
      </c>
      <c r="E113" s="11"/>
    </row>
    <row r="114" spans="1:5">
      <c r="A114" s="720" t="s">
        <v>962</v>
      </c>
      <c r="B114" s="106">
        <v>-8.9999999999999998E-4</v>
      </c>
      <c r="C114" s="106">
        <v>0</v>
      </c>
      <c r="D114" s="106">
        <v>-8.0000000000000004E-4</v>
      </c>
      <c r="E114" s="11"/>
    </row>
    <row r="115" spans="1:5">
      <c r="A115" s="720" t="s">
        <v>963</v>
      </c>
      <c r="B115" s="106">
        <v>0</v>
      </c>
      <c r="C115" s="106">
        <v>0</v>
      </c>
      <c r="D115" s="106">
        <v>0</v>
      </c>
      <c r="E115" s="11"/>
    </row>
    <row r="116" spans="1:5">
      <c r="A116" s="431" t="s">
        <v>572</v>
      </c>
      <c r="B116" s="432">
        <v>9.7000000000000003E-3</v>
      </c>
      <c r="C116" s="432">
        <v>-1.6500000000000001E-2</v>
      </c>
      <c r="D116" s="432">
        <v>6.0000000000000001E-3</v>
      </c>
      <c r="E116" s="11"/>
    </row>
    <row r="117" spans="1:5" ht="3.75" customHeight="1" thickBot="1">
      <c r="A117" s="191"/>
      <c r="B117" s="112"/>
      <c r="C117" s="112"/>
      <c r="D117" s="112"/>
      <c r="E117" s="11"/>
    </row>
    <row r="118" spans="1:5" ht="15.75" thickTop="1">
      <c r="A118" s="743" t="s">
        <v>1409</v>
      </c>
      <c r="B118" s="743"/>
      <c r="C118" s="743"/>
      <c r="D118" s="743"/>
      <c r="E118" s="11"/>
    </row>
    <row r="119" spans="1:5">
      <c r="A119" s="738" t="s">
        <v>1410</v>
      </c>
      <c r="B119" s="738"/>
      <c r="C119" s="738"/>
      <c r="D119" s="738"/>
      <c r="E119" s="11"/>
    </row>
    <row r="120" spans="1:5">
      <c r="A120" s="738" t="s">
        <v>1411</v>
      </c>
      <c r="B120" s="738"/>
      <c r="C120" s="738"/>
      <c r="D120" s="738"/>
      <c r="E120" s="11"/>
    </row>
    <row r="121" spans="1:5">
      <c r="A121" s="738" t="s">
        <v>1412</v>
      </c>
      <c r="B121" s="738"/>
      <c r="C121" s="738"/>
      <c r="D121" s="738"/>
      <c r="E121" s="11"/>
    </row>
    <row r="122" spans="1:5">
      <c r="A122" s="738" t="s">
        <v>1413</v>
      </c>
      <c r="B122" s="738"/>
      <c r="C122" s="738"/>
      <c r="D122" s="738"/>
      <c r="E122" s="11"/>
    </row>
    <row r="123" spans="1:5" ht="30" customHeight="1">
      <c r="A123" s="740" t="s">
        <v>968</v>
      </c>
      <c r="B123" s="740"/>
      <c r="C123" s="740"/>
      <c r="D123" s="740"/>
      <c r="E123" s="11"/>
    </row>
    <row r="124" spans="1:5">
      <c r="A124" s="738" t="s">
        <v>575</v>
      </c>
      <c r="B124" s="738"/>
      <c r="C124" s="738"/>
      <c r="D124" s="738"/>
      <c r="E124" s="11"/>
    </row>
    <row r="125" spans="1:5" ht="30" customHeight="1">
      <c r="A125" s="740" t="s">
        <v>969</v>
      </c>
      <c r="B125" s="740"/>
      <c r="C125" s="740"/>
      <c r="D125" s="740"/>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3" sqref="A3:K3"/>
    </sheetView>
  </sheetViews>
  <sheetFormatPr defaultRowHeight="18"/>
  <cols>
    <col min="1" max="1" width="91.28515625" style="14" bestFit="1" customWidth="1"/>
    <col min="2" max="4" width="10.7109375" style="14" bestFit="1" customWidth="1"/>
    <col min="5" max="10" width="9.7109375" style="14" bestFit="1" customWidth="1"/>
    <col min="11" max="11" width="9.7109375" style="18" bestFit="1" customWidth="1"/>
    <col min="12" max="257" width="9.140625" style="14"/>
    <col min="258" max="258" width="91.28515625" style="14" bestFit="1" customWidth="1"/>
    <col min="259" max="267" width="16" style="14" customWidth="1"/>
    <col min="268" max="513" width="9.140625" style="14"/>
    <col min="514" max="514" width="91.28515625" style="14" bestFit="1" customWidth="1"/>
    <col min="515" max="523" width="16" style="14" customWidth="1"/>
    <col min="524" max="769" width="9.140625" style="14"/>
    <col min="770" max="770" width="91.28515625" style="14" bestFit="1" customWidth="1"/>
    <col min="771" max="779" width="16" style="14" customWidth="1"/>
    <col min="780" max="1025" width="9.140625" style="14"/>
    <col min="1026" max="1026" width="91.28515625" style="14" bestFit="1" customWidth="1"/>
    <col min="1027" max="1035" width="16" style="14" customWidth="1"/>
    <col min="1036" max="1281" width="9.140625" style="14"/>
    <col min="1282" max="1282" width="91.28515625" style="14" bestFit="1" customWidth="1"/>
    <col min="1283" max="1291" width="16" style="14" customWidth="1"/>
    <col min="1292" max="1537" width="9.140625" style="14"/>
    <col min="1538" max="1538" width="91.28515625" style="14" bestFit="1" customWidth="1"/>
    <col min="1539" max="1547" width="16" style="14" customWidth="1"/>
    <col min="1548" max="1793" width="9.140625" style="14"/>
    <col min="1794" max="1794" width="91.28515625" style="14" bestFit="1" customWidth="1"/>
    <col min="1795" max="1803" width="16" style="14" customWidth="1"/>
    <col min="1804" max="2049" width="9.140625" style="14"/>
    <col min="2050" max="2050" width="91.28515625" style="14" bestFit="1" customWidth="1"/>
    <col min="2051" max="2059" width="16" style="14" customWidth="1"/>
    <col min="2060" max="2305" width="9.140625" style="14"/>
    <col min="2306" max="2306" width="91.28515625" style="14" bestFit="1" customWidth="1"/>
    <col min="2307" max="2315" width="16" style="14" customWidth="1"/>
    <col min="2316" max="2561" width="9.140625" style="14"/>
    <col min="2562" max="2562" width="91.28515625" style="14" bestFit="1" customWidth="1"/>
    <col min="2563" max="2571" width="16" style="14" customWidth="1"/>
    <col min="2572" max="2817" width="9.140625" style="14"/>
    <col min="2818" max="2818" width="91.28515625" style="14" bestFit="1" customWidth="1"/>
    <col min="2819" max="2827" width="16" style="14" customWidth="1"/>
    <col min="2828" max="3073" width="9.140625" style="14"/>
    <col min="3074" max="3074" width="91.28515625" style="14" bestFit="1" customWidth="1"/>
    <col min="3075" max="3083" width="16" style="14" customWidth="1"/>
    <col min="3084" max="3329" width="9.140625" style="14"/>
    <col min="3330" max="3330" width="91.28515625" style="14" bestFit="1" customWidth="1"/>
    <col min="3331" max="3339" width="16" style="14" customWidth="1"/>
    <col min="3340" max="3585" width="9.140625" style="14"/>
    <col min="3586" max="3586" width="91.28515625" style="14" bestFit="1" customWidth="1"/>
    <col min="3587" max="3595" width="16" style="14" customWidth="1"/>
    <col min="3596" max="3841" width="9.140625" style="14"/>
    <col min="3842" max="3842" width="91.28515625" style="14" bestFit="1" customWidth="1"/>
    <col min="3843" max="3851" width="16" style="14" customWidth="1"/>
    <col min="3852" max="4097" width="9.140625" style="14"/>
    <col min="4098" max="4098" width="91.28515625" style="14" bestFit="1" customWidth="1"/>
    <col min="4099" max="4107" width="16" style="14" customWidth="1"/>
    <col min="4108" max="4353" width="9.140625" style="14"/>
    <col min="4354" max="4354" width="91.28515625" style="14" bestFit="1" customWidth="1"/>
    <col min="4355" max="4363" width="16" style="14" customWidth="1"/>
    <col min="4364" max="4609" width="9.140625" style="14"/>
    <col min="4610" max="4610" width="91.28515625" style="14" bestFit="1" customWidth="1"/>
    <col min="4611" max="4619" width="16" style="14" customWidth="1"/>
    <col min="4620" max="4865" width="9.140625" style="14"/>
    <col min="4866" max="4866" width="91.28515625" style="14" bestFit="1" customWidth="1"/>
    <col min="4867" max="4875" width="16" style="14" customWidth="1"/>
    <col min="4876" max="5121" width="9.140625" style="14"/>
    <col min="5122" max="5122" width="91.28515625" style="14" bestFit="1" customWidth="1"/>
    <col min="5123" max="5131" width="16" style="14" customWidth="1"/>
    <col min="5132" max="5377" width="9.140625" style="14"/>
    <col min="5378" max="5378" width="91.28515625" style="14" bestFit="1" customWidth="1"/>
    <col min="5379" max="5387" width="16" style="14" customWidth="1"/>
    <col min="5388" max="5633" width="9.140625" style="14"/>
    <col min="5634" max="5634" width="91.28515625" style="14" bestFit="1" customWidth="1"/>
    <col min="5635" max="5643" width="16" style="14" customWidth="1"/>
    <col min="5644" max="5889" width="9.140625" style="14"/>
    <col min="5890" max="5890" width="91.28515625" style="14" bestFit="1" customWidth="1"/>
    <col min="5891" max="5899" width="16" style="14" customWidth="1"/>
    <col min="5900" max="6145" width="9.140625" style="14"/>
    <col min="6146" max="6146" width="91.28515625" style="14" bestFit="1" customWidth="1"/>
    <col min="6147" max="6155" width="16" style="14" customWidth="1"/>
    <col min="6156" max="6401" width="9.140625" style="14"/>
    <col min="6402" max="6402" width="91.28515625" style="14" bestFit="1" customWidth="1"/>
    <col min="6403" max="6411" width="16" style="14" customWidth="1"/>
    <col min="6412" max="6657" width="9.140625" style="14"/>
    <col min="6658" max="6658" width="91.28515625" style="14" bestFit="1" customWidth="1"/>
    <col min="6659" max="6667" width="16" style="14" customWidth="1"/>
    <col min="6668" max="6913" width="9.140625" style="14"/>
    <col min="6914" max="6914" width="91.28515625" style="14" bestFit="1" customWidth="1"/>
    <col min="6915" max="6923" width="16" style="14" customWidth="1"/>
    <col min="6924" max="7169" width="9.140625" style="14"/>
    <col min="7170" max="7170" width="91.28515625" style="14" bestFit="1" customWidth="1"/>
    <col min="7171" max="7179" width="16" style="14" customWidth="1"/>
    <col min="7180" max="7425" width="9.140625" style="14"/>
    <col min="7426" max="7426" width="91.28515625" style="14" bestFit="1" customWidth="1"/>
    <col min="7427" max="7435" width="16" style="14" customWidth="1"/>
    <col min="7436" max="7681" width="9.140625" style="14"/>
    <col min="7682" max="7682" width="91.28515625" style="14" bestFit="1" customWidth="1"/>
    <col min="7683" max="7691" width="16" style="14" customWidth="1"/>
    <col min="7692" max="7937" width="9.140625" style="14"/>
    <col min="7938" max="7938" width="91.28515625" style="14" bestFit="1" customWidth="1"/>
    <col min="7939" max="7947" width="16" style="14" customWidth="1"/>
    <col min="7948" max="8193" width="9.140625" style="14"/>
    <col min="8194" max="8194" width="91.28515625" style="14" bestFit="1" customWidth="1"/>
    <col min="8195" max="8203" width="16" style="14" customWidth="1"/>
    <col min="8204" max="8449" width="9.140625" style="14"/>
    <col min="8450" max="8450" width="91.28515625" style="14" bestFit="1" customWidth="1"/>
    <col min="8451" max="8459" width="16" style="14" customWidth="1"/>
    <col min="8460" max="8705" width="9.140625" style="14"/>
    <col min="8706" max="8706" width="91.28515625" style="14" bestFit="1" customWidth="1"/>
    <col min="8707" max="8715" width="16" style="14" customWidth="1"/>
    <col min="8716" max="8961" width="9.140625" style="14"/>
    <col min="8962" max="8962" width="91.28515625" style="14" bestFit="1" customWidth="1"/>
    <col min="8963" max="8971" width="16" style="14" customWidth="1"/>
    <col min="8972" max="9217" width="9.140625" style="14"/>
    <col min="9218" max="9218" width="91.28515625" style="14" bestFit="1" customWidth="1"/>
    <col min="9219" max="9227" width="16" style="14" customWidth="1"/>
    <col min="9228" max="9473" width="9.140625" style="14"/>
    <col min="9474" max="9474" width="91.28515625" style="14" bestFit="1" customWidth="1"/>
    <col min="9475" max="9483" width="16" style="14" customWidth="1"/>
    <col min="9484" max="9729" width="9.140625" style="14"/>
    <col min="9730" max="9730" width="91.28515625" style="14" bestFit="1" customWidth="1"/>
    <col min="9731" max="9739" width="16" style="14" customWidth="1"/>
    <col min="9740" max="9985" width="9.140625" style="14"/>
    <col min="9986" max="9986" width="91.28515625" style="14" bestFit="1" customWidth="1"/>
    <col min="9987" max="9995" width="16" style="14" customWidth="1"/>
    <col min="9996" max="10241" width="9.140625" style="14"/>
    <col min="10242" max="10242" width="91.28515625" style="14" bestFit="1" customWidth="1"/>
    <col min="10243" max="10251" width="16" style="14" customWidth="1"/>
    <col min="10252" max="10497" width="9.140625" style="14"/>
    <col min="10498" max="10498" width="91.28515625" style="14" bestFit="1" customWidth="1"/>
    <col min="10499" max="10507" width="16" style="14" customWidth="1"/>
    <col min="10508" max="10753" width="9.140625" style="14"/>
    <col min="10754" max="10754" width="91.28515625" style="14" bestFit="1" customWidth="1"/>
    <col min="10755" max="10763" width="16" style="14" customWidth="1"/>
    <col min="10764" max="11009" width="9.140625" style="14"/>
    <col min="11010" max="11010" width="91.28515625" style="14" bestFit="1" customWidth="1"/>
    <col min="11011" max="11019" width="16" style="14" customWidth="1"/>
    <col min="11020" max="11265" width="9.140625" style="14"/>
    <col min="11266" max="11266" width="91.28515625" style="14" bestFit="1" customWidth="1"/>
    <col min="11267" max="11275" width="16" style="14" customWidth="1"/>
    <col min="11276" max="11521" width="9.140625" style="14"/>
    <col min="11522" max="11522" width="91.28515625" style="14" bestFit="1" customWidth="1"/>
    <col min="11523" max="11531" width="16" style="14" customWidth="1"/>
    <col min="11532" max="11777" width="9.140625" style="14"/>
    <col min="11778" max="11778" width="91.28515625" style="14" bestFit="1" customWidth="1"/>
    <col min="11779" max="11787" width="16" style="14" customWidth="1"/>
    <col min="11788" max="12033" width="9.140625" style="14"/>
    <col min="12034" max="12034" width="91.28515625" style="14" bestFit="1" customWidth="1"/>
    <col min="12035" max="12043" width="16" style="14" customWidth="1"/>
    <col min="12044" max="12289" width="9.140625" style="14"/>
    <col min="12290" max="12290" width="91.28515625" style="14" bestFit="1" customWidth="1"/>
    <col min="12291" max="12299" width="16" style="14" customWidth="1"/>
    <col min="12300" max="12545" width="9.140625" style="14"/>
    <col min="12546" max="12546" width="91.28515625" style="14" bestFit="1" customWidth="1"/>
    <col min="12547" max="12555" width="16" style="14" customWidth="1"/>
    <col min="12556" max="12801" width="9.140625" style="14"/>
    <col min="12802" max="12802" width="91.28515625" style="14" bestFit="1" customWidth="1"/>
    <col min="12803" max="12811" width="16" style="14" customWidth="1"/>
    <col min="12812" max="13057" width="9.140625" style="14"/>
    <col min="13058" max="13058" width="91.28515625" style="14" bestFit="1" customWidth="1"/>
    <col min="13059" max="13067" width="16" style="14" customWidth="1"/>
    <col min="13068" max="13313" width="9.140625" style="14"/>
    <col min="13314" max="13314" width="91.28515625" style="14" bestFit="1" customWidth="1"/>
    <col min="13315" max="13323" width="16" style="14" customWidth="1"/>
    <col min="13324" max="13569" width="9.140625" style="14"/>
    <col min="13570" max="13570" width="91.28515625" style="14" bestFit="1" customWidth="1"/>
    <col min="13571" max="13579" width="16" style="14" customWidth="1"/>
    <col min="13580" max="13825" width="9.140625" style="14"/>
    <col min="13826" max="13826" width="91.28515625" style="14" bestFit="1" customWidth="1"/>
    <col min="13827" max="13835" width="16" style="14" customWidth="1"/>
    <col min="13836" max="14081" width="9.140625" style="14"/>
    <col min="14082" max="14082" width="91.28515625" style="14" bestFit="1" customWidth="1"/>
    <col min="14083" max="14091" width="16" style="14" customWidth="1"/>
    <col min="14092" max="14337" width="9.140625" style="14"/>
    <col min="14338" max="14338" width="91.28515625" style="14" bestFit="1" customWidth="1"/>
    <col min="14339" max="14347" width="16" style="14" customWidth="1"/>
    <col min="14348" max="14593" width="9.140625" style="14"/>
    <col min="14594" max="14594" width="91.28515625" style="14" bestFit="1" customWidth="1"/>
    <col min="14595" max="14603" width="16" style="14" customWidth="1"/>
    <col min="14604" max="14849" width="9.140625" style="14"/>
    <col min="14850" max="14850" width="91.28515625" style="14" bestFit="1" customWidth="1"/>
    <col min="14851" max="14859" width="16" style="14" customWidth="1"/>
    <col min="14860" max="15105" width="9.140625" style="14"/>
    <col min="15106" max="15106" width="91.28515625" style="14" bestFit="1" customWidth="1"/>
    <col min="15107" max="15115" width="16" style="14" customWidth="1"/>
    <col min="15116" max="15361" width="9.140625" style="14"/>
    <col min="15362" max="15362" width="91.28515625" style="14" bestFit="1" customWidth="1"/>
    <col min="15363" max="15371" width="16" style="14" customWidth="1"/>
    <col min="15372" max="15617" width="9.140625" style="14"/>
    <col min="15618" max="15618" width="91.28515625" style="14" bestFit="1" customWidth="1"/>
    <col min="15619" max="15627" width="16" style="14" customWidth="1"/>
    <col min="15628" max="15873" width="9.140625" style="14"/>
    <col min="15874" max="15874" width="91.28515625" style="14" bestFit="1" customWidth="1"/>
    <col min="15875" max="15883" width="16" style="14" customWidth="1"/>
    <col min="15884" max="16129" width="9.140625" style="14"/>
    <col min="16130" max="16130" width="91.28515625" style="14" bestFit="1" customWidth="1"/>
    <col min="16131" max="16139" width="16" style="14" customWidth="1"/>
    <col min="16140" max="16384" width="9.140625" style="14"/>
  </cols>
  <sheetData>
    <row r="1" spans="1:11" ht="30" customHeight="1">
      <c r="A1" s="744" t="s">
        <v>444</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30" customHeight="1">
      <c r="A3" s="746" t="s">
        <v>515</v>
      </c>
      <c r="B3" s="746"/>
      <c r="C3" s="746"/>
      <c r="D3" s="746"/>
      <c r="E3" s="746"/>
      <c r="F3" s="746"/>
      <c r="G3" s="746"/>
      <c r="H3" s="746"/>
      <c r="I3" s="746"/>
      <c r="J3" s="746"/>
      <c r="K3" s="746"/>
    </row>
    <row r="4" spans="1:11" ht="3.75" customHeight="1" thickBot="1">
      <c r="A4" s="47"/>
      <c r="B4" s="47"/>
      <c r="C4" s="47"/>
      <c r="D4" s="47"/>
      <c r="E4" s="47"/>
      <c r="F4" s="47"/>
      <c r="G4" s="47"/>
      <c r="H4" s="47"/>
      <c r="I4" s="47"/>
      <c r="J4" s="47"/>
      <c r="K4" s="47"/>
    </row>
    <row r="5" spans="1:11" s="15" customFormat="1" ht="30" customHeight="1" thickTop="1" thickBot="1">
      <c r="A5" s="555"/>
      <c r="B5" s="392" t="s">
        <v>578</v>
      </c>
      <c r="C5" s="392" t="s">
        <v>579</v>
      </c>
      <c r="D5" s="392" t="s">
        <v>580</v>
      </c>
      <c r="E5" s="392" t="s">
        <v>581</v>
      </c>
      <c r="F5" s="392" t="s">
        <v>582</v>
      </c>
      <c r="G5" s="392" t="s">
        <v>583</v>
      </c>
      <c r="H5" s="392" t="s">
        <v>1273</v>
      </c>
      <c r="I5" s="392" t="s">
        <v>1446</v>
      </c>
      <c r="J5" s="392" t="s">
        <v>1366</v>
      </c>
      <c r="K5" s="392" t="s">
        <v>1447</v>
      </c>
    </row>
    <row r="6" spans="1:11" ht="15" customHeight="1" thickTop="1" thickBot="1">
      <c r="A6" s="394" t="s">
        <v>584</v>
      </c>
      <c r="B6" s="395">
        <v>8896442.3254500013</v>
      </c>
      <c r="C6" s="395">
        <v>9192163.6276799999</v>
      </c>
      <c r="D6" s="395">
        <v>9664150.5101800002</v>
      </c>
      <c r="E6" s="395">
        <v>4567661.8962500002</v>
      </c>
      <c r="F6" s="395">
        <v>4804736.9544399995</v>
      </c>
      <c r="G6" s="395">
        <v>4880265.7982700001</v>
      </c>
      <c r="H6" s="395">
        <v>5457575.9155100007</v>
      </c>
      <c r="I6" s="395">
        <v>5818895.1225100001</v>
      </c>
      <c r="J6" s="395">
        <v>6114604.8484100001</v>
      </c>
      <c r="K6" s="395">
        <v>6719113.5612700004</v>
      </c>
    </row>
    <row r="7" spans="1:11" s="16" customFormat="1" ht="15" customHeight="1" thickTop="1">
      <c r="A7" s="147" t="s">
        <v>162</v>
      </c>
      <c r="B7" s="114">
        <v>622325.91596999997</v>
      </c>
      <c r="C7" s="114">
        <v>631234.6936</v>
      </c>
      <c r="D7" s="114">
        <v>731622.4995700001</v>
      </c>
      <c r="E7" s="114">
        <v>332052.26951000001</v>
      </c>
      <c r="F7" s="114">
        <v>388509.67924999999</v>
      </c>
      <c r="G7" s="114">
        <v>401148.05776999996</v>
      </c>
      <c r="H7" s="114">
        <v>360986.55856999999</v>
      </c>
      <c r="I7" s="114">
        <v>715430.47311000002</v>
      </c>
      <c r="J7" s="114">
        <v>553242.99040999997</v>
      </c>
      <c r="K7" s="114">
        <v>656926.85398000001</v>
      </c>
    </row>
    <row r="8" spans="1:11" s="16" customFormat="1" ht="15" customHeight="1">
      <c r="A8" s="147" t="s">
        <v>171</v>
      </c>
      <c r="B8" s="114">
        <v>954822.59522000002</v>
      </c>
      <c r="C8" s="114">
        <v>855632.23273000005</v>
      </c>
      <c r="D8" s="114">
        <v>803865.61953999999</v>
      </c>
      <c r="E8" s="114">
        <v>225392.47200000001</v>
      </c>
      <c r="F8" s="114">
        <v>158833.47387000002</v>
      </c>
      <c r="G8" s="114">
        <v>125113.11943999999</v>
      </c>
      <c r="H8" s="114">
        <v>217566.33088999998</v>
      </c>
      <c r="I8" s="114">
        <v>212136.41866</v>
      </c>
      <c r="J8" s="114">
        <v>290302.24727999995</v>
      </c>
      <c r="K8" s="114">
        <v>616818.60612999997</v>
      </c>
    </row>
    <row r="9" spans="1:11" s="16" customFormat="1" ht="15" customHeight="1">
      <c r="A9" s="147" t="s">
        <v>180</v>
      </c>
      <c r="B9" s="114">
        <v>7017869.7924499996</v>
      </c>
      <c r="C9" s="114">
        <v>7396124.3019700004</v>
      </c>
      <c r="D9" s="114">
        <v>7776279.2698500007</v>
      </c>
      <c r="E9" s="114">
        <v>3725282.0091900001</v>
      </c>
      <c r="F9" s="114">
        <v>3978259.8328</v>
      </c>
      <c r="G9" s="114">
        <v>4058691.1951100002</v>
      </c>
      <c r="H9" s="114">
        <v>4422837.2223800002</v>
      </c>
      <c r="I9" s="114">
        <v>4355776.4999500001</v>
      </c>
      <c r="J9" s="114">
        <v>4732782.3077600002</v>
      </c>
      <c r="K9" s="114">
        <v>4802160.2709900001</v>
      </c>
    </row>
    <row r="10" spans="1:11" s="16" customFormat="1" ht="15" customHeight="1">
      <c r="A10" s="148" t="s">
        <v>585</v>
      </c>
      <c r="B10" s="114">
        <v>7066800.6672499999</v>
      </c>
      <c r="C10" s="114">
        <v>7437917.27018</v>
      </c>
      <c r="D10" s="114">
        <v>7767736.6857000003</v>
      </c>
      <c r="E10" s="114">
        <v>3714714.13901</v>
      </c>
      <c r="F10" s="114">
        <v>3954549.5942600002</v>
      </c>
      <c r="G10" s="114">
        <v>4037972.0836</v>
      </c>
      <c r="H10" s="114">
        <v>4073140.9531</v>
      </c>
      <c r="I10" s="114">
        <v>3973482.86228</v>
      </c>
      <c r="J10" s="114">
        <v>4184106.1386100003</v>
      </c>
      <c r="K10" s="114">
        <v>4230177.8684600005</v>
      </c>
    </row>
    <row r="11" spans="1:11" s="16" customFormat="1" ht="15" customHeight="1">
      <c r="A11" s="148" t="s">
        <v>586</v>
      </c>
      <c r="B11" s="114">
        <v>6985714.8452099999</v>
      </c>
      <c r="C11" s="114">
        <v>7336520.9377499996</v>
      </c>
      <c r="D11" s="114">
        <v>7609483.82699</v>
      </c>
      <c r="E11" s="114">
        <v>3614988.91194</v>
      </c>
      <c r="F11" s="114">
        <v>3828572.9947800003</v>
      </c>
      <c r="G11" s="114">
        <v>3772181.6703899996</v>
      </c>
      <c r="H11" s="114">
        <v>3807103.1999299997</v>
      </c>
      <c r="I11" s="114">
        <v>3721137.1948899999</v>
      </c>
      <c r="J11" s="114">
        <v>3823592.9964800002</v>
      </c>
      <c r="K11" s="114">
        <v>3845809.1030199998</v>
      </c>
    </row>
    <row r="12" spans="1:11" s="16" customFormat="1" ht="15" customHeight="1">
      <c r="A12" s="148" t="s">
        <v>587</v>
      </c>
      <c r="B12" s="114">
        <v>81085.822040000014</v>
      </c>
      <c r="C12" s="114">
        <v>101396.33243000001</v>
      </c>
      <c r="D12" s="114">
        <v>158252.85871</v>
      </c>
      <c r="E12" s="114">
        <v>99725.227069999994</v>
      </c>
      <c r="F12" s="114">
        <v>125976.59948</v>
      </c>
      <c r="G12" s="114">
        <v>265790.41321000003</v>
      </c>
      <c r="H12" s="114">
        <v>266037.75316999998</v>
      </c>
      <c r="I12" s="114">
        <v>252345.66738999999</v>
      </c>
      <c r="J12" s="114">
        <v>360513.14212999999</v>
      </c>
      <c r="K12" s="114">
        <v>384368.76543999999</v>
      </c>
    </row>
    <row r="13" spans="1:11" s="16" customFormat="1" ht="15" customHeight="1">
      <c r="A13" s="148" t="s">
        <v>588</v>
      </c>
      <c r="B13" s="114">
        <v>36153.330419999998</v>
      </c>
      <c r="C13" s="114">
        <v>43161.160969999997</v>
      </c>
      <c r="D13" s="114">
        <v>61714.799229999997</v>
      </c>
      <c r="E13" s="114">
        <v>19395.220530000002</v>
      </c>
      <c r="F13" s="114">
        <v>37378.692060000001</v>
      </c>
      <c r="G13" s="114">
        <v>37359.380140000001</v>
      </c>
      <c r="H13" s="114">
        <v>22608.420019999998</v>
      </c>
      <c r="I13" s="114">
        <v>18082.97609</v>
      </c>
      <c r="J13" s="114">
        <v>14751.315980000001</v>
      </c>
      <c r="K13" s="114">
        <v>22331.38481</v>
      </c>
    </row>
    <row r="14" spans="1:11" s="16" customFormat="1" ht="15" customHeight="1">
      <c r="A14" s="148" t="s">
        <v>589</v>
      </c>
      <c r="B14" s="114">
        <v>34286.930090000002</v>
      </c>
      <c r="C14" s="114">
        <v>36131.73429</v>
      </c>
      <c r="D14" s="114">
        <v>42613.050329999998</v>
      </c>
      <c r="E14" s="114">
        <v>18507.94139</v>
      </c>
      <c r="F14" s="114">
        <v>30897.550019999999</v>
      </c>
      <c r="G14" s="114">
        <v>26511.640339999998</v>
      </c>
      <c r="H14" s="114">
        <v>12100.107</v>
      </c>
      <c r="I14" s="114">
        <v>16566.554100000001</v>
      </c>
      <c r="J14" s="114">
        <v>13035.122079999999</v>
      </c>
      <c r="K14" s="114">
        <v>19420.22279</v>
      </c>
    </row>
    <row r="15" spans="1:11" s="16" customFormat="1" ht="15" customHeight="1">
      <c r="A15" s="148" t="s">
        <v>590</v>
      </c>
      <c r="B15" s="114">
        <v>1866.4003300000002</v>
      </c>
      <c r="C15" s="114">
        <v>7029.4266799999996</v>
      </c>
      <c r="D15" s="114">
        <v>19101.748899999999</v>
      </c>
      <c r="E15" s="114">
        <v>887.27913999999998</v>
      </c>
      <c r="F15" s="114">
        <v>6481.1420399999997</v>
      </c>
      <c r="G15" s="114">
        <v>10847.739800000001</v>
      </c>
      <c r="H15" s="114">
        <v>10508.31302</v>
      </c>
      <c r="I15" s="114">
        <v>1516.4219900000001</v>
      </c>
      <c r="J15" s="114">
        <v>1716.1939</v>
      </c>
      <c r="K15" s="114">
        <v>2911.1620200000002</v>
      </c>
    </row>
    <row r="16" spans="1:11" s="16" customFormat="1" ht="15" customHeight="1">
      <c r="A16" s="148" t="s">
        <v>591</v>
      </c>
      <c r="B16" s="114">
        <v>59584.348310000001</v>
      </c>
      <c r="C16" s="114">
        <v>91877.342480000007</v>
      </c>
      <c r="D16" s="114">
        <v>129010.67701</v>
      </c>
      <c r="E16" s="114">
        <v>85329.384669999999</v>
      </c>
      <c r="F16" s="114">
        <v>80786.269260000001</v>
      </c>
      <c r="G16" s="114">
        <v>110361.5361</v>
      </c>
      <c r="H16" s="114">
        <v>122957.74398</v>
      </c>
      <c r="I16" s="114">
        <v>130269.35786</v>
      </c>
      <c r="J16" s="114">
        <v>110525.89447</v>
      </c>
      <c r="K16" s="114">
        <v>109820.97502</v>
      </c>
    </row>
    <row r="17" spans="1:11" s="16" customFormat="1" ht="15" customHeight="1">
      <c r="A17" s="148" t="s">
        <v>592</v>
      </c>
      <c r="B17" s="114">
        <v>57251.58928</v>
      </c>
      <c r="C17" s="114">
        <v>85577.397980000009</v>
      </c>
      <c r="D17" s="114">
        <v>120240.91034</v>
      </c>
      <c r="E17" s="114">
        <v>67837.100659999996</v>
      </c>
      <c r="F17" s="114">
        <v>68028.310649999999</v>
      </c>
      <c r="G17" s="114">
        <v>82926.297890000002</v>
      </c>
      <c r="H17" s="114">
        <v>76234.528189999997</v>
      </c>
      <c r="I17" s="114">
        <v>76422.125930000009</v>
      </c>
      <c r="J17" s="114">
        <v>61636.550049999998</v>
      </c>
      <c r="K17" s="114">
        <v>59622.060659999996</v>
      </c>
    </row>
    <row r="18" spans="1:11" s="16" customFormat="1" ht="15" customHeight="1">
      <c r="A18" s="148" t="s">
        <v>593</v>
      </c>
      <c r="B18" s="114">
        <v>2332.7590299999997</v>
      </c>
      <c r="C18" s="114">
        <v>6299.9444999999996</v>
      </c>
      <c r="D18" s="114">
        <v>8769.7666699999991</v>
      </c>
      <c r="E18" s="114">
        <v>17492.284010000003</v>
      </c>
      <c r="F18" s="114">
        <v>12757.95861</v>
      </c>
      <c r="G18" s="114">
        <v>27435.23821</v>
      </c>
      <c r="H18" s="114">
        <v>46723.215790000002</v>
      </c>
      <c r="I18" s="114">
        <v>53847.231930000002</v>
      </c>
      <c r="J18" s="114">
        <v>48889.344420000001</v>
      </c>
      <c r="K18" s="114">
        <v>50198.914360000002</v>
      </c>
    </row>
    <row r="19" spans="1:11" s="16" customFormat="1" ht="15" customHeight="1">
      <c r="A19" s="148" t="s">
        <v>193</v>
      </c>
      <c r="B19" s="114">
        <v>88808.425540000011</v>
      </c>
      <c r="C19" s="114">
        <v>87449.688709999988</v>
      </c>
      <c r="D19" s="114">
        <v>90918.891090000005</v>
      </c>
      <c r="E19" s="114">
        <v>54117.098310000001</v>
      </c>
      <c r="F19" s="114">
        <v>54557.941850000003</v>
      </c>
      <c r="G19" s="114">
        <v>56872.08913</v>
      </c>
      <c r="H19" s="114">
        <v>426769.07883999997</v>
      </c>
      <c r="I19" s="114">
        <v>450515.48569999996</v>
      </c>
      <c r="J19" s="114">
        <v>611946.30228999991</v>
      </c>
      <c r="K19" s="114">
        <v>628102.21317999996</v>
      </c>
    </row>
    <row r="20" spans="1:11" s="16" customFormat="1" ht="15" customHeight="1">
      <c r="A20" s="148" t="s">
        <v>594</v>
      </c>
      <c r="B20" s="114">
        <v>-233476.97907</v>
      </c>
      <c r="C20" s="114">
        <v>-264281.16037</v>
      </c>
      <c r="D20" s="114">
        <v>-273101.78318000003</v>
      </c>
      <c r="E20" s="114">
        <v>-148273.83333000002</v>
      </c>
      <c r="F20" s="114">
        <v>-149012.66462999998</v>
      </c>
      <c r="G20" s="114">
        <v>-183873.89386000001</v>
      </c>
      <c r="H20" s="114">
        <v>-222638.97356000001</v>
      </c>
      <c r="I20" s="114">
        <v>-216574.18197999999</v>
      </c>
      <c r="J20" s="114">
        <v>-188547.34359</v>
      </c>
      <c r="K20" s="114">
        <v>-188272.17048</v>
      </c>
    </row>
    <row r="21" spans="1:11" s="16" customFormat="1" ht="15" customHeight="1">
      <c r="A21" s="147" t="s">
        <v>206</v>
      </c>
      <c r="B21" s="114">
        <v>54432.92</v>
      </c>
      <c r="C21" s="114">
        <v>53972.29421</v>
      </c>
      <c r="D21" s="114">
        <v>53379.691810000004</v>
      </c>
      <c r="E21" s="114">
        <v>41582.703030000004</v>
      </c>
      <c r="F21" s="114">
        <v>23816.866030000001</v>
      </c>
      <c r="G21" s="114">
        <v>38070.762590000006</v>
      </c>
      <c r="H21" s="114">
        <v>70326.594599999997</v>
      </c>
      <c r="I21" s="114">
        <v>96999.352299999999</v>
      </c>
      <c r="J21" s="114">
        <v>89730.81259999999</v>
      </c>
      <c r="K21" s="114">
        <v>98367.558829999994</v>
      </c>
    </row>
    <row r="22" spans="1:11" s="16" customFormat="1" ht="15" customHeight="1">
      <c r="A22" s="147" t="s">
        <v>212</v>
      </c>
      <c r="B22" s="114">
        <v>930.90809000000002</v>
      </c>
      <c r="C22" s="114">
        <v>679.75687000000005</v>
      </c>
      <c r="D22" s="114">
        <v>2842.9652500000002</v>
      </c>
      <c r="E22" s="114">
        <v>8310.1251900000007</v>
      </c>
      <c r="F22" s="114">
        <v>9567.7713199999998</v>
      </c>
      <c r="G22" s="114">
        <v>4260.0505300000004</v>
      </c>
      <c r="H22" s="114">
        <v>3329.7833700000001</v>
      </c>
      <c r="I22" s="114">
        <v>3184.9138700000003</v>
      </c>
      <c r="J22" s="114">
        <v>6832.1620199999998</v>
      </c>
      <c r="K22" s="114">
        <v>6550.8645099999994</v>
      </c>
    </row>
    <row r="23" spans="1:11" s="16" customFormat="1" ht="15" customHeight="1">
      <c r="A23" s="147" t="s">
        <v>595</v>
      </c>
      <c r="B23" s="114">
        <v>7073.3669199999995</v>
      </c>
      <c r="C23" s="114">
        <v>12683.60914</v>
      </c>
      <c r="D23" s="114">
        <v>38619.836799999997</v>
      </c>
      <c r="E23" s="114">
        <v>58353.518040000003</v>
      </c>
      <c r="F23" s="114">
        <v>63369.77074</v>
      </c>
      <c r="G23" s="114">
        <v>76501.682870000004</v>
      </c>
      <c r="H23" s="114">
        <v>216953.06081</v>
      </c>
      <c r="I23" s="114">
        <v>231697.55950999999</v>
      </c>
      <c r="J23" s="114">
        <v>289390.64726</v>
      </c>
      <c r="K23" s="114">
        <v>383803.94630000001</v>
      </c>
    </row>
    <row r="24" spans="1:11" s="16" customFormat="1" ht="15" customHeight="1">
      <c r="A24" s="147" t="s">
        <v>223</v>
      </c>
      <c r="B24" s="114">
        <v>198583.61213999998</v>
      </c>
      <c r="C24" s="114">
        <v>204080.97777</v>
      </c>
      <c r="D24" s="114">
        <v>223097.75666999997</v>
      </c>
      <c r="E24" s="114">
        <v>159419.62576</v>
      </c>
      <c r="F24" s="114">
        <v>165811.71284999998</v>
      </c>
      <c r="G24" s="114">
        <v>158030.90150000001</v>
      </c>
      <c r="H24" s="114">
        <v>148979.31539999999</v>
      </c>
      <c r="I24" s="114">
        <v>147147.55226</v>
      </c>
      <c r="J24" s="114">
        <v>144447.06594</v>
      </c>
      <c r="K24" s="114">
        <v>144840.07446999999</v>
      </c>
    </row>
    <row r="25" spans="1:11" s="16" customFormat="1" ht="15" customHeight="1">
      <c r="A25" s="147" t="s">
        <v>596</v>
      </c>
      <c r="B25" s="114">
        <v>40403.214659999998</v>
      </c>
      <c r="C25" s="114">
        <v>37755.76139</v>
      </c>
      <c r="D25" s="114">
        <v>34442.870689999996</v>
      </c>
      <c r="E25" s="114">
        <v>17269.17353</v>
      </c>
      <c r="F25" s="114">
        <v>16567.847580000001</v>
      </c>
      <c r="G25" s="114">
        <v>18450.028460000001</v>
      </c>
      <c r="H25" s="114">
        <v>16597.049490000001</v>
      </c>
      <c r="I25" s="114">
        <v>56522.352850000003</v>
      </c>
      <c r="J25" s="114">
        <v>7876.6151399999999</v>
      </c>
      <c r="K25" s="114">
        <v>9645.3860600000007</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597</v>
      </c>
      <c r="B27" s="395">
        <v>8039939.0921899993</v>
      </c>
      <c r="C27" s="395">
        <v>8295078.7005600007</v>
      </c>
      <c r="D27" s="395">
        <v>8685501.1842900012</v>
      </c>
      <c r="E27" s="395">
        <v>4236128.3632300003</v>
      </c>
      <c r="F27" s="395">
        <v>4467547.12861</v>
      </c>
      <c r="G27" s="395">
        <v>4491024.4715400003</v>
      </c>
      <c r="H27" s="395">
        <v>5052490.3649599999</v>
      </c>
      <c r="I27" s="395">
        <v>5407023.3979700003</v>
      </c>
      <c r="J27" s="395">
        <v>5668289.6209399998</v>
      </c>
      <c r="K27" s="395">
        <v>6282307.7354499996</v>
      </c>
    </row>
    <row r="28" spans="1:11" s="16" customFormat="1" ht="15" customHeight="1" thickTop="1">
      <c r="A28" s="147" t="s">
        <v>598</v>
      </c>
      <c r="B28" s="114">
        <v>6598602.2458999995</v>
      </c>
      <c r="C28" s="114">
        <v>6976619.6497299997</v>
      </c>
      <c r="D28" s="114">
        <v>7406593.7405200005</v>
      </c>
      <c r="E28" s="114">
        <v>3699789.50373</v>
      </c>
      <c r="F28" s="114">
        <v>3853297.8847500002</v>
      </c>
      <c r="G28" s="114">
        <v>3703506.99547</v>
      </c>
      <c r="H28" s="114">
        <v>3583449.0351499999</v>
      </c>
      <c r="I28" s="114">
        <v>3887074.8401100002</v>
      </c>
      <c r="J28" s="114">
        <v>4340530.9196999995</v>
      </c>
      <c r="K28" s="114">
        <v>4859340.88277</v>
      </c>
    </row>
    <row r="29" spans="1:11" s="16" customFormat="1" ht="15" customHeight="1">
      <c r="A29" s="148" t="s">
        <v>599</v>
      </c>
      <c r="B29" s="114">
        <v>90932.063959999999</v>
      </c>
      <c r="C29" s="114">
        <v>188767.30397000001</v>
      </c>
      <c r="D29" s="114">
        <v>177204.13876</v>
      </c>
      <c r="E29" s="114">
        <v>71468.362549999991</v>
      </c>
      <c r="F29" s="114">
        <v>75340.133069999996</v>
      </c>
      <c r="G29" s="114">
        <v>135779.91971000002</v>
      </c>
      <c r="H29" s="114">
        <v>316526.38574</v>
      </c>
      <c r="I29" s="114">
        <v>493527.23544000002</v>
      </c>
      <c r="J29" s="114">
        <v>431510.72247000004</v>
      </c>
      <c r="K29" s="114">
        <v>535164.47387999995</v>
      </c>
    </row>
    <row r="30" spans="1:11" s="16" customFormat="1" ht="15" customHeight="1">
      <c r="A30" s="148" t="s">
        <v>600</v>
      </c>
      <c r="B30" s="114">
        <v>1498976.8579200001</v>
      </c>
      <c r="C30" s="114">
        <v>1322722.4246500002</v>
      </c>
      <c r="D30" s="114">
        <v>1288187.4860999999</v>
      </c>
      <c r="E30" s="114">
        <v>544564.09896000009</v>
      </c>
      <c r="F30" s="114">
        <v>623883.85865999991</v>
      </c>
      <c r="G30" s="114">
        <v>631954.57844000007</v>
      </c>
      <c r="H30" s="114">
        <v>881069.44598000008</v>
      </c>
      <c r="I30" s="114">
        <v>956764.91809000005</v>
      </c>
      <c r="J30" s="114">
        <v>1315751.1378199998</v>
      </c>
      <c r="K30" s="114">
        <v>1510090.59617</v>
      </c>
    </row>
    <row r="31" spans="1:11" s="16" customFormat="1" ht="15" customHeight="1">
      <c r="A31" s="148" t="s">
        <v>601</v>
      </c>
      <c r="B31" s="114">
        <v>354998.75831</v>
      </c>
      <c r="C31" s="114">
        <v>120055.78901000001</v>
      </c>
      <c r="D31" s="114">
        <v>16475.338680000001</v>
      </c>
      <c r="E31" s="114">
        <v>5263.5813899999994</v>
      </c>
      <c r="F31" s="114">
        <v>6341.8814900000007</v>
      </c>
      <c r="G31" s="114">
        <v>56974.185530000002</v>
      </c>
      <c r="H31" s="114">
        <v>55525.326700000005</v>
      </c>
      <c r="I31" s="114">
        <v>55654.705900000001</v>
      </c>
      <c r="J31" s="114">
        <v>52459.773179999997</v>
      </c>
      <c r="K31" s="114">
        <v>52469.457029999998</v>
      </c>
    </row>
    <row r="32" spans="1:11" s="16" customFormat="1" ht="15" customHeight="1">
      <c r="A32" s="148" t="s">
        <v>602</v>
      </c>
      <c r="B32" s="114">
        <v>63408.55586</v>
      </c>
      <c r="C32" s="114">
        <v>72355.122049999991</v>
      </c>
      <c r="D32" s="114">
        <v>81295.319329999998</v>
      </c>
      <c r="E32" s="114">
        <v>43007.972549999999</v>
      </c>
      <c r="F32" s="114">
        <v>58931.286650000002</v>
      </c>
      <c r="G32" s="114">
        <v>56373.23285</v>
      </c>
      <c r="H32" s="114">
        <v>39410.279390000003</v>
      </c>
      <c r="I32" s="114">
        <v>36186.297720000002</v>
      </c>
      <c r="J32" s="114">
        <v>35456.256500000003</v>
      </c>
      <c r="K32" s="114">
        <v>34441.928509999998</v>
      </c>
    </row>
    <row r="33" spans="1:11" s="16" customFormat="1" ht="15" customHeight="1">
      <c r="A33" s="148" t="s">
        <v>603</v>
      </c>
      <c r="B33" s="114">
        <v>4343383.9944200004</v>
      </c>
      <c r="C33" s="114">
        <v>4959551.16799</v>
      </c>
      <c r="D33" s="114">
        <v>5460133.89224</v>
      </c>
      <c r="E33" s="114">
        <v>2772120.0762800002</v>
      </c>
      <c r="F33" s="114">
        <v>2775817.4973499998</v>
      </c>
      <c r="G33" s="114">
        <v>2508031.8991300003</v>
      </c>
      <c r="H33" s="114">
        <v>2010001.4794700001</v>
      </c>
      <c r="I33" s="114">
        <v>2063363.29482</v>
      </c>
      <c r="J33" s="114">
        <v>2203744.3764</v>
      </c>
      <c r="K33" s="114">
        <v>2435752.9391199998</v>
      </c>
    </row>
    <row r="34" spans="1:11" s="16" customFormat="1" ht="15" customHeight="1">
      <c r="A34" s="148" t="s">
        <v>604</v>
      </c>
      <c r="B34" s="114">
        <v>246902.01543</v>
      </c>
      <c r="C34" s="114">
        <v>313167.84206</v>
      </c>
      <c r="D34" s="114">
        <v>383297.56541000004</v>
      </c>
      <c r="E34" s="114">
        <v>263365.41200000001</v>
      </c>
      <c r="F34" s="114">
        <v>312983.22752999997</v>
      </c>
      <c r="G34" s="114">
        <v>314393.17981</v>
      </c>
      <c r="H34" s="114">
        <v>280916.11787000002</v>
      </c>
      <c r="I34" s="114">
        <v>281578.38814</v>
      </c>
      <c r="J34" s="114">
        <v>301608.65333</v>
      </c>
      <c r="K34" s="114">
        <v>291421.48806</v>
      </c>
    </row>
    <row r="35" spans="1:11" s="16" customFormat="1" ht="15" customHeight="1">
      <c r="A35" s="147" t="s">
        <v>605</v>
      </c>
      <c r="B35" s="114">
        <v>800.72454000000005</v>
      </c>
      <c r="C35" s="114">
        <v>746.40920999999992</v>
      </c>
      <c r="D35" s="114">
        <v>569.17249000000004</v>
      </c>
      <c r="E35" s="114">
        <v>52.97045</v>
      </c>
      <c r="F35" s="114">
        <v>55.264040000000001</v>
      </c>
      <c r="G35" s="114">
        <v>51.252559999999995</v>
      </c>
      <c r="H35" s="114">
        <v>83.004259999999988</v>
      </c>
      <c r="I35" s="114">
        <v>74.37527</v>
      </c>
      <c r="J35" s="114">
        <v>115.49764</v>
      </c>
      <c r="K35" s="114">
        <v>136.87956</v>
      </c>
    </row>
    <row r="36" spans="1:11" s="16" customFormat="1" ht="15" customHeight="1">
      <c r="A36" s="147" t="s">
        <v>606</v>
      </c>
      <c r="B36" s="114">
        <v>735264.26583000005</v>
      </c>
      <c r="C36" s="114">
        <v>811157.95559999999</v>
      </c>
      <c r="D36" s="114">
        <v>790361.35440999991</v>
      </c>
      <c r="E36" s="114">
        <v>245280.86812999999</v>
      </c>
      <c r="F36" s="114">
        <v>336414.04841000005</v>
      </c>
      <c r="G36" s="114">
        <v>406781.12287999998</v>
      </c>
      <c r="H36" s="114">
        <v>880036.57285999996</v>
      </c>
      <c r="I36" s="114">
        <v>935567.71089999995</v>
      </c>
      <c r="J36" s="114">
        <v>835730.20660000003</v>
      </c>
      <c r="K36" s="114">
        <v>910726.29801999999</v>
      </c>
    </row>
    <row r="37" spans="1:11" s="16" customFormat="1" ht="15" customHeight="1">
      <c r="A37" s="147" t="s">
        <v>607</v>
      </c>
      <c r="B37" s="114">
        <v>174572.63266</v>
      </c>
      <c r="C37" s="114">
        <v>138058.93468000001</v>
      </c>
      <c r="D37" s="114">
        <v>171913.98383000001</v>
      </c>
      <c r="E37" s="114">
        <v>104941.60028</v>
      </c>
      <c r="F37" s="114">
        <v>78020.458910000001</v>
      </c>
      <c r="G37" s="114">
        <v>112464.85876</v>
      </c>
      <c r="H37" s="114">
        <v>144418.70734999998</v>
      </c>
      <c r="I37" s="114">
        <v>207501.48983000001</v>
      </c>
      <c r="J37" s="114">
        <v>176398.81663999998</v>
      </c>
      <c r="K37" s="114">
        <v>199767.59099</v>
      </c>
    </row>
    <row r="38" spans="1:11" s="16" customFormat="1" ht="15" customHeight="1">
      <c r="A38" s="147" t="s">
        <v>277</v>
      </c>
      <c r="B38" s="114">
        <v>78527.541580000005</v>
      </c>
      <c r="C38" s="114">
        <v>79480.72129999999</v>
      </c>
      <c r="D38" s="114">
        <v>82373.460529999997</v>
      </c>
      <c r="E38" s="114">
        <v>49204.24583</v>
      </c>
      <c r="F38" s="114">
        <v>53704.976430000002</v>
      </c>
      <c r="G38" s="114">
        <v>55870.991280000002</v>
      </c>
      <c r="H38" s="114">
        <v>57238.546689999996</v>
      </c>
      <c r="I38" s="114">
        <v>56334.726619999994</v>
      </c>
      <c r="J38" s="114">
        <v>59716.508150000001</v>
      </c>
      <c r="K38" s="114">
        <v>59666.090380000001</v>
      </c>
    </row>
    <row r="39" spans="1:11" s="16" customFormat="1" ht="15" customHeight="1">
      <c r="A39" s="147" t="s">
        <v>283</v>
      </c>
      <c r="B39" s="114">
        <v>259842.87028</v>
      </c>
      <c r="C39" s="114">
        <v>187192.84071000002</v>
      </c>
      <c r="D39" s="114">
        <v>111053.94835999999</v>
      </c>
      <c r="E39" s="114">
        <v>21046.708579999999</v>
      </c>
      <c r="F39" s="114">
        <v>14041.048140000001</v>
      </c>
      <c r="G39" s="114">
        <v>7026.4693600000001</v>
      </c>
      <c r="H39" s="114">
        <v>0</v>
      </c>
      <c r="I39" s="114">
        <v>0</v>
      </c>
      <c r="J39" s="114">
        <v>50695.138890000002</v>
      </c>
      <c r="K39" s="114">
        <v>50415.277780000004</v>
      </c>
    </row>
    <row r="40" spans="1:11" s="16" customFormat="1" ht="15" customHeight="1">
      <c r="A40" s="147" t="s">
        <v>608</v>
      </c>
      <c r="B40" s="114">
        <v>78963.064230000004</v>
      </c>
      <c r="C40" s="114">
        <v>77973.20898000001</v>
      </c>
      <c r="D40" s="114">
        <v>105726.71034000001</v>
      </c>
      <c r="E40" s="114">
        <v>115812.46623000001</v>
      </c>
      <c r="F40" s="114">
        <v>132013.44792999999</v>
      </c>
      <c r="G40" s="114">
        <v>112689.02819</v>
      </c>
      <c r="H40" s="114">
        <v>92867.643479999999</v>
      </c>
      <c r="I40" s="114">
        <v>90203.104550000004</v>
      </c>
      <c r="J40" s="114">
        <v>69911.068700000003</v>
      </c>
      <c r="K40" s="114">
        <v>70689.733619999999</v>
      </c>
    </row>
    <row r="41" spans="1:11" s="17" customFormat="1" ht="15" customHeight="1" thickBot="1">
      <c r="A41" s="147" t="s">
        <v>458</v>
      </c>
      <c r="B41" s="114">
        <v>113365.74717</v>
      </c>
      <c r="C41" s="114">
        <v>23848.980350000002</v>
      </c>
      <c r="D41" s="114">
        <v>16908.81381</v>
      </c>
      <c r="E41" s="114">
        <v>0</v>
      </c>
      <c r="F41" s="114">
        <v>0</v>
      </c>
      <c r="G41" s="114">
        <v>92633.753040000011</v>
      </c>
      <c r="H41" s="114">
        <v>294396.85517</v>
      </c>
      <c r="I41" s="114">
        <v>230267.15069000001</v>
      </c>
      <c r="J41" s="114">
        <v>135191.46462000001</v>
      </c>
      <c r="K41" s="114">
        <v>131564.98233</v>
      </c>
    </row>
    <row r="42" spans="1:11" ht="15" customHeight="1" thickTop="1" thickBot="1">
      <c r="A42" s="394" t="s">
        <v>609</v>
      </c>
      <c r="B42" s="395">
        <v>856503.23311000003</v>
      </c>
      <c r="C42" s="395">
        <v>897084.92703999998</v>
      </c>
      <c r="D42" s="395">
        <v>978649.32589999994</v>
      </c>
      <c r="E42" s="395">
        <v>331533.53301999997</v>
      </c>
      <c r="F42" s="395">
        <v>337189.82582999999</v>
      </c>
      <c r="G42" s="395">
        <v>389241.32673000003</v>
      </c>
      <c r="H42" s="395">
        <v>405085.55054999999</v>
      </c>
      <c r="I42" s="395">
        <v>411871.72454000002</v>
      </c>
      <c r="J42" s="395">
        <v>446315.22747000004</v>
      </c>
      <c r="K42" s="395">
        <v>436805.82581999997</v>
      </c>
    </row>
    <row r="43" spans="1:11" s="16" customFormat="1" ht="15" customHeight="1" thickTop="1">
      <c r="A43" s="147" t="s">
        <v>298</v>
      </c>
      <c r="B43" s="114">
        <v>633306.93999999994</v>
      </c>
      <c r="C43" s="114">
        <v>704093.74</v>
      </c>
      <c r="D43" s="114">
        <v>744288.8</v>
      </c>
      <c r="E43" s="114">
        <v>262736.37</v>
      </c>
      <c r="F43" s="114">
        <v>277154.07</v>
      </c>
      <c r="G43" s="114">
        <v>336498.58</v>
      </c>
      <c r="H43" s="114">
        <v>355224.48</v>
      </c>
      <c r="I43" s="114">
        <v>357018.78</v>
      </c>
      <c r="J43" s="114">
        <v>383631.78</v>
      </c>
      <c r="K43" s="114">
        <v>396401.88</v>
      </c>
    </row>
    <row r="44" spans="1:11" s="16" customFormat="1" ht="15" customHeight="1">
      <c r="A44" s="147" t="s">
        <v>302</v>
      </c>
      <c r="B44" s="114">
        <v>9926.1355399999993</v>
      </c>
      <c r="C44" s="114">
        <v>4620.0710999999992</v>
      </c>
      <c r="D44" s="114">
        <v>4619.98171</v>
      </c>
      <c r="E44" s="114">
        <v>9447.9793000000009</v>
      </c>
      <c r="F44" s="114">
        <v>13439.0355</v>
      </c>
      <c r="G44" s="114">
        <v>1279.88535</v>
      </c>
      <c r="H44" s="114">
        <v>10014.764810000001</v>
      </c>
      <c r="I44" s="114">
        <v>11453.085489999999</v>
      </c>
      <c r="J44" s="114">
        <v>18260.827699999998</v>
      </c>
      <c r="K44" s="114">
        <v>5511.7876999999999</v>
      </c>
    </row>
    <row r="45" spans="1:11" s="16" customFormat="1" ht="15" customHeight="1">
      <c r="A45" s="147" t="s">
        <v>306</v>
      </c>
      <c r="B45" s="114">
        <v>-2.0000000000000002E-5</v>
      </c>
      <c r="C45" s="114">
        <v>0</v>
      </c>
      <c r="D45" s="114">
        <v>0</v>
      </c>
      <c r="E45" s="114">
        <v>0</v>
      </c>
      <c r="F45" s="114">
        <v>0</v>
      </c>
      <c r="G45" s="114">
        <v>0</v>
      </c>
      <c r="H45" s="114">
        <v>0</v>
      </c>
      <c r="I45" s="114">
        <v>0</v>
      </c>
      <c r="J45" s="114">
        <v>0</v>
      </c>
      <c r="K45" s="114">
        <v>0</v>
      </c>
    </row>
    <row r="46" spans="1:11" s="16" customFormat="1" ht="15" customHeight="1">
      <c r="A46" s="147" t="s">
        <v>610</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45527.554469999995</v>
      </c>
    </row>
    <row r="47" spans="1:11" s="16" customFormat="1" ht="15" customHeight="1">
      <c r="A47" s="147" t="s">
        <v>312</v>
      </c>
      <c r="B47" s="114">
        <v>120331.63619</v>
      </c>
      <c r="C47" s="114">
        <v>83399.430939999991</v>
      </c>
      <c r="D47" s="114">
        <v>116428.9163</v>
      </c>
      <c r="E47" s="114">
        <v>22722.217350000003</v>
      </c>
      <c r="F47" s="114">
        <v>13807.275220000001</v>
      </c>
      <c r="G47" s="114">
        <v>17292.789059999999</v>
      </c>
      <c r="H47" s="114">
        <v>1299.2645</v>
      </c>
      <c r="I47" s="114">
        <v>1696.4264499999999</v>
      </c>
      <c r="J47" s="114">
        <v>2719.1871700000002</v>
      </c>
      <c r="K47" s="114">
        <v>-10635.396349999999</v>
      </c>
    </row>
    <row r="48" spans="1:11" s="16" customFormat="1" ht="15" customHeight="1">
      <c r="A48" s="148" t="s">
        <v>611</v>
      </c>
      <c r="B48" s="114">
        <v>0</v>
      </c>
      <c r="C48" s="114">
        <v>0</v>
      </c>
      <c r="D48" s="114">
        <v>0</v>
      </c>
      <c r="E48" s="114">
        <v>615.80131999999992</v>
      </c>
      <c r="F48" s="114">
        <v>1.0031399999999999</v>
      </c>
      <c r="G48" s="114">
        <v>5.77E-3</v>
      </c>
      <c r="H48" s="114">
        <v>-17387.80125</v>
      </c>
      <c r="I48" s="114">
        <v>-3651.27754</v>
      </c>
      <c r="J48" s="114">
        <v>-32058.799749999998</v>
      </c>
      <c r="K48" s="114">
        <v>-12393.74245</v>
      </c>
    </row>
    <row r="49" spans="1:11" s="17" customFormat="1" ht="15" customHeight="1" thickBot="1">
      <c r="A49" s="148" t="s">
        <v>612</v>
      </c>
      <c r="B49" s="114">
        <v>120331.63619</v>
      </c>
      <c r="C49" s="114">
        <v>83399.430939999991</v>
      </c>
      <c r="D49" s="114">
        <v>116428.9163</v>
      </c>
      <c r="E49" s="114">
        <v>22106.41603</v>
      </c>
      <c r="F49" s="114">
        <v>13806.272080000001</v>
      </c>
      <c r="G49" s="114">
        <v>17292.783289999999</v>
      </c>
      <c r="H49" s="114">
        <v>18687.065750000002</v>
      </c>
      <c r="I49" s="114">
        <v>5347.70399</v>
      </c>
      <c r="J49" s="114">
        <v>34777.986920000003</v>
      </c>
      <c r="K49" s="114">
        <v>1758.3461000000002</v>
      </c>
    </row>
    <row r="50" spans="1:11" ht="15" customHeight="1" thickTop="1" thickBot="1">
      <c r="A50" s="394" t="s">
        <v>613</v>
      </c>
      <c r="B50" s="395">
        <v>8896442.3252999987</v>
      </c>
      <c r="C50" s="395">
        <v>9192163.6276000012</v>
      </c>
      <c r="D50" s="395">
        <v>9664150.5101900008</v>
      </c>
      <c r="E50" s="395">
        <v>4567661.8962500002</v>
      </c>
      <c r="F50" s="395">
        <v>4804736.9544399995</v>
      </c>
      <c r="G50" s="395">
        <v>4880265.7982700001</v>
      </c>
      <c r="H50" s="395">
        <v>5457575.9155100007</v>
      </c>
      <c r="I50" s="395">
        <v>5818895.1225100001</v>
      </c>
      <c r="J50" s="395">
        <v>6114604.8484100001</v>
      </c>
      <c r="K50" s="395">
        <v>6719113.5612700004</v>
      </c>
    </row>
    <row r="51" spans="1:11" s="16" customFormat="1" ht="15" customHeight="1" thickTop="1">
      <c r="A51" s="113" t="s">
        <v>614</v>
      </c>
      <c r="B51" s="114">
        <v>84872.874580000003</v>
      </c>
      <c r="C51" s="114">
        <v>80447.576659999992</v>
      </c>
      <c r="D51" s="114">
        <v>85233.749079999994</v>
      </c>
      <c r="E51" s="114">
        <v>95182.570670000001</v>
      </c>
      <c r="F51" s="114">
        <v>80332.851340000008</v>
      </c>
      <c r="G51" s="114">
        <v>80399.431230000002</v>
      </c>
      <c r="H51" s="114">
        <v>65116.229399999997</v>
      </c>
      <c r="I51" s="114">
        <v>64840.62859</v>
      </c>
      <c r="J51" s="114">
        <v>85719.868680000014</v>
      </c>
      <c r="K51" s="114">
        <v>73974.510439999998</v>
      </c>
    </row>
    <row r="52" spans="1:11" s="17" customFormat="1" ht="15" customHeight="1">
      <c r="A52" s="148" t="s">
        <v>615</v>
      </c>
      <c r="B52" s="114">
        <v>0</v>
      </c>
      <c r="C52" s="114">
        <v>0</v>
      </c>
      <c r="D52" s="114">
        <v>0</v>
      </c>
      <c r="E52" s="114">
        <v>0</v>
      </c>
      <c r="F52" s="114">
        <v>0</v>
      </c>
      <c r="G52" s="114">
        <v>0</v>
      </c>
      <c r="H52" s="114">
        <v>0</v>
      </c>
      <c r="I52" s="114">
        <v>0</v>
      </c>
      <c r="J52" s="114">
        <v>0</v>
      </c>
      <c r="K52" s="114">
        <v>0</v>
      </c>
    </row>
    <row r="53" spans="1:11" s="17" customFormat="1" ht="15" customHeight="1">
      <c r="A53" s="148" t="s">
        <v>616</v>
      </c>
      <c r="B53" s="114">
        <v>84564.594599999997</v>
      </c>
      <c r="C53" s="114">
        <v>79454.899359999996</v>
      </c>
      <c r="D53" s="114">
        <v>80494.754629999996</v>
      </c>
      <c r="E53" s="114">
        <v>86573.619839999999</v>
      </c>
      <c r="F53" s="114">
        <v>60638.638579999999</v>
      </c>
      <c r="G53" s="114">
        <v>47594.607229999994</v>
      </c>
      <c r="H53" s="114">
        <v>29782.08526</v>
      </c>
      <c r="I53" s="114">
        <v>26285.419819999999</v>
      </c>
      <c r="J53" s="114">
        <v>27785.222739999997</v>
      </c>
      <c r="K53" s="114">
        <v>27699.867149999998</v>
      </c>
    </row>
    <row r="54" spans="1:11" s="17" customFormat="1" ht="15" customHeight="1">
      <c r="A54" s="148" t="s">
        <v>617</v>
      </c>
      <c r="B54" s="114">
        <v>0</v>
      </c>
      <c r="C54" s="114">
        <v>0</v>
      </c>
      <c r="D54" s="114">
        <v>0</v>
      </c>
      <c r="E54" s="114">
        <v>0</v>
      </c>
      <c r="F54" s="114">
        <v>0</v>
      </c>
      <c r="G54" s="114">
        <v>0</v>
      </c>
      <c r="H54" s="114">
        <v>0</v>
      </c>
      <c r="I54" s="114">
        <v>0</v>
      </c>
      <c r="J54" s="114">
        <v>0</v>
      </c>
      <c r="K54" s="114">
        <v>0</v>
      </c>
    </row>
    <row r="55" spans="1:11" s="17" customFormat="1" ht="15" customHeight="1">
      <c r="A55" s="148" t="s">
        <v>618</v>
      </c>
      <c r="B55" s="114">
        <v>308.27997999999997</v>
      </c>
      <c r="C55" s="114">
        <v>992.67730000000006</v>
      </c>
      <c r="D55" s="114">
        <v>4738.9944500000001</v>
      </c>
      <c r="E55" s="114">
        <v>8608.9508299999998</v>
      </c>
      <c r="F55" s="114">
        <v>19694.212760000002</v>
      </c>
      <c r="G55" s="114">
        <v>32804.824000000001</v>
      </c>
      <c r="H55" s="114">
        <v>35334.144140000004</v>
      </c>
      <c r="I55" s="114">
        <v>38555.208770000005</v>
      </c>
      <c r="J55" s="114">
        <v>57934.645939999995</v>
      </c>
      <c r="K55" s="114">
        <v>46274.64329</v>
      </c>
    </row>
    <row r="56" spans="1:11" s="17" customFormat="1" ht="15" customHeight="1">
      <c r="A56" s="148" t="s">
        <v>619</v>
      </c>
      <c r="B56" s="114">
        <v>0</v>
      </c>
      <c r="C56" s="114">
        <v>0</v>
      </c>
      <c r="D56" s="114">
        <v>0</v>
      </c>
      <c r="E56" s="114">
        <v>0</v>
      </c>
      <c r="F56" s="114">
        <v>0</v>
      </c>
      <c r="G56" s="114">
        <v>0</v>
      </c>
      <c r="H56" s="114">
        <v>0</v>
      </c>
      <c r="I56" s="114">
        <v>0</v>
      </c>
      <c r="J56" s="114">
        <v>0</v>
      </c>
      <c r="K56" s="114">
        <v>0</v>
      </c>
    </row>
    <row r="57" spans="1:11" s="17" customFormat="1" ht="15" customHeight="1">
      <c r="A57" s="147" t="s">
        <v>620</v>
      </c>
      <c r="B57" s="114">
        <v>13184712.444739999</v>
      </c>
      <c r="C57" s="114">
        <v>14766849.882469999</v>
      </c>
      <c r="D57" s="114">
        <v>16331503.911959998</v>
      </c>
      <c r="E57" s="114">
        <v>7643798.6561000003</v>
      </c>
      <c r="F57" s="114">
        <v>7588929.5845499998</v>
      </c>
      <c r="G57" s="114">
        <v>7910131.4226899995</v>
      </c>
      <c r="H57" s="114">
        <v>7990641.0714099994</v>
      </c>
      <c r="I57" s="114">
        <v>7884956.2335000001</v>
      </c>
      <c r="J57" s="114">
        <v>8970860.7262500003</v>
      </c>
      <c r="K57" s="114">
        <v>7721417.9314099997</v>
      </c>
    </row>
    <row r="58" spans="1:11" ht="30" customHeight="1">
      <c r="A58" s="396" t="s">
        <v>621</v>
      </c>
      <c r="B58" s="397">
        <v>1006440.41106</v>
      </c>
      <c r="C58" s="397">
        <v>986939.73254999996</v>
      </c>
      <c r="D58" s="397">
        <v>1013952.96853</v>
      </c>
      <c r="E58" s="397">
        <v>545765.53720000002</v>
      </c>
      <c r="F58" s="397">
        <v>556203.14057000005</v>
      </c>
      <c r="G58" s="397">
        <v>583071.68189999997</v>
      </c>
      <c r="H58" s="397">
        <v>608742.64807</v>
      </c>
      <c r="I58" s="397">
        <v>95254.182130000001</v>
      </c>
      <c r="J58" s="397">
        <v>575361.86297999998</v>
      </c>
      <c r="K58" s="397">
        <v>106515.24133</v>
      </c>
    </row>
    <row r="59" spans="1:11" ht="15" customHeight="1">
      <c r="A59" s="148" t="s">
        <v>622</v>
      </c>
      <c r="B59" s="114">
        <v>-208708.20928000001</v>
      </c>
      <c r="C59" s="114">
        <v>-243892.90233000001</v>
      </c>
      <c r="D59" s="114">
        <v>-238158.29544999998</v>
      </c>
      <c r="E59" s="114">
        <v>-130924.93704999999</v>
      </c>
      <c r="F59" s="114">
        <v>-147003.13816</v>
      </c>
      <c r="G59" s="114">
        <v>-161598.56121000001</v>
      </c>
      <c r="H59" s="114">
        <v>-194827.30564999999</v>
      </c>
      <c r="I59" s="114">
        <v>-35351.319189999995</v>
      </c>
      <c r="J59" s="114">
        <v>-224225.47339</v>
      </c>
      <c r="K59" s="114">
        <v>-37747.943700000003</v>
      </c>
    </row>
    <row r="60" spans="1:11" ht="15" customHeight="1">
      <c r="A60" s="147" t="s">
        <v>623</v>
      </c>
      <c r="B60" s="114">
        <v>797732.20178</v>
      </c>
      <c r="C60" s="114">
        <v>743046.83022</v>
      </c>
      <c r="D60" s="114">
        <v>775794.6730800001</v>
      </c>
      <c r="E60" s="114">
        <v>414840.60014999995</v>
      </c>
      <c r="F60" s="114">
        <v>409200.00241000002</v>
      </c>
      <c r="G60" s="114">
        <v>421473.12069000001</v>
      </c>
      <c r="H60" s="114">
        <v>413915.34242</v>
      </c>
      <c r="I60" s="114">
        <v>59902.862939999999</v>
      </c>
      <c r="J60" s="114">
        <v>351136.38958999998</v>
      </c>
      <c r="K60" s="114">
        <v>68767.297630000001</v>
      </c>
    </row>
    <row r="61" spans="1:11" ht="15" customHeight="1">
      <c r="A61" s="116" t="s">
        <v>624</v>
      </c>
      <c r="B61" s="114">
        <v>64133.054710000004</v>
      </c>
      <c r="C61" s="114">
        <v>72168.587510000012</v>
      </c>
      <c r="D61" s="114">
        <v>71883.400010000012</v>
      </c>
      <c r="E61" s="114">
        <v>46519.7353</v>
      </c>
      <c r="F61" s="114">
        <v>73414.840930000006</v>
      </c>
      <c r="G61" s="114">
        <v>89792.161749999999</v>
      </c>
      <c r="H61" s="114">
        <v>42414.005509999995</v>
      </c>
      <c r="I61" s="114">
        <v>5739.44931</v>
      </c>
      <c r="J61" s="114">
        <v>61132.360930000003</v>
      </c>
      <c r="K61" s="114">
        <v>7387.3774999999996</v>
      </c>
    </row>
    <row r="62" spans="1:11" ht="15" customHeight="1">
      <c r="A62" s="148" t="s">
        <v>625</v>
      </c>
      <c r="B62" s="114">
        <v>-29755.51873</v>
      </c>
      <c r="C62" s="114">
        <v>-38248.057810000006</v>
      </c>
      <c r="D62" s="114">
        <v>-45809.017930000002</v>
      </c>
      <c r="E62" s="114">
        <v>-31836.36465</v>
      </c>
      <c r="F62" s="114">
        <v>-42908.789720000001</v>
      </c>
      <c r="G62" s="114">
        <v>-50354.4012</v>
      </c>
      <c r="H62" s="114">
        <v>-22208.176520000001</v>
      </c>
      <c r="I62" s="114">
        <v>-3532.0475099999999</v>
      </c>
      <c r="J62" s="114">
        <v>-24500.64014</v>
      </c>
      <c r="K62" s="114">
        <v>-3942.6814900000004</v>
      </c>
    </row>
    <row r="63" spans="1:11" ht="15" customHeight="1">
      <c r="A63" s="117" t="s">
        <v>626</v>
      </c>
      <c r="B63" s="114">
        <v>832109.73776000005</v>
      </c>
      <c r="C63" s="114">
        <v>776967.35991999996</v>
      </c>
      <c r="D63" s="114">
        <v>801869.05515999999</v>
      </c>
      <c r="E63" s="114">
        <v>429523.97080000001</v>
      </c>
      <c r="F63" s="114">
        <v>439706.05362000002</v>
      </c>
      <c r="G63" s="114">
        <v>460910.88124000002</v>
      </c>
      <c r="H63" s="114">
        <v>434121.17141000001</v>
      </c>
      <c r="I63" s="114">
        <v>62110.264739999999</v>
      </c>
      <c r="J63" s="114">
        <v>387768.11037999997</v>
      </c>
      <c r="K63" s="114">
        <v>72211.993640000001</v>
      </c>
    </row>
    <row r="64" spans="1:11" ht="15" customHeight="1">
      <c r="A64" s="116" t="s">
        <v>627</v>
      </c>
      <c r="B64" s="114">
        <v>162257.27430000002</v>
      </c>
      <c r="C64" s="114">
        <v>155723.87619000001</v>
      </c>
      <c r="D64" s="114">
        <v>198457.32454</v>
      </c>
      <c r="E64" s="114">
        <v>95116.951950000002</v>
      </c>
      <c r="F64" s="114">
        <v>108838.49643000001</v>
      </c>
      <c r="G64" s="114">
        <v>106951.19843</v>
      </c>
      <c r="H64" s="114">
        <v>177253.74077999999</v>
      </c>
      <c r="I64" s="114">
        <v>22814.758440000001</v>
      </c>
      <c r="J64" s="114">
        <v>115497.52239</v>
      </c>
      <c r="K64" s="114">
        <v>13470.640820000001</v>
      </c>
    </row>
    <row r="65" spans="1:11" ht="15" customHeight="1">
      <c r="A65" s="116" t="s">
        <v>628</v>
      </c>
      <c r="B65" s="114">
        <v>-219941.19900999998</v>
      </c>
      <c r="C65" s="114">
        <v>-211618.26509999999</v>
      </c>
      <c r="D65" s="114">
        <v>-248786.67900999999</v>
      </c>
      <c r="E65" s="114">
        <v>-160134.82493</v>
      </c>
      <c r="F65" s="114">
        <v>-171941.42165999999</v>
      </c>
      <c r="G65" s="114">
        <v>-187630.77054</v>
      </c>
      <c r="H65" s="114">
        <v>-241005.48588999998</v>
      </c>
      <c r="I65" s="114">
        <v>-22068.678960000001</v>
      </c>
      <c r="J65" s="114">
        <v>-119040.97423000001</v>
      </c>
      <c r="K65" s="114">
        <v>-23562.127479999999</v>
      </c>
    </row>
    <row r="66" spans="1:11" ht="15" customHeight="1">
      <c r="A66" s="147" t="s">
        <v>629</v>
      </c>
      <c r="B66" s="114">
        <v>774425.81305</v>
      </c>
      <c r="C66" s="114">
        <v>721072.97100999998</v>
      </c>
      <c r="D66" s="114">
        <v>751539.70069000009</v>
      </c>
      <c r="E66" s="114">
        <v>364506.09781999997</v>
      </c>
      <c r="F66" s="114">
        <v>376603.12838999997</v>
      </c>
      <c r="G66" s="114">
        <v>380231.30913000001</v>
      </c>
      <c r="H66" s="114">
        <v>370369.42629999999</v>
      </c>
      <c r="I66" s="114">
        <v>62856.344219999999</v>
      </c>
      <c r="J66" s="114">
        <v>384224.65854000003</v>
      </c>
      <c r="K66" s="114">
        <v>62120.506979999998</v>
      </c>
    </row>
    <row r="67" spans="1:11" ht="15" customHeight="1">
      <c r="A67" s="148" t="s">
        <v>630</v>
      </c>
      <c r="B67" s="114">
        <v>-604285.24985000002</v>
      </c>
      <c r="C67" s="114">
        <v>-606043.04603999993</v>
      </c>
      <c r="D67" s="114">
        <v>-567470.04952999996</v>
      </c>
      <c r="E67" s="114">
        <v>-315472.77019999997</v>
      </c>
      <c r="F67" s="114">
        <v>-352805.03912999999</v>
      </c>
      <c r="G67" s="114">
        <v>-336163.56900000002</v>
      </c>
      <c r="H67" s="114">
        <v>-303710.08132</v>
      </c>
      <c r="I67" s="114">
        <v>-51635.616929999997</v>
      </c>
      <c r="J67" s="114">
        <v>-304860.72147000005</v>
      </c>
      <c r="K67" s="114">
        <v>-55191.170299999998</v>
      </c>
    </row>
    <row r="68" spans="1:11" ht="15" customHeight="1">
      <c r="A68" s="117" t="s">
        <v>631</v>
      </c>
      <c r="B68" s="114">
        <v>170140.56319999998</v>
      </c>
      <c r="C68" s="114">
        <v>115029.92496999999</v>
      </c>
      <c r="D68" s="114">
        <v>184069.65116000001</v>
      </c>
      <c r="E68" s="114">
        <v>49033.327619999996</v>
      </c>
      <c r="F68" s="114">
        <v>23798.089260000001</v>
      </c>
      <c r="G68" s="114">
        <v>44067.740130000006</v>
      </c>
      <c r="H68" s="114">
        <v>66659.344979999994</v>
      </c>
      <c r="I68" s="114">
        <v>11220.727289999999</v>
      </c>
      <c r="J68" s="114">
        <v>79363.93707</v>
      </c>
      <c r="K68" s="114">
        <v>6929.3366799999994</v>
      </c>
    </row>
    <row r="69" spans="1:11" ht="15" customHeight="1">
      <c r="A69" s="117" t="s">
        <v>632</v>
      </c>
      <c r="B69" s="114">
        <v>4475.9388300000001</v>
      </c>
      <c r="C69" s="114">
        <v>2992.1017400000001</v>
      </c>
      <c r="D69" s="114">
        <v>2886.3002299999998</v>
      </c>
      <c r="E69" s="114">
        <v>211.89498</v>
      </c>
      <c r="F69" s="114">
        <v>23.32723</v>
      </c>
      <c r="G69" s="114">
        <v>19.067130000000002</v>
      </c>
      <c r="H69" s="114">
        <v>15.0131</v>
      </c>
      <c r="I69" s="114">
        <v>2.4032900000000001</v>
      </c>
      <c r="J69" s="114">
        <v>9.3397000000000006</v>
      </c>
      <c r="K69" s="114">
        <v>1.53708</v>
      </c>
    </row>
    <row r="70" spans="1:11" ht="15" customHeight="1">
      <c r="A70" s="115" t="s">
        <v>981</v>
      </c>
      <c r="B70" s="114">
        <v>60.167149999999999</v>
      </c>
      <c r="C70" s="114">
        <v>-342.80680000000001</v>
      </c>
      <c r="D70" s="114">
        <v>18.41423</v>
      </c>
      <c r="E70" s="114">
        <v>198.94359</v>
      </c>
      <c r="F70" s="114">
        <v>-2.9360999999999997</v>
      </c>
      <c r="G70" s="114">
        <v>-0.30933999999999995</v>
      </c>
      <c r="H70" s="114">
        <v>-0.68092999999999992</v>
      </c>
      <c r="I70" s="114">
        <v>4.0999999999999999E-4</v>
      </c>
      <c r="J70" s="114">
        <v>0.37551000000000001</v>
      </c>
      <c r="K70" s="114">
        <v>8.2129999999999995E-2</v>
      </c>
    </row>
    <row r="71" spans="1:11" ht="15" customHeight="1">
      <c r="A71" s="115" t="s">
        <v>982</v>
      </c>
      <c r="B71" s="114">
        <v>4415.7716799999998</v>
      </c>
      <c r="C71" s="114">
        <v>3334.9085399999999</v>
      </c>
      <c r="D71" s="114">
        <v>2867.886</v>
      </c>
      <c r="E71" s="114">
        <v>12.95139</v>
      </c>
      <c r="F71" s="114">
        <v>26.263330000000003</v>
      </c>
      <c r="G71" s="114">
        <v>19.376470000000001</v>
      </c>
      <c r="H71" s="114">
        <v>15.694030000000001</v>
      </c>
      <c r="I71" s="114">
        <v>2.4028800000000001</v>
      </c>
      <c r="J71" s="114">
        <v>8.9641900000000003</v>
      </c>
      <c r="K71" s="114">
        <v>1.45495</v>
      </c>
    </row>
    <row r="72" spans="1:11" ht="15" customHeight="1">
      <c r="A72" s="147" t="s">
        <v>633</v>
      </c>
      <c r="B72" s="114">
        <v>-4615.7735400000001</v>
      </c>
      <c r="C72" s="114">
        <v>-3367.89624</v>
      </c>
      <c r="D72" s="114">
        <v>-2850.80168</v>
      </c>
      <c r="E72" s="114">
        <v>-12.962290000000001</v>
      </c>
      <c r="F72" s="114">
        <v>-9.9668500000000009</v>
      </c>
      <c r="G72" s="114">
        <v>-0.46364</v>
      </c>
      <c r="H72" s="114">
        <v>-49.473599999999998</v>
      </c>
      <c r="I72" s="114">
        <v>-11.873530000000001</v>
      </c>
      <c r="J72" s="114">
        <v>-95.184370000000001</v>
      </c>
      <c r="K72" s="114">
        <v>-26.117450000000002</v>
      </c>
    </row>
    <row r="73" spans="1:11" ht="15" customHeight="1">
      <c r="A73" s="147" t="s">
        <v>1313</v>
      </c>
      <c r="B73" s="114">
        <v>-216.28723000000002</v>
      </c>
      <c r="C73" s="114">
        <v>-52.96134</v>
      </c>
      <c r="D73" s="114">
        <v>-3.2969999999999999E-2</v>
      </c>
      <c r="E73" s="114">
        <v>-12.070069999999999</v>
      </c>
      <c r="F73" s="114">
        <v>-9.2730200000000007</v>
      </c>
      <c r="G73" s="114">
        <v>9.9900000000000006E-3</v>
      </c>
      <c r="H73" s="114">
        <v>-1.9673699999999998</v>
      </c>
      <c r="I73" s="114">
        <v>-0.15084</v>
      </c>
      <c r="J73" s="114">
        <v>-2.07E-2</v>
      </c>
      <c r="K73" s="114">
        <v>6.4599999999999996E-3</v>
      </c>
    </row>
    <row r="74" spans="1:11" ht="15" customHeight="1">
      <c r="A74" s="148" t="s">
        <v>983</v>
      </c>
      <c r="B74" s="114">
        <v>-4399.4863099999993</v>
      </c>
      <c r="C74" s="114">
        <v>-3314.9348999999997</v>
      </c>
      <c r="D74" s="114">
        <v>-2850.7687099999998</v>
      </c>
      <c r="E74" s="114">
        <v>-0.89222000000000001</v>
      </c>
      <c r="F74" s="114">
        <v>-0.69383000000000006</v>
      </c>
      <c r="G74" s="114">
        <v>-0.47363</v>
      </c>
      <c r="H74" s="114">
        <v>-47.506230000000002</v>
      </c>
      <c r="I74" s="114">
        <v>-11.72269</v>
      </c>
      <c r="J74" s="114">
        <v>-95.163669999999996</v>
      </c>
      <c r="K74" s="114">
        <v>-26.123909999999999</v>
      </c>
    </row>
    <row r="75" spans="1:11" ht="15" customHeight="1">
      <c r="A75" s="147" t="s">
        <v>634</v>
      </c>
      <c r="B75" s="114">
        <v>170000.72849000001</v>
      </c>
      <c r="C75" s="114">
        <v>114654.13047</v>
      </c>
      <c r="D75" s="114">
        <v>184105.14971</v>
      </c>
      <c r="E75" s="114">
        <v>49232.260310000005</v>
      </c>
      <c r="F75" s="114">
        <v>23811.449639999999</v>
      </c>
      <c r="G75" s="114">
        <v>44086.34362</v>
      </c>
      <c r="H75" s="114">
        <v>66624.884479999993</v>
      </c>
      <c r="I75" s="114">
        <v>11211.25705</v>
      </c>
      <c r="J75" s="114">
        <v>79278.092400000009</v>
      </c>
      <c r="K75" s="114">
        <v>6904.7563099999998</v>
      </c>
    </row>
    <row r="76" spans="1:11" ht="15" customHeight="1">
      <c r="A76" s="149" t="s">
        <v>972</v>
      </c>
      <c r="B76" s="114">
        <v>232.53843000000001</v>
      </c>
      <c r="C76" s="114">
        <v>118.69692999999999</v>
      </c>
      <c r="D76" s="114">
        <v>205.54554000000002</v>
      </c>
      <c r="E76" s="114">
        <v>5586.2416499999999</v>
      </c>
      <c r="F76" s="114">
        <v>174.64964000000001</v>
      </c>
      <c r="G76" s="114">
        <v>764.08882999999992</v>
      </c>
      <c r="H76" s="114">
        <v>2140.3906499999998</v>
      </c>
      <c r="I76" s="114">
        <v>11.87302</v>
      </c>
      <c r="J76" s="114">
        <v>257.88125000000002</v>
      </c>
      <c r="K76" s="114">
        <v>9.2911399999999986</v>
      </c>
    </row>
    <row r="77" spans="1:11" ht="15" customHeight="1">
      <c r="A77" s="117" t="s">
        <v>635</v>
      </c>
      <c r="B77" s="114">
        <v>170233.26691999999</v>
      </c>
      <c r="C77" s="114">
        <v>114772.82740000001</v>
      </c>
      <c r="D77" s="114">
        <v>184310.69524999999</v>
      </c>
      <c r="E77" s="114">
        <v>54818.501960000001</v>
      </c>
      <c r="F77" s="114">
        <v>23986.099280000002</v>
      </c>
      <c r="G77" s="114">
        <v>44850.43245</v>
      </c>
      <c r="H77" s="114">
        <v>68765.275129999995</v>
      </c>
      <c r="I77" s="114">
        <v>11223.130070000001</v>
      </c>
      <c r="J77" s="114">
        <v>79535.97365</v>
      </c>
      <c r="K77" s="114">
        <v>6914.04745</v>
      </c>
    </row>
    <row r="78" spans="1:11" ht="15" customHeight="1">
      <c r="A78" s="116" t="s">
        <v>636</v>
      </c>
      <c r="B78" s="114">
        <v>-208.86847</v>
      </c>
      <c r="C78" s="114">
        <v>670.55535999999995</v>
      </c>
      <c r="D78" s="114">
        <v>-3896.88994</v>
      </c>
      <c r="E78" s="114">
        <v>-777.35993000000008</v>
      </c>
      <c r="F78" s="114">
        <v>-4336.7175099999995</v>
      </c>
      <c r="G78" s="114">
        <v>808.79946999999993</v>
      </c>
      <c r="H78" s="114">
        <v>-185.87868</v>
      </c>
      <c r="I78" s="114">
        <v>-1202.30566</v>
      </c>
      <c r="J78" s="114">
        <v>1130.2538100000002</v>
      </c>
      <c r="K78" s="114">
        <v>-860.40390000000002</v>
      </c>
    </row>
    <row r="79" spans="1:11" ht="15" customHeight="1">
      <c r="A79" s="147" t="s">
        <v>637</v>
      </c>
      <c r="B79" s="114">
        <v>170024.39844999998</v>
      </c>
      <c r="C79" s="114">
        <v>115443.38276000001</v>
      </c>
      <c r="D79" s="114">
        <v>180413.80531</v>
      </c>
      <c r="E79" s="114">
        <v>54041.142030000003</v>
      </c>
      <c r="F79" s="114">
        <v>19649.38177</v>
      </c>
      <c r="G79" s="114">
        <v>45659.231919999998</v>
      </c>
      <c r="H79" s="114">
        <v>68579.39645</v>
      </c>
      <c r="I79" s="114">
        <v>10020.824409999999</v>
      </c>
      <c r="J79" s="114">
        <v>80666.227459999995</v>
      </c>
      <c r="K79" s="114">
        <v>6053.6435499999998</v>
      </c>
    </row>
    <row r="80" spans="1:11" ht="15" customHeight="1">
      <c r="A80" s="116" t="s">
        <v>638</v>
      </c>
      <c r="B80" s="114">
        <v>0</v>
      </c>
      <c r="C80" s="114">
        <v>0</v>
      </c>
      <c r="D80" s="114">
        <v>0</v>
      </c>
      <c r="E80" s="114">
        <v>0</v>
      </c>
      <c r="F80" s="114">
        <v>0</v>
      </c>
      <c r="G80" s="114">
        <v>0</v>
      </c>
      <c r="H80" s="114">
        <v>0</v>
      </c>
      <c r="I80" s="114">
        <v>0</v>
      </c>
      <c r="J80" s="114">
        <v>0</v>
      </c>
      <c r="K80" s="114">
        <v>0</v>
      </c>
    </row>
    <row r="81" spans="1:11" ht="15" customHeight="1">
      <c r="A81" s="147" t="s">
        <v>639</v>
      </c>
      <c r="B81" s="114">
        <v>170024.39844999998</v>
      </c>
      <c r="C81" s="114">
        <v>115443.38276000001</v>
      </c>
      <c r="D81" s="114">
        <v>180413.80531</v>
      </c>
      <c r="E81" s="114">
        <v>54041.142030000003</v>
      </c>
      <c r="F81" s="114">
        <v>19649.38177</v>
      </c>
      <c r="G81" s="114">
        <v>45659.231919999998</v>
      </c>
      <c r="H81" s="114">
        <v>68579.39645</v>
      </c>
      <c r="I81" s="114">
        <v>10020.824409999999</v>
      </c>
      <c r="J81" s="114">
        <v>80666.227459999995</v>
      </c>
      <c r="K81" s="114">
        <v>6053.6435499999998</v>
      </c>
    </row>
    <row r="82" spans="1:11" ht="15" customHeight="1" thickBot="1">
      <c r="A82" s="116" t="s">
        <v>640</v>
      </c>
      <c r="B82" s="114">
        <v>-49692.76225</v>
      </c>
      <c r="C82" s="114">
        <v>-32043.951820000002</v>
      </c>
      <c r="D82" s="114">
        <v>-63984.889000000003</v>
      </c>
      <c r="E82" s="114">
        <v>-31934.725999999999</v>
      </c>
      <c r="F82" s="114">
        <v>-5843.1096900000002</v>
      </c>
      <c r="G82" s="114">
        <v>-28366.448629999999</v>
      </c>
      <c r="H82" s="114">
        <v>-49892.330700000006</v>
      </c>
      <c r="I82" s="114">
        <v>-4673.1204200000002</v>
      </c>
      <c r="J82" s="114">
        <v>-45888.240539999999</v>
      </c>
      <c r="K82" s="114">
        <v>-4295.29745</v>
      </c>
    </row>
    <row r="83" spans="1:11" ht="15" customHeight="1" thickTop="1" thickBot="1">
      <c r="A83" s="394" t="s">
        <v>641</v>
      </c>
      <c r="B83" s="395">
        <v>120331.63620000001</v>
      </c>
      <c r="C83" s="395">
        <v>83399.430939999991</v>
      </c>
      <c r="D83" s="395">
        <v>116428.91631</v>
      </c>
      <c r="E83" s="395">
        <v>22106.41603</v>
      </c>
      <c r="F83" s="395">
        <v>13806.272080000001</v>
      </c>
      <c r="G83" s="395">
        <v>17292.783289999999</v>
      </c>
      <c r="H83" s="395">
        <v>18687.065750000002</v>
      </c>
      <c r="I83" s="395">
        <v>5347.70399</v>
      </c>
      <c r="J83" s="395">
        <v>34777.986920000003</v>
      </c>
      <c r="K83" s="395">
        <v>1758.3461000000002</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A4" sqref="A4:M4"/>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3" s="43" customFormat="1" ht="15" customHeight="1">
      <c r="A1" s="398"/>
      <c r="B1" s="398"/>
      <c r="C1" s="749"/>
      <c r="D1" s="749"/>
      <c r="E1" s="749"/>
      <c r="F1" s="749"/>
      <c r="G1" s="749"/>
      <c r="H1" s="749"/>
      <c r="I1" s="749"/>
      <c r="J1" s="749"/>
      <c r="K1" s="749"/>
      <c r="L1" s="749"/>
      <c r="M1" s="749"/>
    </row>
    <row r="2" spans="1:13" s="43" customFormat="1" ht="15" customHeight="1">
      <c r="A2" s="750" t="s">
        <v>444</v>
      </c>
      <c r="B2" s="750"/>
      <c r="C2" s="750"/>
      <c r="D2" s="750"/>
      <c r="E2" s="750"/>
      <c r="F2" s="750"/>
      <c r="G2" s="750"/>
      <c r="H2" s="750"/>
      <c r="I2" s="750"/>
      <c r="J2" s="750"/>
      <c r="K2" s="750"/>
      <c r="L2" s="750"/>
      <c r="M2" s="750"/>
    </row>
    <row r="3" spans="1:13" s="43" customFormat="1" ht="15" customHeight="1">
      <c r="A3" s="398"/>
      <c r="B3" s="398"/>
      <c r="C3" s="750" t="s">
        <v>822</v>
      </c>
      <c r="D3" s="750"/>
      <c r="E3" s="750"/>
      <c r="F3" s="750"/>
      <c r="G3" s="750"/>
      <c r="H3" s="750"/>
      <c r="I3" s="750"/>
      <c r="J3" s="750"/>
      <c r="K3" s="750"/>
      <c r="L3" s="750"/>
      <c r="M3" s="750"/>
    </row>
    <row r="4" spans="1:13" s="43" customFormat="1" ht="15" customHeight="1">
      <c r="A4" s="751"/>
      <c r="B4" s="750"/>
      <c r="C4" s="750"/>
      <c r="D4" s="750"/>
      <c r="E4" s="750"/>
      <c r="F4" s="750"/>
      <c r="G4" s="750"/>
      <c r="H4" s="750"/>
      <c r="I4" s="750"/>
      <c r="J4" s="750"/>
      <c r="K4" s="750"/>
      <c r="L4" s="750"/>
      <c r="M4" s="750"/>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578</v>
      </c>
      <c r="E6" s="392" t="s">
        <v>579</v>
      </c>
      <c r="F6" s="392" t="s">
        <v>580</v>
      </c>
      <c r="G6" s="392" t="s">
        <v>581</v>
      </c>
      <c r="H6" s="392" t="s">
        <v>582</v>
      </c>
      <c r="I6" s="400" t="s">
        <v>583</v>
      </c>
      <c r="J6" s="400" t="s">
        <v>1273</v>
      </c>
      <c r="K6" s="400" t="s">
        <v>1446</v>
      </c>
      <c r="L6" s="400" t="s">
        <v>1366</v>
      </c>
      <c r="M6" s="400" t="s">
        <v>1447</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524</v>
      </c>
      <c r="D8" s="402"/>
      <c r="E8" s="402"/>
      <c r="F8" s="402"/>
      <c r="G8" s="402"/>
      <c r="H8" s="402"/>
      <c r="I8" s="403"/>
      <c r="J8" s="403"/>
      <c r="K8" s="403"/>
      <c r="L8" s="403"/>
      <c r="M8" s="403"/>
    </row>
    <row r="9" spans="1:13" ht="15" customHeight="1" thickTop="1">
      <c r="A9" s="47" t="s">
        <v>752</v>
      </c>
      <c r="B9" s="46" t="s">
        <v>823</v>
      </c>
      <c r="C9" s="165" t="s">
        <v>824</v>
      </c>
      <c r="D9" s="130">
        <v>7.0000000000000007E-2</v>
      </c>
      <c r="E9" s="130">
        <v>6.8699999999999997E-2</v>
      </c>
      <c r="F9" s="130">
        <v>7.5700000000000003E-2</v>
      </c>
      <c r="G9" s="130">
        <v>7.2700000000000001E-2</v>
      </c>
      <c r="H9" s="130">
        <v>8.09E-2</v>
      </c>
      <c r="I9" s="130">
        <v>8.2199999999999995E-2</v>
      </c>
      <c r="J9" s="130">
        <v>6.6100000000000006E-2</v>
      </c>
      <c r="K9" s="130">
        <v>0.1229</v>
      </c>
      <c r="L9" s="130">
        <v>9.0499999999999997E-2</v>
      </c>
      <c r="M9" s="130">
        <v>9.7799999999999998E-2</v>
      </c>
    </row>
    <row r="10" spans="1:13" ht="15" customHeight="1" thickBot="1">
      <c r="A10" s="47" t="s">
        <v>752</v>
      </c>
      <c r="B10" s="46" t="s">
        <v>825</v>
      </c>
      <c r="C10" s="165" t="s">
        <v>826</v>
      </c>
      <c r="D10" s="130">
        <v>0.78879999999999995</v>
      </c>
      <c r="E10" s="130">
        <v>0.80459999999999998</v>
      </c>
      <c r="F10" s="130">
        <v>0.80469999999999997</v>
      </c>
      <c r="G10" s="130">
        <v>0.81559999999999999</v>
      </c>
      <c r="H10" s="130">
        <v>0.82799999999999996</v>
      </c>
      <c r="I10" s="130">
        <v>0.83169999999999999</v>
      </c>
      <c r="J10" s="130">
        <v>0.81040000000000001</v>
      </c>
      <c r="K10" s="130">
        <v>0.74860000000000004</v>
      </c>
      <c r="L10" s="130">
        <v>0.77400000000000002</v>
      </c>
      <c r="M10" s="130">
        <v>0.7147</v>
      </c>
    </row>
    <row r="11" spans="1:13" s="19" customFormat="1" ht="15" customHeight="1" thickTop="1" thickBot="1">
      <c r="A11" s="47"/>
      <c r="B11" s="164"/>
      <c r="C11" s="401" t="s">
        <v>527</v>
      </c>
      <c r="D11" s="402"/>
      <c r="E11" s="402"/>
      <c r="F11" s="402"/>
      <c r="G11" s="402"/>
      <c r="H11" s="402"/>
      <c r="I11" s="403"/>
      <c r="J11" s="403"/>
      <c r="K11" s="403"/>
      <c r="L11" s="403"/>
      <c r="M11" s="403"/>
    </row>
    <row r="12" spans="1:13" s="78" customFormat="1" ht="15" customHeight="1" thickTop="1">
      <c r="A12" s="47" t="s">
        <v>752</v>
      </c>
      <c r="B12" s="46" t="s">
        <v>827</v>
      </c>
      <c r="C12" s="165" t="s">
        <v>1448</v>
      </c>
      <c r="D12" s="130">
        <v>0.74170000000000003</v>
      </c>
      <c r="E12" s="130">
        <v>0.75900000000000001</v>
      </c>
      <c r="F12" s="130">
        <v>0.76639999999999997</v>
      </c>
      <c r="G12" s="130">
        <v>0.81</v>
      </c>
      <c r="H12" s="130">
        <v>0.80200000000000005</v>
      </c>
      <c r="I12" s="130">
        <v>0.75890000000000002</v>
      </c>
      <c r="J12" s="130">
        <v>0.65659999999999996</v>
      </c>
      <c r="K12" s="130">
        <v>0.66800000000000004</v>
      </c>
      <c r="L12" s="130">
        <v>0.70989999999999998</v>
      </c>
      <c r="M12" s="130">
        <v>0.72319999999999995</v>
      </c>
    </row>
    <row r="13" spans="1:13" s="77" customFormat="1" ht="15" customHeight="1">
      <c r="A13" s="47" t="s">
        <v>752</v>
      </c>
      <c r="B13" s="46" t="s">
        <v>828</v>
      </c>
      <c r="C13" s="165" t="s">
        <v>1449</v>
      </c>
      <c r="D13" s="167">
        <v>0.75449999999999995</v>
      </c>
      <c r="E13" s="130">
        <v>0.76160000000000005</v>
      </c>
      <c r="F13" s="130">
        <v>0.7681</v>
      </c>
      <c r="G13" s="130">
        <v>0.81</v>
      </c>
      <c r="H13" s="130">
        <v>0.80200000000000005</v>
      </c>
      <c r="I13" s="130">
        <v>0.77790000000000004</v>
      </c>
      <c r="J13" s="130">
        <v>0.71050000000000002</v>
      </c>
      <c r="K13" s="130">
        <v>0.70760000000000001</v>
      </c>
      <c r="L13" s="130">
        <v>0.73199999999999998</v>
      </c>
      <c r="M13" s="130">
        <v>0.74280000000000002</v>
      </c>
    </row>
    <row r="14" spans="1:13" s="77" customFormat="1" ht="15" customHeight="1">
      <c r="A14" s="47"/>
      <c r="B14" s="46"/>
      <c r="C14" s="165" t="s">
        <v>1450</v>
      </c>
      <c r="D14" s="130">
        <v>8.2600000000000007E-2</v>
      </c>
      <c r="E14" s="130">
        <v>8.8200000000000001E-2</v>
      </c>
      <c r="F14" s="130">
        <v>8.1799999999999998E-2</v>
      </c>
      <c r="G14" s="130">
        <v>5.3699999999999998E-2</v>
      </c>
      <c r="H14" s="130">
        <v>7.0000000000000007E-2</v>
      </c>
      <c r="I14" s="130">
        <v>8.3400000000000002E-2</v>
      </c>
      <c r="J14" s="130">
        <v>0.1613</v>
      </c>
      <c r="K14" s="130">
        <v>0.1608</v>
      </c>
      <c r="L14" s="130">
        <v>0.13669999999999999</v>
      </c>
      <c r="M14" s="130">
        <v>0.13550000000000001</v>
      </c>
    </row>
    <row r="15" spans="1:13" s="77" customFormat="1" ht="15" customHeight="1" thickBot="1">
      <c r="A15" s="47" t="s">
        <v>752</v>
      </c>
      <c r="B15" s="46" t="s">
        <v>829</v>
      </c>
      <c r="C15" s="165" t="s">
        <v>1451</v>
      </c>
      <c r="D15" s="130">
        <v>8.8999999999999999E-3</v>
      </c>
      <c r="E15" s="130">
        <v>8.5000000000000006E-3</v>
      </c>
      <c r="F15" s="130">
        <v>1.09E-2</v>
      </c>
      <c r="G15" s="130">
        <v>2.5399999999999999E-2</v>
      </c>
      <c r="H15" s="130">
        <v>2.75E-2</v>
      </c>
      <c r="I15" s="130">
        <v>2.3099999999999999E-2</v>
      </c>
      <c r="J15" s="130">
        <v>1.7000000000000001E-2</v>
      </c>
      <c r="K15" s="130">
        <v>1.55E-2</v>
      </c>
      <c r="L15" s="130">
        <v>1.14E-2</v>
      </c>
      <c r="M15" s="130">
        <v>1.0500000000000001E-2</v>
      </c>
    </row>
    <row r="16" spans="1:13" s="19" customFormat="1" ht="15" customHeight="1" thickTop="1" thickBot="1">
      <c r="A16" s="47"/>
      <c r="B16" s="164"/>
      <c r="C16" s="401" t="s">
        <v>830</v>
      </c>
      <c r="D16" s="402"/>
      <c r="E16" s="402"/>
      <c r="F16" s="402"/>
      <c r="G16" s="402"/>
      <c r="H16" s="402"/>
      <c r="I16" s="403"/>
      <c r="J16" s="403"/>
      <c r="K16" s="403"/>
      <c r="L16" s="403"/>
      <c r="M16" s="403"/>
    </row>
    <row r="17" spans="1:13" s="78" customFormat="1" ht="15" customHeight="1" thickTop="1">
      <c r="A17" s="47" t="s">
        <v>752</v>
      </c>
      <c r="B17" s="46" t="s">
        <v>831</v>
      </c>
      <c r="C17" s="165" t="s">
        <v>1452</v>
      </c>
      <c r="D17" s="130">
        <v>0.67959999999999998</v>
      </c>
      <c r="E17" s="130">
        <v>0.71619999999999995</v>
      </c>
      <c r="F17" s="130">
        <v>0.72950000000000004</v>
      </c>
      <c r="G17" s="130">
        <v>0.7429</v>
      </c>
      <c r="H17" s="130">
        <v>0.752</v>
      </c>
      <c r="I17" s="130">
        <v>0.755</v>
      </c>
      <c r="J17" s="130">
        <v>0.73619999999999997</v>
      </c>
      <c r="K17" s="130">
        <v>0.75580000000000003</v>
      </c>
      <c r="L17" s="130">
        <v>0.73329999999999995</v>
      </c>
      <c r="M17" s="130">
        <v>0.76729999999999998</v>
      </c>
    </row>
    <row r="18" spans="1:13" s="77" customFormat="1" ht="15" customHeight="1">
      <c r="A18" s="47" t="s">
        <v>752</v>
      </c>
      <c r="B18" s="46" t="s">
        <v>832</v>
      </c>
      <c r="C18" s="165" t="s">
        <v>1453</v>
      </c>
      <c r="D18" s="130">
        <v>0.32040000000000002</v>
      </c>
      <c r="E18" s="130">
        <v>0.2838</v>
      </c>
      <c r="F18" s="130">
        <v>0.27050000000000002</v>
      </c>
      <c r="G18" s="130">
        <v>0.2571</v>
      </c>
      <c r="H18" s="130">
        <v>0.248</v>
      </c>
      <c r="I18" s="130">
        <v>0.245</v>
      </c>
      <c r="J18" s="130">
        <v>0.26379999999999998</v>
      </c>
      <c r="K18" s="130">
        <v>0.2442</v>
      </c>
      <c r="L18" s="130">
        <v>0.26669999999999999</v>
      </c>
      <c r="M18" s="130">
        <v>0.23269999999999999</v>
      </c>
    </row>
    <row r="19" spans="1:13" s="77" customFormat="1" ht="15" customHeight="1" thickBot="1">
      <c r="A19" s="47" t="s">
        <v>752</v>
      </c>
      <c r="B19" s="46" t="s">
        <v>833</v>
      </c>
      <c r="C19" s="165" t="s">
        <v>834</v>
      </c>
      <c r="D19" s="168">
        <v>728.85479999999995</v>
      </c>
      <c r="E19" s="168">
        <v>988.96460000000002</v>
      </c>
      <c r="F19" s="168">
        <v>923.3723</v>
      </c>
      <c r="G19" s="168">
        <v>651.40740000000005</v>
      </c>
      <c r="H19" s="168">
        <v>996.94899999999996</v>
      </c>
      <c r="I19" s="168">
        <v>918.80640000000005</v>
      </c>
      <c r="J19" s="168">
        <v>894.87699999999995</v>
      </c>
      <c r="K19" s="168">
        <v>871.51990000000001</v>
      </c>
      <c r="L19" s="168">
        <v>860.78020000000004</v>
      </c>
      <c r="M19" s="168">
        <v>828.42229999999995</v>
      </c>
    </row>
    <row r="20" spans="1:13" s="19" customFormat="1" ht="15" customHeight="1" thickTop="1" thickBot="1">
      <c r="A20" s="47"/>
      <c r="B20" s="164"/>
      <c r="C20" s="401" t="s">
        <v>835</v>
      </c>
      <c r="D20" s="402"/>
      <c r="E20" s="402"/>
      <c r="F20" s="402"/>
      <c r="G20" s="402"/>
      <c r="H20" s="402"/>
      <c r="I20" s="403"/>
      <c r="J20" s="403"/>
      <c r="K20" s="403"/>
      <c r="L20" s="403"/>
      <c r="M20" s="403"/>
    </row>
    <row r="21" spans="1:13" s="78" customFormat="1" ht="15" customHeight="1" thickTop="1">
      <c r="A21" s="47" t="s">
        <v>752</v>
      </c>
      <c r="B21" s="46" t="s">
        <v>836</v>
      </c>
      <c r="C21" s="165" t="s">
        <v>837</v>
      </c>
      <c r="D21" s="130">
        <v>0.98660000000000003</v>
      </c>
      <c r="E21" s="130">
        <v>0.98219999999999996</v>
      </c>
      <c r="F21" s="130">
        <v>0.97599999999999998</v>
      </c>
      <c r="G21" s="130">
        <v>0.97260000000000002</v>
      </c>
      <c r="H21" s="130">
        <v>0.97099999999999997</v>
      </c>
      <c r="I21" s="130">
        <v>0.9647</v>
      </c>
      <c r="J21" s="130">
        <v>0.96550000000000002</v>
      </c>
      <c r="K21" s="130">
        <v>0.96399999999999997</v>
      </c>
      <c r="L21" s="130">
        <v>0.97089999999999999</v>
      </c>
      <c r="M21" s="130">
        <v>0.96970000000000001</v>
      </c>
    </row>
    <row r="22" spans="1:13" s="77" customFormat="1" ht="15" customHeight="1">
      <c r="A22" s="47" t="s">
        <v>752</v>
      </c>
      <c r="B22" s="46" t="s">
        <v>838</v>
      </c>
      <c r="C22" s="165" t="s">
        <v>839</v>
      </c>
      <c r="D22" s="130">
        <v>1.1900000000000001E-2</v>
      </c>
      <c r="E22" s="130">
        <v>1.5100000000000001E-2</v>
      </c>
      <c r="F22" s="130">
        <v>2.3400000000000001E-2</v>
      </c>
      <c r="G22" s="130">
        <v>3.09E-2</v>
      </c>
      <c r="H22" s="130">
        <v>3.5700000000000003E-2</v>
      </c>
      <c r="I22" s="130">
        <v>7.2599999999999998E-2</v>
      </c>
      <c r="J22" s="130">
        <v>7.6600000000000001E-2</v>
      </c>
      <c r="K22" s="130">
        <v>7.4700000000000003E-2</v>
      </c>
      <c r="L22" s="130">
        <v>9.5399999999999999E-2</v>
      </c>
      <c r="M22" s="130">
        <v>0.1003</v>
      </c>
    </row>
    <row r="23" spans="1:13" s="77" customFormat="1" ht="15" customHeight="1">
      <c r="A23" s="47" t="s">
        <v>752</v>
      </c>
      <c r="B23" s="46" t="s">
        <v>840</v>
      </c>
      <c r="C23" s="165" t="s">
        <v>841</v>
      </c>
      <c r="D23" s="130">
        <v>1.34E-2</v>
      </c>
      <c r="E23" s="130">
        <v>1.78E-2</v>
      </c>
      <c r="F23" s="130">
        <v>2.4E-2</v>
      </c>
      <c r="G23" s="130">
        <v>2.7400000000000001E-2</v>
      </c>
      <c r="H23" s="130">
        <v>2.9000000000000001E-2</v>
      </c>
      <c r="I23" s="130">
        <v>3.5299999999999998E-2</v>
      </c>
      <c r="J23" s="130">
        <v>3.4500000000000003E-2</v>
      </c>
      <c r="K23" s="130">
        <v>3.5999999999999997E-2</v>
      </c>
      <c r="L23" s="130">
        <v>2.9100000000000001E-2</v>
      </c>
      <c r="M23" s="130">
        <v>3.0300000000000001E-2</v>
      </c>
    </row>
    <row r="24" spans="1:13" s="77" customFormat="1" ht="15" customHeight="1">
      <c r="A24" s="47" t="s">
        <v>752</v>
      </c>
      <c r="B24" s="46" t="s">
        <v>842</v>
      </c>
      <c r="C24" s="165" t="s">
        <v>843</v>
      </c>
      <c r="D24" s="130">
        <v>1.15E-2</v>
      </c>
      <c r="E24" s="130">
        <v>1.3599999999999999E-2</v>
      </c>
      <c r="F24" s="130">
        <v>2.0400000000000001E-2</v>
      </c>
      <c r="G24" s="130">
        <v>2.6800000000000001E-2</v>
      </c>
      <c r="H24" s="130">
        <v>3.1899999999999998E-2</v>
      </c>
      <c r="I24" s="130">
        <v>6.5799999999999997E-2</v>
      </c>
      <c r="J24" s="130">
        <v>6.5299999999999997E-2</v>
      </c>
      <c r="K24" s="130">
        <v>6.3500000000000001E-2</v>
      </c>
      <c r="L24" s="130">
        <v>8.6199999999999999E-2</v>
      </c>
      <c r="M24" s="130">
        <v>9.0899999999999995E-2</v>
      </c>
    </row>
    <row r="25" spans="1:13" s="77" customFormat="1" ht="15" customHeight="1">
      <c r="A25" s="47" t="s">
        <v>752</v>
      </c>
      <c r="B25" s="46" t="s">
        <v>844</v>
      </c>
      <c r="C25" s="165" t="s">
        <v>845</v>
      </c>
      <c r="D25" s="130">
        <v>4.9200000000000001E-2</v>
      </c>
      <c r="E25" s="130">
        <v>0.1162</v>
      </c>
      <c r="F25" s="130">
        <v>0.1497</v>
      </c>
      <c r="G25" s="130">
        <v>0.15559999999999999</v>
      </c>
      <c r="H25" s="130">
        <v>0.13250000000000001</v>
      </c>
      <c r="I25" s="130">
        <v>0.12590000000000001</v>
      </c>
      <c r="J25" s="130">
        <v>0.17699999999999999</v>
      </c>
      <c r="K25" s="130">
        <v>0.1799</v>
      </c>
      <c r="L25" s="130">
        <v>0.1231</v>
      </c>
      <c r="M25" s="130">
        <v>0.12139999999999999</v>
      </c>
    </row>
    <row r="26" spans="1:13" s="77" customFormat="1" ht="15" customHeight="1">
      <c r="A26" s="47" t="s">
        <v>752</v>
      </c>
      <c r="B26" s="46" t="s">
        <v>846</v>
      </c>
      <c r="C26" s="165" t="s">
        <v>847</v>
      </c>
      <c r="D26" s="130">
        <v>1.24E-2</v>
      </c>
      <c r="E26" s="130">
        <v>1.15E-2</v>
      </c>
      <c r="F26" s="130">
        <v>1.14E-2</v>
      </c>
      <c r="G26" s="130">
        <v>1.4200000000000001E-2</v>
      </c>
      <c r="H26" s="130">
        <v>1.34E-2</v>
      </c>
      <c r="I26" s="130">
        <v>1.3599999999999999E-2</v>
      </c>
      <c r="J26" s="130">
        <v>0.1012</v>
      </c>
      <c r="K26" s="130">
        <v>0.10929999999999999</v>
      </c>
      <c r="L26" s="130">
        <v>0.14199999999999999</v>
      </c>
      <c r="M26" s="130">
        <v>0.14399999999999999</v>
      </c>
    </row>
    <row r="27" spans="1:13" s="77" customFormat="1" ht="15" customHeight="1">
      <c r="A27" s="47" t="s">
        <v>752</v>
      </c>
      <c r="B27" s="46" t="s">
        <v>848</v>
      </c>
      <c r="C27" s="165" t="s">
        <v>1454</v>
      </c>
      <c r="D27" s="130">
        <v>3.73E-2</v>
      </c>
      <c r="E27" s="130">
        <v>3.9199999999999999E-2</v>
      </c>
      <c r="F27" s="130">
        <v>3.8399999999999997E-2</v>
      </c>
      <c r="G27" s="130">
        <v>4.2900000000000001E-2</v>
      </c>
      <c r="H27" s="130">
        <v>4.0399999999999998E-2</v>
      </c>
      <c r="I27" s="130">
        <v>4.7699999999999999E-2</v>
      </c>
      <c r="J27" s="130">
        <v>5.6500000000000002E-2</v>
      </c>
      <c r="K27" s="130">
        <v>5.7000000000000002E-2</v>
      </c>
      <c r="L27" s="130">
        <v>4.7899999999999998E-2</v>
      </c>
      <c r="M27" s="130">
        <v>4.7300000000000002E-2</v>
      </c>
    </row>
    <row r="28" spans="1:13" s="77" customFormat="1" ht="15" customHeight="1">
      <c r="A28" s="47" t="s">
        <v>752</v>
      </c>
      <c r="B28" s="46" t="s">
        <v>849</v>
      </c>
      <c r="C28" s="165" t="s">
        <v>850</v>
      </c>
      <c r="D28" s="130">
        <v>0.97060000000000002</v>
      </c>
      <c r="E28" s="130">
        <v>0.96099999999999997</v>
      </c>
      <c r="F28" s="130">
        <v>0.95409999999999995</v>
      </c>
      <c r="G28" s="130">
        <v>0.95840000000000003</v>
      </c>
      <c r="H28" s="130">
        <v>0.95830000000000004</v>
      </c>
      <c r="I28" s="130">
        <v>0.94879999999999998</v>
      </c>
      <c r="J28" s="130">
        <v>0.95920000000000005</v>
      </c>
      <c r="K28" s="130">
        <v>0.95609999999999995</v>
      </c>
      <c r="L28" s="130">
        <v>0.96709999999999996</v>
      </c>
      <c r="M28" s="130">
        <v>0.96250000000000002</v>
      </c>
    </row>
    <row r="29" spans="1:13" s="77" customFormat="1" ht="15" customHeight="1">
      <c r="A29" s="47" t="s">
        <v>752</v>
      </c>
      <c r="B29" s="46" t="s">
        <v>851</v>
      </c>
      <c r="C29" s="165" t="s">
        <v>852</v>
      </c>
      <c r="D29" s="130">
        <v>1.12E-2</v>
      </c>
      <c r="E29" s="130">
        <v>1.29E-2</v>
      </c>
      <c r="F29" s="130">
        <v>1.6799999999999999E-2</v>
      </c>
      <c r="G29" s="130">
        <v>1.2699999999999999E-2</v>
      </c>
      <c r="H29" s="130">
        <v>1.0500000000000001E-2</v>
      </c>
      <c r="I29" s="130">
        <v>1.15E-2</v>
      </c>
      <c r="J29" s="130">
        <v>2.5000000000000001E-3</v>
      </c>
      <c r="K29" s="130">
        <v>4.4999999999999997E-3</v>
      </c>
      <c r="L29" s="130">
        <v>1.5E-3</v>
      </c>
      <c r="M29" s="130">
        <v>5.4999999999999997E-3</v>
      </c>
    </row>
    <row r="30" spans="1:13" s="77" customFormat="1" ht="15" customHeight="1">
      <c r="A30" s="47" t="s">
        <v>752</v>
      </c>
      <c r="B30" s="46" t="s">
        <v>853</v>
      </c>
      <c r="C30" s="165" t="s">
        <v>854</v>
      </c>
      <c r="D30" s="130">
        <v>2.3E-3</v>
      </c>
      <c r="E30" s="130">
        <v>6.4999999999999997E-3</v>
      </c>
      <c r="F30" s="130">
        <v>4.1000000000000003E-3</v>
      </c>
      <c r="G30" s="130">
        <v>2.2000000000000001E-3</v>
      </c>
      <c r="H30" s="130">
        <v>4.7000000000000002E-3</v>
      </c>
      <c r="I30" s="130">
        <v>4.4000000000000003E-3</v>
      </c>
      <c r="J30" s="130">
        <v>8.0000000000000004E-4</v>
      </c>
      <c r="K30" s="130">
        <v>2.0999999999999999E-3</v>
      </c>
      <c r="L30" s="130">
        <v>2.3999999999999998E-3</v>
      </c>
      <c r="M30" s="130">
        <v>3.2000000000000002E-3</v>
      </c>
    </row>
    <row r="31" spans="1:13" s="77" customFormat="1" ht="15" customHeight="1">
      <c r="A31" s="47" t="s">
        <v>752</v>
      </c>
      <c r="B31" s="46" t="s">
        <v>855</v>
      </c>
      <c r="C31" s="165" t="s">
        <v>856</v>
      </c>
      <c r="D31" s="130">
        <v>3.0999999999999999E-3</v>
      </c>
      <c r="E31" s="130">
        <v>2.3999999999999998E-3</v>
      </c>
      <c r="F31" s="130">
        <v>4.5999999999999999E-3</v>
      </c>
      <c r="G31" s="130">
        <v>3.2000000000000002E-3</v>
      </c>
      <c r="H31" s="130">
        <v>3.3999999999999998E-3</v>
      </c>
      <c r="I31" s="130">
        <v>3.8999999999999998E-3</v>
      </c>
      <c r="J31" s="130">
        <v>1.6999999999999999E-3</v>
      </c>
      <c r="K31" s="130">
        <v>2.9999999999999997E-4</v>
      </c>
      <c r="L31" s="130">
        <v>4.0000000000000002E-4</v>
      </c>
      <c r="M31" s="130">
        <v>2.9999999999999997E-4</v>
      </c>
    </row>
    <row r="32" spans="1:13" s="77" customFormat="1" ht="15" customHeight="1">
      <c r="A32" s="47" t="s">
        <v>752</v>
      </c>
      <c r="B32" s="46" t="s">
        <v>857</v>
      </c>
      <c r="C32" s="165" t="s">
        <v>858</v>
      </c>
      <c r="D32" s="130">
        <v>2.0999999999999999E-3</v>
      </c>
      <c r="E32" s="130">
        <v>2.3E-3</v>
      </c>
      <c r="F32" s="130">
        <v>3.0000000000000001E-3</v>
      </c>
      <c r="G32" s="130">
        <v>1.9E-3</v>
      </c>
      <c r="H32" s="130">
        <v>3.0999999999999999E-3</v>
      </c>
      <c r="I32" s="130">
        <v>4.5999999999999999E-3</v>
      </c>
      <c r="J32" s="130">
        <v>3.3999999999999998E-3</v>
      </c>
      <c r="K32" s="130">
        <v>4.7000000000000002E-3</v>
      </c>
      <c r="L32" s="130">
        <v>3.0999999999999999E-3</v>
      </c>
      <c r="M32" s="130">
        <v>3.0999999999999999E-3</v>
      </c>
    </row>
    <row r="33" spans="1:13" s="77" customFormat="1" ht="15" customHeight="1" thickBot="1">
      <c r="A33" s="47" t="s">
        <v>752</v>
      </c>
      <c r="B33" s="165" t="s">
        <v>859</v>
      </c>
      <c r="C33" s="165" t="s">
        <v>860</v>
      </c>
      <c r="D33" s="130">
        <v>1.0699999999999999E-2</v>
      </c>
      <c r="E33" s="130">
        <v>1.49E-2</v>
      </c>
      <c r="F33" s="130">
        <v>1.7500000000000002E-2</v>
      </c>
      <c r="G33" s="130">
        <v>2.1499999999999998E-2</v>
      </c>
      <c r="H33" s="130">
        <v>0.02</v>
      </c>
      <c r="I33" s="130">
        <v>2.69E-2</v>
      </c>
      <c r="J33" s="130">
        <v>3.2399999999999998E-2</v>
      </c>
      <c r="K33" s="130">
        <v>3.2300000000000002E-2</v>
      </c>
      <c r="L33" s="130">
        <v>2.5600000000000001E-2</v>
      </c>
      <c r="M33" s="130">
        <v>2.5399999999999999E-2</v>
      </c>
    </row>
    <row r="34" spans="1:13" s="19" customFormat="1" ht="15" customHeight="1" thickTop="1" thickBot="1">
      <c r="A34" s="47"/>
      <c r="B34" s="164"/>
      <c r="C34" s="401" t="s">
        <v>543</v>
      </c>
      <c r="D34" s="402"/>
      <c r="E34" s="402"/>
      <c r="F34" s="402"/>
      <c r="G34" s="402"/>
      <c r="H34" s="402"/>
      <c r="I34" s="403"/>
      <c r="J34" s="403"/>
      <c r="K34" s="403"/>
      <c r="L34" s="403"/>
      <c r="M34" s="403"/>
    </row>
    <row r="35" spans="1:13" s="78" customFormat="1" ht="15" customHeight="1" thickTop="1">
      <c r="A35" s="47" t="s">
        <v>752</v>
      </c>
      <c r="B35" s="46" t="s">
        <v>861</v>
      </c>
      <c r="C35" s="165" t="s">
        <v>862</v>
      </c>
      <c r="D35" s="130">
        <v>0.37290000000000001</v>
      </c>
      <c r="E35" s="130">
        <v>0.4032</v>
      </c>
      <c r="F35" s="130">
        <v>0.48089999999999999</v>
      </c>
      <c r="G35" s="130">
        <v>0.52359999999999995</v>
      </c>
      <c r="H35" s="130">
        <v>0.54179999999999995</v>
      </c>
      <c r="I35" s="130">
        <v>0.50619999999999998</v>
      </c>
      <c r="J35" s="130">
        <v>0.27760000000000001</v>
      </c>
      <c r="K35" s="130">
        <v>0.48209999999999997</v>
      </c>
      <c r="L35" s="130">
        <v>0.31009999999999999</v>
      </c>
      <c r="M35" s="130">
        <v>0.316</v>
      </c>
    </row>
    <row r="36" spans="1:13" s="77" customFormat="1" ht="15" customHeight="1">
      <c r="A36" s="47" t="s">
        <v>752</v>
      </c>
      <c r="B36" s="46" t="s">
        <v>863</v>
      </c>
      <c r="C36" s="165" t="s">
        <v>864</v>
      </c>
      <c r="D36" s="130">
        <v>0.94499999999999995</v>
      </c>
      <c r="E36" s="130">
        <v>0.94979999999999998</v>
      </c>
      <c r="F36" s="130">
        <v>1.0092000000000001</v>
      </c>
      <c r="G36" s="130">
        <v>0.879</v>
      </c>
      <c r="H36" s="130">
        <v>0.76329999999999998</v>
      </c>
      <c r="I36" s="130">
        <v>0.66410000000000002</v>
      </c>
      <c r="J36" s="130">
        <v>0.44490000000000002</v>
      </c>
      <c r="K36" s="130">
        <v>0.62509999999999999</v>
      </c>
      <c r="L36" s="130">
        <v>0.47270000000000001</v>
      </c>
      <c r="M36" s="130">
        <v>0.61270000000000002</v>
      </c>
    </row>
    <row r="37" spans="1:13" s="77" customFormat="1" ht="15" customHeight="1">
      <c r="A37" s="47" t="s">
        <v>752</v>
      </c>
      <c r="B37" s="46" t="s">
        <v>865</v>
      </c>
      <c r="C37" s="165" t="s">
        <v>866</v>
      </c>
      <c r="D37" s="130">
        <v>0.19620000000000001</v>
      </c>
      <c r="E37" s="130">
        <v>0.1792</v>
      </c>
      <c r="F37" s="130">
        <v>0.17680000000000001</v>
      </c>
      <c r="G37" s="130">
        <v>0.13159999999999999</v>
      </c>
      <c r="H37" s="130">
        <v>0.1225</v>
      </c>
      <c r="I37" s="130">
        <v>0.1172</v>
      </c>
      <c r="J37" s="130">
        <v>0.1145</v>
      </c>
      <c r="K37" s="130">
        <v>0.17150000000000001</v>
      </c>
      <c r="L37" s="130">
        <v>0.14879999999999999</v>
      </c>
      <c r="M37" s="130">
        <v>0.20280000000000001</v>
      </c>
    </row>
    <row r="38" spans="1:13" s="77" customFormat="1" ht="15" customHeight="1">
      <c r="A38" s="47" t="s">
        <v>752</v>
      </c>
      <c r="B38" s="46" t="s">
        <v>867</v>
      </c>
      <c r="C38" s="165" t="s">
        <v>868</v>
      </c>
      <c r="D38" s="130">
        <v>0.17730000000000001</v>
      </c>
      <c r="E38" s="130">
        <v>0.1618</v>
      </c>
      <c r="F38" s="130">
        <v>0.15890000000000001</v>
      </c>
      <c r="G38" s="130">
        <v>0.122</v>
      </c>
      <c r="H38" s="130">
        <v>0.1139</v>
      </c>
      <c r="I38" s="130">
        <v>0.10780000000000001</v>
      </c>
      <c r="J38" s="130">
        <v>0.106</v>
      </c>
      <c r="K38" s="130">
        <v>0.15939999999999999</v>
      </c>
      <c r="L38" s="130">
        <v>0.13800000000000001</v>
      </c>
      <c r="M38" s="130">
        <v>0.18959999999999999</v>
      </c>
    </row>
    <row r="39" spans="1:13" s="77" customFormat="1" ht="15" customHeight="1" thickBot="1">
      <c r="A39" s="47" t="s">
        <v>752</v>
      </c>
      <c r="B39" s="46" t="s">
        <v>869</v>
      </c>
      <c r="C39" s="103" t="s">
        <v>1210</v>
      </c>
      <c r="D39" s="130">
        <v>0.64009276452498043</v>
      </c>
      <c r="E39" s="130">
        <v>0.63103613630714817</v>
      </c>
      <c r="F39" s="130">
        <v>0.63728392117009036</v>
      </c>
      <c r="G39" s="130">
        <v>0.64890236380054345</v>
      </c>
      <c r="H39" s="130">
        <v>0.14299999999999999</v>
      </c>
      <c r="I39" s="130">
        <v>0.48870000000000002</v>
      </c>
      <c r="J39" s="130">
        <v>0.28799999999999998</v>
      </c>
      <c r="K39" s="130">
        <v>0.41410000000000002</v>
      </c>
      <c r="L39" s="130">
        <v>0.34460000000000002</v>
      </c>
      <c r="M39" s="130">
        <v>0.32019999999999998</v>
      </c>
    </row>
    <row r="40" spans="1:13" s="19" customFormat="1" ht="15" customHeight="1" thickTop="1" thickBot="1">
      <c r="A40" s="47"/>
      <c r="B40" s="164"/>
      <c r="C40" s="401" t="s">
        <v>548</v>
      </c>
      <c r="D40" s="402"/>
      <c r="E40" s="402"/>
      <c r="F40" s="402"/>
      <c r="G40" s="402"/>
      <c r="H40" s="402"/>
      <c r="I40" s="403"/>
      <c r="J40" s="403"/>
      <c r="K40" s="403"/>
      <c r="L40" s="403"/>
      <c r="M40" s="403"/>
    </row>
    <row r="41" spans="1:13" s="78" customFormat="1" ht="15" customHeight="1" thickTop="1">
      <c r="A41" s="47" t="s">
        <v>752</v>
      </c>
      <c r="B41" s="46" t="s">
        <v>870</v>
      </c>
      <c r="C41" s="165" t="s">
        <v>871</v>
      </c>
      <c r="D41" s="130">
        <v>9.6299999999999997E-2</v>
      </c>
      <c r="E41" s="130">
        <v>9.7600000000000006E-2</v>
      </c>
      <c r="F41" s="130">
        <v>0.1013</v>
      </c>
      <c r="G41" s="130">
        <v>7.2599999999999998E-2</v>
      </c>
      <c r="H41" s="130">
        <v>7.0199999999999999E-2</v>
      </c>
      <c r="I41" s="130">
        <v>7.9799999999999996E-2</v>
      </c>
      <c r="J41" s="130">
        <v>7.4200000000000002E-2</v>
      </c>
      <c r="K41" s="130">
        <v>7.0800000000000002E-2</v>
      </c>
      <c r="L41" s="130">
        <v>7.2999999999999995E-2</v>
      </c>
      <c r="M41" s="130">
        <v>6.5000000000000002E-2</v>
      </c>
    </row>
    <row r="42" spans="1:13" s="77" customFormat="1" ht="15" customHeight="1">
      <c r="A42" s="47" t="s">
        <v>752</v>
      </c>
      <c r="B42" s="46" t="s">
        <v>872</v>
      </c>
      <c r="C42" s="165" t="s">
        <v>873</v>
      </c>
      <c r="D42" s="130">
        <v>9.5399999999999999E-2</v>
      </c>
      <c r="E42" s="130">
        <v>9.6699999999999994E-2</v>
      </c>
      <c r="F42" s="130">
        <v>0.1004</v>
      </c>
      <c r="G42" s="130">
        <v>7.1099999999999997E-2</v>
      </c>
      <c r="H42" s="130">
        <v>6.9000000000000006E-2</v>
      </c>
      <c r="I42" s="130">
        <v>7.85E-2</v>
      </c>
      <c r="J42" s="130">
        <v>7.3300000000000004E-2</v>
      </c>
      <c r="K42" s="130">
        <v>7.0000000000000007E-2</v>
      </c>
      <c r="L42" s="130">
        <v>7.1999999999999995E-2</v>
      </c>
      <c r="M42" s="130">
        <v>6.4299999999999996E-2</v>
      </c>
    </row>
    <row r="43" spans="1:13" s="77" customFormat="1" ht="15" customHeight="1">
      <c r="A43" s="47" t="s">
        <v>752</v>
      </c>
      <c r="B43" s="46" t="s">
        <v>874</v>
      </c>
      <c r="C43" s="165" t="s">
        <v>875</v>
      </c>
      <c r="D43" s="130">
        <v>0.1118</v>
      </c>
      <c r="E43" s="130">
        <v>0.15049999999999999</v>
      </c>
      <c r="F43" s="130">
        <v>0.19489999999999999</v>
      </c>
      <c r="G43" s="130">
        <v>0.31590000000000001</v>
      </c>
      <c r="H43" s="130">
        <v>0.35039999999999999</v>
      </c>
      <c r="I43" s="130">
        <v>0.3795</v>
      </c>
      <c r="J43" s="130">
        <v>0.35930000000000001</v>
      </c>
      <c r="K43" s="130">
        <v>0.36020000000000002</v>
      </c>
      <c r="L43" s="130">
        <v>0.28070000000000001</v>
      </c>
      <c r="M43" s="130">
        <v>0.30249999999999999</v>
      </c>
    </row>
    <row r="44" spans="1:13" s="77" customFormat="1" ht="15" customHeight="1">
      <c r="A44" s="47" t="s">
        <v>752</v>
      </c>
      <c r="B44" s="46" t="s">
        <v>876</v>
      </c>
      <c r="C44" s="165" t="s">
        <v>877</v>
      </c>
      <c r="D44" s="130">
        <v>4.8999999999999998E-3</v>
      </c>
      <c r="E44" s="130">
        <v>1.49E-2</v>
      </c>
      <c r="F44" s="130">
        <v>2.8500000000000001E-2</v>
      </c>
      <c r="G44" s="130">
        <v>5.5399999999999998E-2</v>
      </c>
      <c r="H44" s="130">
        <v>5.7099999999999998E-2</v>
      </c>
      <c r="I44" s="130">
        <v>9.8400000000000001E-2</v>
      </c>
      <c r="J44" s="130">
        <v>0.14130000000000001</v>
      </c>
      <c r="K44" s="130">
        <v>0.13439999999999999</v>
      </c>
      <c r="L44" s="130">
        <v>0.1134</v>
      </c>
      <c r="M44" s="130">
        <v>0.1216</v>
      </c>
    </row>
    <row r="45" spans="1:13" s="77" customFormat="1" ht="15" customHeight="1">
      <c r="A45" s="47" t="s">
        <v>752</v>
      </c>
      <c r="B45" s="46" t="s">
        <v>878</v>
      </c>
      <c r="C45" s="165" t="s">
        <v>879</v>
      </c>
      <c r="D45" s="130">
        <v>2.9499999999999998E-2</v>
      </c>
      <c r="E45" s="130">
        <v>4.3200000000000002E-2</v>
      </c>
      <c r="F45" s="130">
        <v>7.22E-2</v>
      </c>
      <c r="G45" s="130">
        <v>0.1053</v>
      </c>
      <c r="H45" s="130">
        <v>0.13980000000000001</v>
      </c>
      <c r="I45" s="130">
        <v>0.15</v>
      </c>
      <c r="J45" s="130">
        <v>0.105</v>
      </c>
      <c r="K45" s="130">
        <v>0.11210000000000001</v>
      </c>
      <c r="L45" s="130">
        <v>9.8799999999999999E-2</v>
      </c>
      <c r="M45" s="130">
        <v>0.1137</v>
      </c>
    </row>
    <row r="46" spans="1:13" s="77" customFormat="1" ht="15" customHeight="1" thickBot="1">
      <c r="A46" s="47" t="s">
        <v>752</v>
      </c>
      <c r="B46" s="46" t="s">
        <v>880</v>
      </c>
      <c r="C46" s="165" t="s">
        <v>881</v>
      </c>
      <c r="D46" s="130">
        <v>0.1216</v>
      </c>
      <c r="E46" s="130">
        <v>0.1278</v>
      </c>
      <c r="F46" s="130">
        <v>0.13109999999999999</v>
      </c>
      <c r="G46" s="130">
        <v>0.1145</v>
      </c>
      <c r="H46" s="130">
        <v>0.1139</v>
      </c>
      <c r="I46" s="130">
        <v>0.11700000000000001</v>
      </c>
      <c r="J46" s="130">
        <v>0.1128</v>
      </c>
      <c r="K46" s="130">
        <v>0.1157</v>
      </c>
      <c r="L46" s="130">
        <v>0.11169999999999999</v>
      </c>
      <c r="M46" s="130">
        <v>0.11070000000000001</v>
      </c>
    </row>
    <row r="47" spans="1:13" s="45" customFormat="1" ht="15" customHeight="1" thickTop="1" thickBot="1">
      <c r="A47" s="47"/>
      <c r="B47" s="164"/>
      <c r="C47" s="401" t="s">
        <v>882</v>
      </c>
      <c r="D47" s="402"/>
      <c r="E47" s="402"/>
      <c r="F47" s="402"/>
      <c r="G47" s="402"/>
      <c r="H47" s="402"/>
      <c r="I47" s="403"/>
      <c r="J47" s="403"/>
      <c r="K47" s="403"/>
      <c r="L47" s="403"/>
      <c r="M47" s="403"/>
    </row>
    <row r="48" spans="1:13" s="78" customFormat="1" ht="15" customHeight="1" thickTop="1">
      <c r="A48" s="47" t="s">
        <v>752</v>
      </c>
      <c r="B48" s="46" t="s">
        <v>883</v>
      </c>
      <c r="C48" s="165" t="s">
        <v>884</v>
      </c>
      <c r="D48" s="130">
        <v>0.89790000000000003</v>
      </c>
      <c r="E48" s="130">
        <v>0.89890000000000003</v>
      </c>
      <c r="F48" s="130">
        <v>0.88719999999999999</v>
      </c>
      <c r="G48" s="130">
        <v>0.87350000000000005</v>
      </c>
      <c r="H48" s="130">
        <v>0.86660000000000004</v>
      </c>
      <c r="I48" s="130">
        <v>0.86460000000000004</v>
      </c>
      <c r="J48" s="130">
        <v>0.82250000000000001</v>
      </c>
      <c r="K48" s="130">
        <v>0.75619999999999998</v>
      </c>
      <c r="L48" s="130">
        <v>0.77639999999999998</v>
      </c>
      <c r="M48" s="130">
        <v>0.7742</v>
      </c>
    </row>
    <row r="49" spans="1:13" s="77" customFormat="1" ht="15" customHeight="1">
      <c r="A49" s="47" t="s">
        <v>752</v>
      </c>
      <c r="B49" s="46" t="s">
        <v>885</v>
      </c>
      <c r="C49" s="165" t="s">
        <v>886</v>
      </c>
      <c r="D49" s="130">
        <v>0.91200000000000003</v>
      </c>
      <c r="E49" s="130">
        <v>0.89980000000000004</v>
      </c>
      <c r="F49" s="130">
        <v>0.89239999999999997</v>
      </c>
      <c r="G49" s="130">
        <v>0.86109999999999998</v>
      </c>
      <c r="H49" s="130">
        <v>0.86319999999999997</v>
      </c>
      <c r="I49" s="130">
        <v>0.83720000000000006</v>
      </c>
      <c r="J49" s="130">
        <v>0.81359999999999999</v>
      </c>
      <c r="K49" s="130">
        <v>0.78090000000000004</v>
      </c>
      <c r="L49" s="130">
        <v>0.80189999999999995</v>
      </c>
      <c r="M49" s="130">
        <v>0.80369999999999997</v>
      </c>
    </row>
    <row r="50" spans="1:13" s="77" customFormat="1" ht="15" customHeight="1">
      <c r="A50" s="47" t="s">
        <v>752</v>
      </c>
      <c r="B50" s="46" t="s">
        <v>887</v>
      </c>
      <c r="C50" s="165" t="s">
        <v>888</v>
      </c>
      <c r="D50" s="130">
        <v>8.8300000000000003E-2</v>
      </c>
      <c r="E50" s="130">
        <v>0.10589999999999999</v>
      </c>
      <c r="F50" s="130">
        <v>0.1051</v>
      </c>
      <c r="G50" s="130">
        <v>9.2100000000000001E-2</v>
      </c>
      <c r="H50" s="130">
        <v>7.8299999999999995E-2</v>
      </c>
      <c r="I50" s="130">
        <v>0.1207</v>
      </c>
      <c r="J50" s="130">
        <v>9.0999999999999998E-2</v>
      </c>
      <c r="K50" s="130">
        <v>4.1200000000000001E-2</v>
      </c>
      <c r="L50" s="130">
        <v>4.3299999999999998E-2</v>
      </c>
      <c r="M50" s="130">
        <v>2.9499999999999998E-2</v>
      </c>
    </row>
    <row r="51" spans="1:13" s="77" customFormat="1" ht="15" customHeight="1">
      <c r="A51" s="47" t="s">
        <v>752</v>
      </c>
      <c r="B51" s="46" t="s">
        <v>889</v>
      </c>
      <c r="C51" s="165" t="s">
        <v>890</v>
      </c>
      <c r="D51" s="130">
        <v>1.0708</v>
      </c>
      <c r="E51" s="130">
        <v>1.0452999999999999</v>
      </c>
      <c r="F51" s="130">
        <v>1.1235999999999999</v>
      </c>
      <c r="G51" s="130">
        <v>1.7785</v>
      </c>
      <c r="H51" s="130">
        <v>1.9327000000000001</v>
      </c>
      <c r="I51" s="130">
        <v>1.7250000000000001</v>
      </c>
      <c r="J51" s="130">
        <v>2.42</v>
      </c>
      <c r="K51" s="130">
        <v>3.4834000000000001</v>
      </c>
      <c r="L51" s="130">
        <v>3.1065999999999998</v>
      </c>
      <c r="M51" s="130">
        <v>3.5114999999999998</v>
      </c>
    </row>
    <row r="52" spans="1:13" ht="3.75" customHeight="1" thickBot="1">
      <c r="A52" s="47"/>
      <c r="B52" s="47"/>
      <c r="C52" s="118"/>
      <c r="D52" s="118"/>
      <c r="E52" s="118"/>
      <c r="F52" s="118"/>
      <c r="G52" s="118"/>
      <c r="H52" s="118"/>
      <c r="I52" s="118"/>
      <c r="J52" s="118"/>
      <c r="K52" s="118"/>
      <c r="L52" s="118"/>
      <c r="M52" s="118"/>
    </row>
    <row r="53" spans="1:13" ht="15" customHeight="1" thickTop="1">
      <c r="A53" s="169" t="s">
        <v>821</v>
      </c>
      <c r="B53" s="165" t="s">
        <v>821</v>
      </c>
      <c r="C53" s="752" t="s">
        <v>560</v>
      </c>
      <c r="D53" s="752"/>
      <c r="E53" s="752"/>
      <c r="F53" s="752"/>
      <c r="G53" s="752"/>
      <c r="H53" s="752"/>
      <c r="I53" s="752"/>
      <c r="J53" s="752"/>
      <c r="K53" s="752"/>
      <c r="L53" s="752"/>
      <c r="M53" s="752"/>
    </row>
    <row r="54" spans="1:13" ht="50.25" customHeight="1">
      <c r="A54" s="47"/>
      <c r="B54" s="47"/>
      <c r="C54" s="747" t="s">
        <v>891</v>
      </c>
      <c r="D54" s="747"/>
      <c r="E54" s="747"/>
      <c r="F54" s="747"/>
      <c r="G54" s="747"/>
      <c r="H54" s="747"/>
      <c r="I54" s="747"/>
      <c r="J54" s="747"/>
      <c r="K54" s="747"/>
      <c r="L54" s="747"/>
      <c r="M54" s="747"/>
    </row>
    <row r="55" spans="1:13" ht="48" customHeight="1">
      <c r="A55" s="47"/>
      <c r="B55" s="47"/>
      <c r="C55" s="747" t="s">
        <v>892</v>
      </c>
      <c r="D55" s="747"/>
      <c r="E55" s="747"/>
      <c r="F55" s="747"/>
      <c r="G55" s="747"/>
      <c r="H55" s="747"/>
      <c r="I55" s="747"/>
      <c r="J55" s="747"/>
      <c r="K55" s="747"/>
      <c r="L55" s="747"/>
      <c r="M55" s="747"/>
    </row>
    <row r="56" spans="1:13" ht="15" customHeight="1">
      <c r="A56" s="47"/>
      <c r="B56" s="47"/>
      <c r="C56" s="748" t="s">
        <v>893</v>
      </c>
      <c r="D56" s="748"/>
      <c r="E56" s="748"/>
      <c r="F56" s="748"/>
      <c r="G56" s="748"/>
      <c r="H56" s="748"/>
      <c r="I56" s="748"/>
      <c r="J56" s="748"/>
      <c r="K56" s="748"/>
      <c r="L56" s="748"/>
      <c r="M56" s="748"/>
    </row>
    <row r="57" spans="1:13" ht="15" customHeight="1">
      <c r="A57" s="47"/>
      <c r="B57" s="47"/>
      <c r="C57" s="748" t="s">
        <v>564</v>
      </c>
      <c r="D57" s="748"/>
      <c r="E57" s="748"/>
      <c r="F57" s="748"/>
      <c r="G57" s="748"/>
      <c r="H57" s="748"/>
      <c r="I57" s="748"/>
      <c r="J57" s="748"/>
      <c r="K57" s="748"/>
      <c r="L57" s="748"/>
      <c r="M57" s="748"/>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A4" sqref="A4:M4"/>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3"/>
      <c r="B1" s="633"/>
      <c r="C1" s="753"/>
      <c r="D1" s="753"/>
      <c r="E1" s="753"/>
      <c r="F1" s="753"/>
      <c r="G1" s="753"/>
      <c r="H1" s="753"/>
      <c r="I1" s="753"/>
      <c r="J1" s="753"/>
      <c r="K1" s="753"/>
      <c r="L1" s="753"/>
      <c r="M1" s="753"/>
    </row>
    <row r="2" spans="1:13" ht="15" customHeight="1">
      <c r="A2" s="750" t="s">
        <v>444</v>
      </c>
      <c r="B2" s="750"/>
      <c r="C2" s="750"/>
      <c r="D2" s="750"/>
      <c r="E2" s="750"/>
      <c r="F2" s="750"/>
      <c r="G2" s="750"/>
      <c r="H2" s="750"/>
      <c r="I2" s="750"/>
      <c r="J2" s="750"/>
      <c r="K2" s="750"/>
      <c r="L2" s="750"/>
      <c r="M2" s="750"/>
    </row>
    <row r="3" spans="1:13" ht="15" customHeight="1">
      <c r="A3" s="633"/>
      <c r="B3" s="633"/>
      <c r="C3" s="750" t="s">
        <v>822</v>
      </c>
      <c r="D3" s="750"/>
      <c r="E3" s="750"/>
      <c r="F3" s="750"/>
      <c r="G3" s="750"/>
      <c r="H3" s="750"/>
      <c r="I3" s="750"/>
      <c r="J3" s="750"/>
      <c r="K3" s="750"/>
      <c r="L3" s="750"/>
      <c r="M3" s="750"/>
    </row>
    <row r="4" spans="1:13" s="48" customFormat="1" ht="15" customHeight="1">
      <c r="A4" s="751"/>
      <c r="B4" s="750"/>
      <c r="C4" s="750"/>
      <c r="D4" s="750"/>
      <c r="E4" s="750"/>
      <c r="F4" s="750"/>
      <c r="G4" s="750"/>
      <c r="H4" s="750"/>
      <c r="I4" s="750"/>
      <c r="J4" s="750"/>
      <c r="K4" s="750"/>
      <c r="L4" s="750"/>
      <c r="M4" s="750"/>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578</v>
      </c>
      <c r="E6" s="392" t="s">
        <v>579</v>
      </c>
      <c r="F6" s="392" t="s">
        <v>580</v>
      </c>
      <c r="G6" s="392" t="s">
        <v>581</v>
      </c>
      <c r="H6" s="392" t="s">
        <v>582</v>
      </c>
      <c r="I6" s="400" t="s">
        <v>583</v>
      </c>
      <c r="J6" s="400" t="s">
        <v>1273</v>
      </c>
      <c r="K6" s="400" t="s">
        <v>1446</v>
      </c>
      <c r="L6" s="400" t="s">
        <v>1366</v>
      </c>
      <c r="M6" s="400" t="s">
        <v>1447</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565</v>
      </c>
      <c r="D8" s="402"/>
      <c r="E8" s="402"/>
      <c r="F8" s="402"/>
      <c r="G8" s="402"/>
      <c r="H8" s="402"/>
      <c r="I8" s="403"/>
      <c r="J8" s="403"/>
      <c r="K8" s="403"/>
      <c r="L8" s="403"/>
      <c r="M8" s="403"/>
    </row>
    <row r="9" spans="1:13" s="47" customFormat="1" ht="15" customHeight="1" thickTop="1">
      <c r="A9" s="47" t="s">
        <v>752</v>
      </c>
      <c r="B9" s="46" t="s">
        <v>894</v>
      </c>
      <c r="C9" s="165" t="s">
        <v>895</v>
      </c>
      <c r="D9" s="130">
        <v>9.4100000000000003E-2</v>
      </c>
      <c r="E9" s="130">
        <v>8.14E-2</v>
      </c>
      <c r="F9" s="130">
        <v>8.1600000000000006E-2</v>
      </c>
      <c r="G9" s="130">
        <v>5.7599999999999998E-2</v>
      </c>
      <c r="H9" s="130">
        <v>8.5699999999999998E-2</v>
      </c>
      <c r="I9" s="130">
        <v>8.5599999999999996E-2</v>
      </c>
      <c r="J9" s="130">
        <v>7.9000000000000001E-2</v>
      </c>
      <c r="K9" s="130">
        <v>6.3E-2</v>
      </c>
      <c r="L9" s="130">
        <v>5.9900000000000002E-2</v>
      </c>
      <c r="M9" s="130">
        <v>6.3500000000000001E-2</v>
      </c>
    </row>
    <row r="10" spans="1:13" s="48" customFormat="1" ht="15" customHeight="1">
      <c r="A10" s="47" t="s">
        <v>752</v>
      </c>
      <c r="B10" s="46" t="s">
        <v>896</v>
      </c>
      <c r="C10" s="165" t="s">
        <v>1421</v>
      </c>
      <c r="D10" s="130">
        <v>9.8199999999999996E-2</v>
      </c>
      <c r="E10" s="130">
        <v>8.5099999999999995E-2</v>
      </c>
      <c r="F10" s="130">
        <v>8.43E-2</v>
      </c>
      <c r="G10" s="130">
        <v>5.96E-2</v>
      </c>
      <c r="H10" s="130">
        <v>9.2100000000000001E-2</v>
      </c>
      <c r="I10" s="130">
        <v>9.3600000000000003E-2</v>
      </c>
      <c r="J10" s="130">
        <v>8.2799999999999999E-2</v>
      </c>
      <c r="K10" s="130">
        <v>6.5299999999999997E-2</v>
      </c>
      <c r="L10" s="130">
        <v>6.6199999999999995E-2</v>
      </c>
      <c r="M10" s="130">
        <v>6.6699999999999995E-2</v>
      </c>
    </row>
    <row r="11" spans="1:13" s="48" customFormat="1" ht="15" customHeight="1">
      <c r="A11" s="47" t="s">
        <v>752</v>
      </c>
      <c r="B11" s="46" t="s">
        <v>897</v>
      </c>
      <c r="C11" s="165" t="s">
        <v>1422</v>
      </c>
      <c r="D11" s="130">
        <v>9.1399999999999995E-2</v>
      </c>
      <c r="E11" s="130">
        <v>7.9000000000000001E-2</v>
      </c>
      <c r="F11" s="130">
        <v>7.9000000000000001E-2</v>
      </c>
      <c r="G11" s="130">
        <v>5.0599999999999999E-2</v>
      </c>
      <c r="H11" s="130">
        <v>7.8899999999999998E-2</v>
      </c>
      <c r="I11" s="130">
        <v>7.7200000000000005E-2</v>
      </c>
      <c r="J11" s="130">
        <v>7.0699999999999999E-2</v>
      </c>
      <c r="K11" s="130">
        <v>6.6100000000000006E-2</v>
      </c>
      <c r="L11" s="130">
        <v>6.5600000000000006E-2</v>
      </c>
      <c r="M11" s="130">
        <v>5.74E-2</v>
      </c>
    </row>
    <row r="12" spans="1:13" s="48" customFormat="1" ht="15" customHeight="1">
      <c r="A12" s="47" t="s">
        <v>752</v>
      </c>
      <c r="B12" s="46" t="s">
        <v>898</v>
      </c>
      <c r="C12" s="165" t="s">
        <v>1423</v>
      </c>
      <c r="D12" s="130">
        <v>2.01E-2</v>
      </c>
      <c r="E12" s="130">
        <v>1.26E-2</v>
      </c>
      <c r="F12" s="130">
        <v>1.9400000000000001E-2</v>
      </c>
      <c r="G12" s="130">
        <v>6.7999999999999996E-3</v>
      </c>
      <c r="H12" s="130">
        <v>5.0000000000000001E-3</v>
      </c>
      <c r="I12" s="130">
        <v>8.9999999999999993E-3</v>
      </c>
      <c r="J12" s="130">
        <v>1.2699999999999999E-2</v>
      </c>
      <c r="K12" s="130">
        <v>1.18E-2</v>
      </c>
      <c r="L12" s="130">
        <v>1.35E-2</v>
      </c>
      <c r="M12" s="130">
        <v>6.4000000000000003E-3</v>
      </c>
    </row>
    <row r="13" spans="1:13" s="48" customFormat="1" ht="15" customHeight="1">
      <c r="A13" s="47" t="s">
        <v>752</v>
      </c>
      <c r="B13" s="46" t="s">
        <v>899</v>
      </c>
      <c r="C13" s="165" t="s">
        <v>1424</v>
      </c>
      <c r="D13" s="130">
        <v>2.01E-2</v>
      </c>
      <c r="E13" s="130">
        <v>1.26E-2</v>
      </c>
      <c r="F13" s="130">
        <v>1.9E-2</v>
      </c>
      <c r="G13" s="130">
        <v>7.4999999999999997E-3</v>
      </c>
      <c r="H13" s="130">
        <v>4.1000000000000003E-3</v>
      </c>
      <c r="I13" s="130">
        <v>9.2999999999999992E-3</v>
      </c>
      <c r="J13" s="130">
        <v>1.3100000000000001E-2</v>
      </c>
      <c r="K13" s="130">
        <v>1.0500000000000001E-2</v>
      </c>
      <c r="L13" s="130">
        <v>1.38E-2</v>
      </c>
      <c r="M13" s="130">
        <v>5.5999999999999999E-3</v>
      </c>
    </row>
    <row r="14" spans="1:13" s="48" customFormat="1" ht="15" customHeight="1">
      <c r="A14" s="47" t="s">
        <v>752</v>
      </c>
      <c r="B14" s="46" t="s">
        <v>900</v>
      </c>
      <c r="C14" s="165" t="s">
        <v>1425</v>
      </c>
      <c r="D14" s="130">
        <v>1.4200000000000001E-2</v>
      </c>
      <c r="E14" s="130">
        <v>9.1000000000000004E-3</v>
      </c>
      <c r="F14" s="130">
        <v>1.2200000000000001E-2</v>
      </c>
      <c r="G14" s="130">
        <v>3.0999999999999999E-3</v>
      </c>
      <c r="H14" s="130">
        <v>2.8999999999999998E-3</v>
      </c>
      <c r="I14" s="130">
        <v>3.5000000000000001E-3</v>
      </c>
      <c r="J14" s="130">
        <v>3.5999999999999999E-3</v>
      </c>
      <c r="K14" s="130">
        <v>5.5999999999999999E-3</v>
      </c>
      <c r="L14" s="130">
        <v>5.8999999999999999E-3</v>
      </c>
      <c r="M14" s="130">
        <v>1.6000000000000001E-3</v>
      </c>
    </row>
    <row r="15" spans="1:13" s="48" customFormat="1" ht="15" customHeight="1" thickBot="1">
      <c r="A15" s="47" t="s">
        <v>752</v>
      </c>
      <c r="B15" s="46" t="s">
        <v>901</v>
      </c>
      <c r="C15" s="165" t="s">
        <v>1426</v>
      </c>
      <c r="D15" s="130">
        <v>0.14729999999999999</v>
      </c>
      <c r="E15" s="130">
        <v>9.5100000000000004E-2</v>
      </c>
      <c r="F15" s="130">
        <v>0.1241</v>
      </c>
      <c r="G15" s="130">
        <v>3.3700000000000001E-2</v>
      </c>
      <c r="H15" s="130">
        <v>4.1300000000000003E-2</v>
      </c>
      <c r="I15" s="130">
        <v>4.7600000000000003E-2</v>
      </c>
      <c r="J15" s="130">
        <v>4.7100000000000003E-2</v>
      </c>
      <c r="K15" s="130">
        <v>7.8600000000000003E-2</v>
      </c>
      <c r="L15" s="130">
        <v>8.1699999999999995E-2</v>
      </c>
      <c r="M15" s="130">
        <v>2.3900000000000001E-2</v>
      </c>
    </row>
    <row r="16" spans="1:13" s="37" customFormat="1" ht="15" customHeight="1" thickTop="1" thickBot="1">
      <c r="A16" s="47"/>
      <c r="B16" s="164"/>
      <c r="C16" s="405" t="s">
        <v>566</v>
      </c>
      <c r="D16" s="402"/>
      <c r="E16" s="402"/>
      <c r="F16" s="402"/>
      <c r="G16" s="402"/>
      <c r="H16" s="402"/>
      <c r="I16" s="403"/>
      <c r="J16" s="403"/>
      <c r="K16" s="403"/>
      <c r="L16" s="403"/>
      <c r="M16" s="403"/>
    </row>
    <row r="17" spans="1:13" s="47" customFormat="1" ht="15" customHeight="1" thickTop="1">
      <c r="A17" s="47" t="s">
        <v>752</v>
      </c>
      <c r="B17" s="46" t="s">
        <v>902</v>
      </c>
      <c r="C17" s="165" t="s">
        <v>903</v>
      </c>
      <c r="D17" s="130">
        <v>0.1188</v>
      </c>
      <c r="E17" s="130">
        <v>0.1081</v>
      </c>
      <c r="F17" s="130">
        <v>0.1066</v>
      </c>
      <c r="G17" s="130">
        <v>7.5700000000000003E-2</v>
      </c>
      <c r="H17" s="130">
        <v>0.11650000000000001</v>
      </c>
      <c r="I17" s="130">
        <v>0.11840000000000001</v>
      </c>
      <c r="J17" s="130">
        <v>0.11609999999999999</v>
      </c>
      <c r="K17" s="130">
        <v>0.1002</v>
      </c>
      <c r="L17" s="130">
        <v>9.8199999999999996E-2</v>
      </c>
      <c r="M17" s="130">
        <v>9.8400000000000001E-2</v>
      </c>
    </row>
    <row r="18" spans="1:13" s="48" customFormat="1" ht="15" customHeight="1">
      <c r="A18" s="47" t="s">
        <v>752</v>
      </c>
      <c r="B18" s="46" t="s">
        <v>904</v>
      </c>
      <c r="C18" s="165" t="s">
        <v>905</v>
      </c>
      <c r="D18" s="130">
        <v>-2.46E-2</v>
      </c>
      <c r="E18" s="130">
        <v>-2.6700000000000002E-2</v>
      </c>
      <c r="F18" s="130">
        <v>-2.5000000000000001E-2</v>
      </c>
      <c r="G18" s="130">
        <v>-1.8200000000000001E-2</v>
      </c>
      <c r="H18" s="130">
        <v>-3.0800000000000001E-2</v>
      </c>
      <c r="I18" s="130">
        <v>-3.2800000000000003E-2</v>
      </c>
      <c r="J18" s="130">
        <v>-3.7199999999999997E-2</v>
      </c>
      <c r="K18" s="130">
        <v>-3.7199999999999997E-2</v>
      </c>
      <c r="L18" s="130">
        <v>-3.8300000000000001E-2</v>
      </c>
      <c r="M18" s="130">
        <v>-3.49E-2</v>
      </c>
    </row>
    <row r="19" spans="1:13" s="48" customFormat="1" ht="15" customHeight="1">
      <c r="A19" s="47" t="s">
        <v>752</v>
      </c>
      <c r="B19" s="46" t="s">
        <v>906</v>
      </c>
      <c r="C19" s="165" t="s">
        <v>907</v>
      </c>
      <c r="D19" s="130">
        <v>2.9700000000000001E-2</v>
      </c>
      <c r="E19" s="130">
        <v>3.2599999999999997E-2</v>
      </c>
      <c r="F19" s="130">
        <v>3.1E-2</v>
      </c>
      <c r="G19" s="130">
        <v>2.2700000000000001E-2</v>
      </c>
      <c r="H19" s="130">
        <v>3.8399999999999997E-2</v>
      </c>
      <c r="I19" s="130">
        <v>4.1700000000000001E-2</v>
      </c>
      <c r="J19" s="130">
        <v>4.8800000000000003E-2</v>
      </c>
      <c r="K19" s="130">
        <v>5.0299999999999997E-2</v>
      </c>
      <c r="L19" s="130">
        <v>5.11E-2</v>
      </c>
      <c r="M19" s="130">
        <v>4.6600000000000003E-2</v>
      </c>
    </row>
    <row r="20" spans="1:13" s="48" customFormat="1" ht="15" customHeight="1">
      <c r="A20" s="47" t="s">
        <v>752</v>
      </c>
      <c r="B20" s="46" t="s">
        <v>908</v>
      </c>
      <c r="C20" s="165" t="s">
        <v>909</v>
      </c>
      <c r="D20" s="130">
        <v>0</v>
      </c>
      <c r="E20" s="130">
        <v>0</v>
      </c>
      <c r="F20" s="130">
        <v>0</v>
      </c>
      <c r="G20" s="130">
        <v>0</v>
      </c>
      <c r="H20" s="130">
        <v>0</v>
      </c>
      <c r="I20" s="130">
        <v>0</v>
      </c>
      <c r="J20" s="130">
        <v>0</v>
      </c>
      <c r="K20" s="130">
        <v>0</v>
      </c>
      <c r="L20" s="130">
        <v>0</v>
      </c>
      <c r="M20" s="130">
        <v>0</v>
      </c>
    </row>
    <row r="21" spans="1:13" s="48" customFormat="1" ht="15" customHeight="1">
      <c r="A21" s="47" t="s">
        <v>752</v>
      </c>
      <c r="B21" s="46" t="s">
        <v>910</v>
      </c>
      <c r="C21" s="165" t="s">
        <v>1427</v>
      </c>
      <c r="D21" s="130">
        <v>-6.7999999999999996E-3</v>
      </c>
      <c r="E21" s="130">
        <v>-6.1000000000000004E-3</v>
      </c>
      <c r="F21" s="130">
        <v>-5.3E-3</v>
      </c>
      <c r="G21" s="130">
        <v>-8.9999999999999993E-3</v>
      </c>
      <c r="H21" s="130">
        <v>-1.32E-2</v>
      </c>
      <c r="I21" s="130">
        <v>-1.6400000000000001E-2</v>
      </c>
      <c r="J21" s="130">
        <v>-1.2200000000000001E-2</v>
      </c>
      <c r="K21" s="130">
        <v>8.0000000000000004E-4</v>
      </c>
      <c r="L21" s="130">
        <v>-5.9999999999999995E-4</v>
      </c>
      <c r="M21" s="130">
        <v>-9.2999999999999992E-3</v>
      </c>
    </row>
    <row r="22" spans="1:13" s="48" customFormat="1" ht="15" customHeight="1">
      <c r="A22" s="47" t="s">
        <v>752</v>
      </c>
      <c r="B22" s="46" t="s">
        <v>911</v>
      </c>
      <c r="C22" s="165" t="s">
        <v>1428</v>
      </c>
      <c r="D22" s="130">
        <v>4.1000000000000003E-3</v>
      </c>
      <c r="E22" s="130">
        <v>3.7000000000000002E-3</v>
      </c>
      <c r="F22" s="130">
        <v>2.7000000000000001E-3</v>
      </c>
      <c r="G22" s="130">
        <v>2E-3</v>
      </c>
      <c r="H22" s="130">
        <v>6.4000000000000003E-3</v>
      </c>
      <c r="I22" s="130">
        <v>8.0000000000000002E-3</v>
      </c>
      <c r="J22" s="130">
        <v>3.8999999999999998E-3</v>
      </c>
      <c r="K22" s="130">
        <v>2.3E-3</v>
      </c>
      <c r="L22" s="130">
        <v>6.1999999999999998E-3</v>
      </c>
      <c r="M22" s="130">
        <v>3.2000000000000002E-3</v>
      </c>
    </row>
    <row r="23" spans="1:13" s="48" customFormat="1" ht="15" customHeight="1">
      <c r="A23" s="47" t="s">
        <v>752</v>
      </c>
      <c r="B23" s="46" t="s">
        <v>912</v>
      </c>
      <c r="C23" s="165" t="s">
        <v>1429</v>
      </c>
      <c r="D23" s="130">
        <v>-7.1300000000000002E-2</v>
      </c>
      <c r="E23" s="130">
        <v>-6.6400000000000001E-2</v>
      </c>
      <c r="F23" s="130">
        <v>-5.9700000000000003E-2</v>
      </c>
      <c r="G23" s="130">
        <v>-4.3799999999999999E-2</v>
      </c>
      <c r="H23" s="130">
        <v>-7.3899999999999993E-2</v>
      </c>
      <c r="I23" s="130">
        <v>-6.83E-2</v>
      </c>
      <c r="J23" s="130">
        <v>-5.79E-2</v>
      </c>
      <c r="K23" s="130">
        <v>-5.4300000000000001E-2</v>
      </c>
      <c r="L23" s="130">
        <v>-5.1999999999999998E-2</v>
      </c>
      <c r="M23" s="130">
        <v>-5.0999999999999997E-2</v>
      </c>
    </row>
    <row r="24" spans="1:13" s="48" customFormat="1" ht="15" customHeight="1">
      <c r="A24" s="47" t="s">
        <v>752</v>
      </c>
      <c r="B24" s="46" t="s">
        <v>913</v>
      </c>
      <c r="C24" s="165" t="s">
        <v>1430</v>
      </c>
      <c r="D24" s="130">
        <v>0</v>
      </c>
      <c r="E24" s="130">
        <v>1E-4</v>
      </c>
      <c r="F24" s="130">
        <v>-4.0000000000000002E-4</v>
      </c>
      <c r="G24" s="130">
        <v>6.9999999999999999E-4</v>
      </c>
      <c r="H24" s="130">
        <v>-8.9999999999999998E-4</v>
      </c>
      <c r="I24" s="130">
        <v>2.9999999999999997E-4</v>
      </c>
      <c r="J24" s="130">
        <v>4.0000000000000002E-4</v>
      </c>
      <c r="K24" s="130">
        <v>-1.2999999999999999E-3</v>
      </c>
      <c r="L24" s="130">
        <v>2.0000000000000001E-4</v>
      </c>
      <c r="M24" s="130">
        <v>-8.0000000000000004E-4</v>
      </c>
    </row>
    <row r="25" spans="1:13" s="48" customFormat="1" ht="15" customHeight="1" thickBot="1">
      <c r="A25" s="47" t="s">
        <v>752</v>
      </c>
      <c r="B25" s="46" t="s">
        <v>914</v>
      </c>
      <c r="C25" s="165" t="s">
        <v>1431</v>
      </c>
      <c r="D25" s="130">
        <v>0.2429</v>
      </c>
      <c r="E25" s="130">
        <v>0.24329999999999999</v>
      </c>
      <c r="F25" s="130">
        <v>0.2102</v>
      </c>
      <c r="G25" s="130">
        <v>8.8599999999999998E-2</v>
      </c>
      <c r="H25" s="130">
        <v>0.12180000000000001</v>
      </c>
      <c r="I25" s="130">
        <v>0.1077</v>
      </c>
      <c r="J25" s="130">
        <v>0.1057</v>
      </c>
      <c r="K25" s="130">
        <v>0.1</v>
      </c>
      <c r="L25" s="130">
        <v>0.1021</v>
      </c>
      <c r="M25" s="130">
        <v>0.1062</v>
      </c>
    </row>
    <row r="26" spans="1:13" s="37" customFormat="1" ht="15" customHeight="1" thickTop="1" thickBot="1">
      <c r="A26" s="47"/>
      <c r="B26" s="174"/>
      <c r="C26" s="405" t="s">
        <v>567</v>
      </c>
      <c r="D26" s="402"/>
      <c r="E26" s="402"/>
      <c r="F26" s="402"/>
      <c r="G26" s="402"/>
      <c r="H26" s="402"/>
      <c r="I26" s="403"/>
      <c r="J26" s="403"/>
      <c r="K26" s="403"/>
      <c r="L26" s="403"/>
      <c r="M26" s="403"/>
    </row>
    <row r="27" spans="1:13" s="47" customFormat="1" ht="15" customHeight="1" thickTop="1">
      <c r="A27" s="47" t="s">
        <v>752</v>
      </c>
      <c r="B27" s="46" t="s">
        <v>915</v>
      </c>
      <c r="C27" s="165" t="s">
        <v>1432</v>
      </c>
      <c r="D27" s="130">
        <v>0.1472</v>
      </c>
      <c r="E27" s="130">
        <v>0.1318</v>
      </c>
      <c r="F27" s="130">
        <v>0.129</v>
      </c>
      <c r="G27" s="130">
        <v>8.9700000000000002E-2</v>
      </c>
      <c r="H27" s="130">
        <v>0.13689999999999999</v>
      </c>
      <c r="I27" s="130">
        <v>0.14069999999999999</v>
      </c>
      <c r="J27" s="130">
        <v>0.14330000000000001</v>
      </c>
      <c r="K27" s="130">
        <v>0.13400000000000001</v>
      </c>
      <c r="L27" s="130">
        <v>0.12989999999999999</v>
      </c>
      <c r="M27" s="130">
        <v>0.13539999999999999</v>
      </c>
    </row>
    <row r="28" spans="1:13" s="48" customFormat="1" ht="15" customHeight="1">
      <c r="A28" s="47" t="s">
        <v>752</v>
      </c>
      <c r="B28" s="46" t="s">
        <v>916</v>
      </c>
      <c r="C28" s="165" t="s">
        <v>1433</v>
      </c>
      <c r="D28" s="130">
        <v>0.12839999999999999</v>
      </c>
      <c r="E28" s="130">
        <v>0.13339999999999999</v>
      </c>
      <c r="F28" s="130">
        <v>0.1338</v>
      </c>
      <c r="G28" s="130">
        <v>9.8299999999999998E-2</v>
      </c>
      <c r="H28" s="130">
        <v>0.12859999999999999</v>
      </c>
      <c r="I28" s="130">
        <v>9.0999999999999998E-2</v>
      </c>
      <c r="J28" s="130">
        <v>0.13239999999999999</v>
      </c>
      <c r="K28" s="130">
        <v>0.1076</v>
      </c>
      <c r="L28" s="130">
        <v>0.13519999999999999</v>
      </c>
      <c r="M28" s="130">
        <v>0.1149</v>
      </c>
    </row>
    <row r="29" spans="1:13" s="48" customFormat="1" ht="15" customHeight="1">
      <c r="A29" s="47" t="s">
        <v>752</v>
      </c>
      <c r="B29" s="46" t="s">
        <v>917</v>
      </c>
      <c r="C29" s="165" t="s">
        <v>1434</v>
      </c>
      <c r="D29" s="130">
        <v>9.7299999999999998E-2</v>
      </c>
      <c r="E29" s="130">
        <v>0.1051</v>
      </c>
      <c r="F29" s="130">
        <v>0.1026</v>
      </c>
      <c r="G29" s="130">
        <v>0.1452</v>
      </c>
      <c r="H29" s="130">
        <v>0.2056</v>
      </c>
      <c r="I29" s="130">
        <v>0.1719</v>
      </c>
      <c r="J29" s="130">
        <v>9.7000000000000003E-2</v>
      </c>
      <c r="K29" s="130">
        <v>3.5799999999999998E-2</v>
      </c>
      <c r="L29" s="130">
        <v>9.3299999999999994E-2</v>
      </c>
      <c r="M29" s="130">
        <v>9.2700000000000005E-2</v>
      </c>
    </row>
    <row r="30" spans="1:13" s="48" customFormat="1" ht="15" customHeight="1">
      <c r="A30" s="47" t="s">
        <v>752</v>
      </c>
      <c r="B30" s="46" t="s">
        <v>918</v>
      </c>
      <c r="C30" s="165" t="s">
        <v>1435</v>
      </c>
      <c r="D30" s="130">
        <v>0.1101</v>
      </c>
      <c r="E30" s="130">
        <v>7.6999999999999999E-2</v>
      </c>
      <c r="F30" s="130">
        <v>0.12559999999999999</v>
      </c>
      <c r="G30" s="130">
        <v>7.6499999999999999E-2</v>
      </c>
      <c r="H30" s="130">
        <v>0.15629999999999999</v>
      </c>
      <c r="I30" s="130">
        <v>0.1444</v>
      </c>
      <c r="J30" s="130">
        <v>1.6199999999999999E-2</v>
      </c>
      <c r="K30" s="130">
        <v>8.6900000000000005E-2</v>
      </c>
      <c r="L30" s="130">
        <v>6.3700000000000007E-2</v>
      </c>
      <c r="M30" s="130">
        <v>1.55E-2</v>
      </c>
    </row>
    <row r="31" spans="1:13" s="48" customFormat="1" ht="15" customHeight="1">
      <c r="A31" s="47" t="s">
        <v>752</v>
      </c>
      <c r="B31" s="46" t="s">
        <v>919</v>
      </c>
      <c r="C31" s="165" t="s">
        <v>1436</v>
      </c>
      <c r="D31" s="130">
        <v>1.6400000000000001E-2</v>
      </c>
      <c r="E31" s="130">
        <v>6.1000000000000004E-3</v>
      </c>
      <c r="F31" s="130">
        <v>9.4999999999999998E-3</v>
      </c>
      <c r="G31" s="130">
        <v>6.7000000000000002E-3</v>
      </c>
      <c r="H31" s="130">
        <v>6.8999999999999999E-3</v>
      </c>
      <c r="I31" s="130">
        <v>6.1999999999999998E-3</v>
      </c>
      <c r="J31" s="130">
        <v>5.7000000000000002E-3</v>
      </c>
      <c r="K31" s="130">
        <v>8.0000000000000002E-3</v>
      </c>
      <c r="L31" s="130">
        <v>2.12E-2</v>
      </c>
      <c r="M31" s="130">
        <v>1.37E-2</v>
      </c>
    </row>
    <row r="32" spans="1:13" s="48" customFormat="1" ht="15" customHeight="1">
      <c r="A32" s="47" t="s">
        <v>752</v>
      </c>
      <c r="B32" s="46" t="s">
        <v>920</v>
      </c>
      <c r="C32" s="165" t="s">
        <v>1437</v>
      </c>
      <c r="D32" s="130">
        <v>3.61E-2</v>
      </c>
      <c r="E32" s="130">
        <v>2.0299999999999999E-2</v>
      </c>
      <c r="F32" s="130">
        <v>1.2699999999999999E-2</v>
      </c>
      <c r="G32" s="130">
        <v>1.54E-2</v>
      </c>
      <c r="H32" s="130">
        <v>1.8800000000000001E-2</v>
      </c>
      <c r="I32" s="130">
        <v>0.02</v>
      </c>
      <c r="J32" s="130">
        <v>3.9899999999999998E-2</v>
      </c>
      <c r="K32" s="130">
        <v>0.1076</v>
      </c>
      <c r="L32" s="130">
        <v>4.2599999999999999E-2</v>
      </c>
      <c r="M32" s="130">
        <v>7.0999999999999994E-2</v>
      </c>
    </row>
    <row r="33" spans="1:13" s="48" customFormat="1" ht="15" customHeight="1">
      <c r="A33" s="47" t="s">
        <v>752</v>
      </c>
      <c r="B33" s="46" t="s">
        <v>921</v>
      </c>
      <c r="C33" s="165" t="s">
        <v>1438</v>
      </c>
      <c r="D33" s="130">
        <v>2.2200000000000001E-2</v>
      </c>
      <c r="E33" s="130">
        <v>1.21E-2</v>
      </c>
      <c r="F33" s="130">
        <v>1.0999999999999999E-2</v>
      </c>
      <c r="G33" s="130">
        <v>1.12E-2</v>
      </c>
      <c r="H33" s="130">
        <v>1.2500000000000001E-2</v>
      </c>
      <c r="I33" s="130">
        <v>1.1599999999999999E-2</v>
      </c>
      <c r="J33" s="130">
        <v>1.7399999999999999E-2</v>
      </c>
      <c r="K33" s="130">
        <v>3.9899999999999998E-2</v>
      </c>
      <c r="L33" s="130">
        <v>3.6999999999999998E-2</v>
      </c>
      <c r="M33" s="130">
        <v>3.9899999999999998E-2</v>
      </c>
    </row>
    <row r="34" spans="1:13" s="48" customFormat="1" ht="15" customHeight="1">
      <c r="A34" s="47" t="s">
        <v>752</v>
      </c>
      <c r="B34" s="46" t="s">
        <v>922</v>
      </c>
      <c r="C34" s="165" t="s">
        <v>1439</v>
      </c>
      <c r="D34" s="130">
        <v>0</v>
      </c>
      <c r="E34" s="130">
        <v>0</v>
      </c>
      <c r="F34" s="130">
        <v>1.1000000000000001E-3</v>
      </c>
      <c r="G34" s="130">
        <v>5.0000000000000001E-3</v>
      </c>
      <c r="H34" s="130">
        <v>1.03E-2</v>
      </c>
      <c r="I34" s="130">
        <v>3.4000000000000002E-2</v>
      </c>
      <c r="J34" s="130">
        <v>5.9400000000000001E-2</v>
      </c>
      <c r="K34" s="130">
        <v>6.1899999999999997E-2</v>
      </c>
      <c r="L34" s="130">
        <v>6.5600000000000006E-2</v>
      </c>
      <c r="M34" s="130">
        <v>4.1599999999999998E-2</v>
      </c>
    </row>
    <row r="35" spans="1:13" s="48" customFormat="1" ht="15" customHeight="1">
      <c r="A35" s="47" t="s">
        <v>752</v>
      </c>
      <c r="B35" s="46" t="s">
        <v>923</v>
      </c>
      <c r="C35" s="165" t="s">
        <v>1440</v>
      </c>
      <c r="D35" s="130">
        <v>1.23E-2</v>
      </c>
      <c r="E35" s="130">
        <v>1.4200000000000001E-2</v>
      </c>
      <c r="F35" s="130">
        <v>1.4500000000000001E-2</v>
      </c>
      <c r="G35" s="130">
        <v>1.12E-2</v>
      </c>
      <c r="H35" s="130">
        <v>2.29E-2</v>
      </c>
      <c r="I35" s="130">
        <v>2.69E-2</v>
      </c>
      <c r="J35" s="130">
        <v>3.7999999999999999E-2</v>
      </c>
      <c r="K35" s="130">
        <v>4.02E-2</v>
      </c>
      <c r="L35" s="130">
        <v>0.04</v>
      </c>
      <c r="M35" s="130">
        <v>3.6700000000000003E-2</v>
      </c>
    </row>
    <row r="36" spans="1:13" s="48" customFormat="1" ht="15" customHeight="1">
      <c r="A36" s="47" t="s">
        <v>752</v>
      </c>
      <c r="B36" s="46" t="s">
        <v>924</v>
      </c>
      <c r="C36" s="165" t="s">
        <v>1441</v>
      </c>
      <c r="D36" s="130">
        <v>3.39E-2</v>
      </c>
      <c r="E36" s="130">
        <v>3.73E-2</v>
      </c>
      <c r="F36" s="130">
        <v>3.5200000000000002E-2</v>
      </c>
      <c r="G36" s="130">
        <v>2.4899999999999999E-2</v>
      </c>
      <c r="H36" s="130">
        <v>4.0599999999999997E-2</v>
      </c>
      <c r="I36" s="130">
        <v>4.19E-2</v>
      </c>
      <c r="J36" s="130">
        <v>4.4900000000000002E-2</v>
      </c>
      <c r="K36" s="130">
        <v>4.82E-2</v>
      </c>
      <c r="L36" s="130">
        <v>4.8899999999999999E-2</v>
      </c>
      <c r="M36" s="130">
        <v>4.6399999999999997E-2</v>
      </c>
    </row>
    <row r="37" spans="1:13" s="48" customFormat="1" ht="15" customHeight="1">
      <c r="A37" s="47"/>
      <c r="B37" s="46"/>
      <c r="C37" s="165" t="s">
        <v>1442</v>
      </c>
      <c r="D37" s="130">
        <v>1.2800000000000001E-2</v>
      </c>
      <c r="E37" s="130">
        <v>7.4700000000000003E-2</v>
      </c>
      <c r="F37" s="130">
        <v>1.6400000000000001E-2</v>
      </c>
      <c r="G37" s="130">
        <v>0</v>
      </c>
      <c r="H37" s="130">
        <v>0</v>
      </c>
      <c r="I37" s="130">
        <v>5.0200000000000002E-2</v>
      </c>
      <c r="J37" s="130">
        <v>9.2299999999999993E-2</v>
      </c>
      <c r="K37" s="130">
        <v>3.3399999999999999E-2</v>
      </c>
      <c r="L37" s="130">
        <v>3.1600000000000003E-2</v>
      </c>
      <c r="M37" s="130">
        <v>3.9800000000000002E-2</v>
      </c>
    </row>
    <row r="38" spans="1:13" s="48" customFormat="1" ht="15" customHeight="1" thickBot="1">
      <c r="A38" s="47" t="s">
        <v>752</v>
      </c>
      <c r="B38" s="46" t="s">
        <v>925</v>
      </c>
      <c r="C38" s="165" t="s">
        <v>1443</v>
      </c>
      <c r="D38" s="130">
        <v>0</v>
      </c>
      <c r="E38" s="130">
        <v>0</v>
      </c>
      <c r="F38" s="130">
        <v>0</v>
      </c>
      <c r="G38" s="130">
        <v>0</v>
      </c>
      <c r="H38" s="130">
        <v>0</v>
      </c>
      <c r="I38" s="130">
        <v>4.7000000000000002E-3</v>
      </c>
      <c r="J38" s="130">
        <v>1.01E-2</v>
      </c>
      <c r="K38" s="130">
        <v>8.0000000000000002E-3</v>
      </c>
      <c r="L38" s="130">
        <v>1.8599999999999998E-2</v>
      </c>
      <c r="M38" s="130">
        <v>5.7999999999999996E-3</v>
      </c>
    </row>
    <row r="39" spans="1:13" s="37" customFormat="1" ht="15" customHeight="1" thickTop="1" thickBot="1">
      <c r="A39" s="47"/>
      <c r="B39" s="51"/>
      <c r="C39" s="405" t="s">
        <v>568</v>
      </c>
      <c r="D39" s="402"/>
      <c r="E39" s="402"/>
      <c r="F39" s="402"/>
      <c r="G39" s="402"/>
      <c r="H39" s="402"/>
      <c r="I39" s="403"/>
      <c r="J39" s="403"/>
      <c r="K39" s="403"/>
      <c r="L39" s="403"/>
      <c r="M39" s="403"/>
    </row>
    <row r="40" spans="1:13" s="37" customFormat="1" ht="15" customHeight="1" thickTop="1" thickBot="1">
      <c r="A40" s="47"/>
      <c r="B40" s="174"/>
      <c r="C40" s="405" t="s">
        <v>569</v>
      </c>
      <c r="D40" s="402"/>
      <c r="E40" s="402"/>
      <c r="F40" s="402"/>
      <c r="G40" s="402"/>
      <c r="H40" s="402"/>
      <c r="I40" s="403"/>
      <c r="J40" s="403"/>
      <c r="K40" s="403"/>
      <c r="L40" s="403"/>
      <c r="M40" s="403"/>
    </row>
    <row r="41" spans="1:13" s="47" customFormat="1" ht="15" customHeight="1" thickTop="1">
      <c r="A41" s="47" t="s">
        <v>752</v>
      </c>
      <c r="B41" s="46" t="s">
        <v>926</v>
      </c>
      <c r="C41" s="165" t="s">
        <v>927</v>
      </c>
      <c r="D41" s="130">
        <v>7.1300000000000002E-2</v>
      </c>
      <c r="E41" s="130">
        <v>6.6400000000000001E-2</v>
      </c>
      <c r="F41" s="130">
        <v>5.9700000000000003E-2</v>
      </c>
      <c r="G41" s="130">
        <v>4.3799999999999999E-2</v>
      </c>
      <c r="H41" s="130">
        <v>7.3899999999999993E-2</v>
      </c>
      <c r="I41" s="130">
        <v>6.83E-2</v>
      </c>
      <c r="J41" s="130">
        <v>5.79E-2</v>
      </c>
      <c r="K41" s="130">
        <v>5.4300000000000001E-2</v>
      </c>
      <c r="L41" s="130">
        <v>5.1999999999999998E-2</v>
      </c>
      <c r="M41" s="130">
        <v>5.0999999999999997E-2</v>
      </c>
    </row>
    <row r="42" spans="1:13" s="48" customFormat="1" ht="15" customHeight="1">
      <c r="A42" s="47" t="s">
        <v>752</v>
      </c>
      <c r="B42" s="46" t="s">
        <v>928</v>
      </c>
      <c r="C42" s="165" t="s">
        <v>929</v>
      </c>
      <c r="D42" s="130">
        <v>8.0299999999999996E-2</v>
      </c>
      <c r="E42" s="130">
        <v>7.4700000000000003E-2</v>
      </c>
      <c r="F42" s="130">
        <v>6.7500000000000004E-2</v>
      </c>
      <c r="G42" s="130">
        <v>5.0299999999999997E-2</v>
      </c>
      <c r="H42" s="130">
        <v>8.6800000000000002E-2</v>
      </c>
      <c r="I42" s="130">
        <v>8.0399999999999999E-2</v>
      </c>
      <c r="J42" s="130">
        <v>6.9900000000000004E-2</v>
      </c>
      <c r="K42" s="130">
        <v>6.9900000000000004E-2</v>
      </c>
      <c r="L42" s="130">
        <v>6.6199999999999995E-2</v>
      </c>
      <c r="M42" s="130">
        <v>6.6799999999999998E-2</v>
      </c>
    </row>
    <row r="43" spans="1:13" s="48" customFormat="1" ht="15" customHeight="1">
      <c r="A43" s="47" t="s">
        <v>752</v>
      </c>
      <c r="B43" s="46" t="s">
        <v>930</v>
      </c>
      <c r="C43" s="165" t="s">
        <v>931</v>
      </c>
      <c r="D43" s="130">
        <v>8.8900000000000007E-2</v>
      </c>
      <c r="E43" s="130">
        <v>8.1299999999999997E-2</v>
      </c>
      <c r="F43" s="130">
        <v>7.2300000000000003E-2</v>
      </c>
      <c r="G43" s="130">
        <v>5.28E-2</v>
      </c>
      <c r="H43" s="130">
        <v>8.7499999999999994E-2</v>
      </c>
      <c r="I43" s="130">
        <v>7.9899999999999999E-2</v>
      </c>
      <c r="J43" s="130">
        <v>7.0999999999999994E-2</v>
      </c>
      <c r="K43" s="130">
        <v>7.3200000000000001E-2</v>
      </c>
      <c r="L43" s="130">
        <v>7.0300000000000001E-2</v>
      </c>
      <c r="M43" s="130">
        <v>7.4999999999999997E-2</v>
      </c>
    </row>
    <row r="44" spans="1:13" s="48" customFormat="1" ht="15" customHeight="1" thickBot="1">
      <c r="A44" s="47" t="s">
        <v>752</v>
      </c>
      <c r="B44" s="46" t="s">
        <v>932</v>
      </c>
      <c r="C44" s="165" t="s">
        <v>1444</v>
      </c>
      <c r="D44" s="130">
        <v>0.10249999999999999</v>
      </c>
      <c r="E44" s="130">
        <v>9.4100000000000003E-2</v>
      </c>
      <c r="F44" s="130">
        <v>8.3900000000000002E-2</v>
      </c>
      <c r="G44" s="130">
        <v>6.1100000000000002E-2</v>
      </c>
      <c r="H44" s="130">
        <v>0.1026</v>
      </c>
      <c r="I44" s="130">
        <v>9.8699999999999996E-2</v>
      </c>
      <c r="J44" s="130">
        <v>9.2100000000000001E-2</v>
      </c>
      <c r="K44" s="130">
        <v>9.0700000000000003E-2</v>
      </c>
      <c r="L44" s="130">
        <v>8.3900000000000002E-2</v>
      </c>
      <c r="M44" s="130">
        <v>7.7600000000000002E-2</v>
      </c>
    </row>
    <row r="45" spans="1:13" s="37" customFormat="1" ht="15" customHeight="1" thickTop="1" thickBot="1">
      <c r="A45" s="47"/>
      <c r="B45" s="174"/>
      <c r="C45" s="405" t="s">
        <v>570</v>
      </c>
      <c r="D45" s="402"/>
      <c r="E45" s="402"/>
      <c r="F45" s="402"/>
      <c r="G45" s="402"/>
      <c r="H45" s="402"/>
      <c r="I45" s="403"/>
      <c r="J45" s="403"/>
      <c r="K45" s="403"/>
      <c r="L45" s="403"/>
      <c r="M45" s="403"/>
    </row>
    <row r="46" spans="1:13" s="50" customFormat="1" ht="15" customHeight="1" thickTop="1">
      <c r="A46" s="50" t="s">
        <v>752</v>
      </c>
      <c r="B46" s="46" t="s">
        <v>933</v>
      </c>
      <c r="C46" s="165" t="s">
        <v>934</v>
      </c>
      <c r="D46" s="130">
        <v>0.51829999999999998</v>
      </c>
      <c r="E46" s="130">
        <v>0.51570000000000005</v>
      </c>
      <c r="F46" s="130">
        <v>0.50229999999999997</v>
      </c>
      <c r="G46" s="130">
        <v>0.58889999999999998</v>
      </c>
      <c r="H46" s="130">
        <v>0.56759999999999999</v>
      </c>
      <c r="I46" s="130">
        <v>0.58099999999999996</v>
      </c>
      <c r="J46" s="130">
        <v>0.56579999999999997</v>
      </c>
      <c r="K46" s="130">
        <v>0.54969999999999997</v>
      </c>
      <c r="L46" s="130">
        <v>0.56589999999999996</v>
      </c>
      <c r="M46" s="130">
        <v>0.5615</v>
      </c>
    </row>
    <row r="47" spans="1:13" ht="15" customHeight="1">
      <c r="A47" s="47" t="s">
        <v>752</v>
      </c>
      <c r="B47" s="46" t="s">
        <v>935</v>
      </c>
      <c r="C47" s="165" t="s">
        <v>936</v>
      </c>
      <c r="D47" s="130">
        <v>9.0499999999999997E-2</v>
      </c>
      <c r="E47" s="130">
        <v>9.2999999999999999E-2</v>
      </c>
      <c r="F47" s="130">
        <v>8.77E-2</v>
      </c>
      <c r="G47" s="130">
        <v>5.6599999999999998E-2</v>
      </c>
      <c r="H47" s="130">
        <v>5.7500000000000002E-2</v>
      </c>
      <c r="I47" s="130">
        <v>5.2999999999999999E-2</v>
      </c>
      <c r="J47" s="130">
        <v>5.4199999999999998E-2</v>
      </c>
      <c r="K47" s="130">
        <v>4.8599999999999997E-2</v>
      </c>
      <c r="L47" s="130">
        <v>4.9799999999999997E-2</v>
      </c>
      <c r="M47" s="130">
        <v>4.58E-2</v>
      </c>
    </row>
    <row r="48" spans="1:13" ht="15" customHeight="1">
      <c r="A48" s="47" t="s">
        <v>752</v>
      </c>
      <c r="B48" s="46" t="s">
        <v>937</v>
      </c>
      <c r="C48" s="165" t="s">
        <v>938</v>
      </c>
      <c r="D48" s="130">
        <v>0.39119999999999999</v>
      </c>
      <c r="E48" s="130">
        <v>0.39129999999999998</v>
      </c>
      <c r="F48" s="130">
        <v>0.41</v>
      </c>
      <c r="G48" s="130">
        <v>0.35439999999999999</v>
      </c>
      <c r="H48" s="130">
        <v>0.37490000000000001</v>
      </c>
      <c r="I48" s="130">
        <v>0.36599999999999999</v>
      </c>
      <c r="J48" s="130">
        <v>0.38</v>
      </c>
      <c r="K48" s="130">
        <v>0.4017</v>
      </c>
      <c r="L48" s="130">
        <v>0.38440000000000002</v>
      </c>
      <c r="M48" s="130">
        <v>0.39269999999999999</v>
      </c>
    </row>
    <row r="49" spans="1:13" ht="15" customHeight="1" thickBot="1">
      <c r="A49" s="47" t="s">
        <v>752</v>
      </c>
      <c r="B49" s="46" t="s">
        <v>939</v>
      </c>
      <c r="C49" s="165" t="s">
        <v>940</v>
      </c>
      <c r="D49" s="130">
        <v>0.54290000000000005</v>
      </c>
      <c r="E49" s="130">
        <v>0.5353</v>
      </c>
      <c r="F49" s="130">
        <v>0.48559999999999998</v>
      </c>
      <c r="G49" s="130">
        <v>0.46889999999999998</v>
      </c>
      <c r="H49" s="130">
        <v>0.48599999999999999</v>
      </c>
      <c r="I49" s="130">
        <v>0.43909999999999999</v>
      </c>
      <c r="J49" s="130">
        <v>0.37119999999999997</v>
      </c>
      <c r="K49" s="130">
        <v>0.432</v>
      </c>
      <c r="L49" s="130">
        <v>0.42159999999999997</v>
      </c>
      <c r="M49" s="130">
        <v>0.43740000000000001</v>
      </c>
    </row>
    <row r="50" spans="1:13" s="47" customFormat="1" ht="15" customHeight="1" thickTop="1" thickBot="1">
      <c r="B50" s="51"/>
      <c r="C50" s="405" t="s">
        <v>571</v>
      </c>
      <c r="D50" s="402"/>
      <c r="E50" s="402"/>
      <c r="F50" s="402"/>
      <c r="G50" s="402"/>
      <c r="H50" s="402"/>
      <c r="I50" s="403"/>
      <c r="J50" s="403"/>
      <c r="K50" s="403"/>
      <c r="L50" s="403"/>
      <c r="M50" s="403"/>
    </row>
    <row r="51" spans="1:13" s="47" customFormat="1" ht="15" customHeight="1" thickTop="1">
      <c r="A51" s="47" t="s">
        <v>752</v>
      </c>
      <c r="B51" s="46" t="s">
        <v>941</v>
      </c>
      <c r="C51" s="165" t="s">
        <v>942</v>
      </c>
      <c r="D51" s="130">
        <v>9.9000000000000005E-2</v>
      </c>
      <c r="E51" s="130">
        <v>8.5699999999999998E-2</v>
      </c>
      <c r="F51" s="130">
        <v>8.4199999999999997E-2</v>
      </c>
      <c r="G51" s="130">
        <v>0.06</v>
      </c>
      <c r="H51" s="130">
        <v>9.3399999999999997E-2</v>
      </c>
      <c r="I51" s="130">
        <v>9.4500000000000001E-2</v>
      </c>
      <c r="J51" s="130">
        <v>8.3199999999999996E-2</v>
      </c>
      <c r="K51" s="130">
        <v>6.3899999999999998E-2</v>
      </c>
      <c r="L51" s="130">
        <v>6.3E-2</v>
      </c>
      <c r="M51" s="130">
        <v>6.3899999999999998E-2</v>
      </c>
    </row>
    <row r="52" spans="1:13" s="47" customFormat="1" ht="15" customHeight="1">
      <c r="A52" s="47" t="s">
        <v>752</v>
      </c>
      <c r="B52" s="46" t="s">
        <v>943</v>
      </c>
      <c r="C52" s="165" t="s">
        <v>944</v>
      </c>
      <c r="D52" s="130">
        <v>9.4100000000000003E-2</v>
      </c>
      <c r="E52" s="130">
        <v>8.1199999999999994E-2</v>
      </c>
      <c r="F52" s="130">
        <v>8.1199999999999994E-2</v>
      </c>
      <c r="G52" s="130">
        <v>5.74E-2</v>
      </c>
      <c r="H52" s="130">
        <v>8.6199999999999999E-2</v>
      </c>
      <c r="I52" s="130">
        <v>8.5800000000000001E-2</v>
      </c>
      <c r="J52" s="130">
        <v>7.9000000000000001E-2</v>
      </c>
      <c r="K52" s="130">
        <v>6.1400000000000003E-2</v>
      </c>
      <c r="L52" s="130">
        <v>5.6500000000000002E-2</v>
      </c>
      <c r="M52" s="130">
        <v>6.0499999999999998E-2</v>
      </c>
    </row>
    <row r="53" spans="1:13" s="47" customFormat="1" ht="15" customHeight="1">
      <c r="A53" s="47" t="s">
        <v>752</v>
      </c>
      <c r="B53" s="46" t="s">
        <v>945</v>
      </c>
      <c r="C53" s="165" t="s">
        <v>1445</v>
      </c>
      <c r="D53" s="130">
        <v>0.10680000000000001</v>
      </c>
      <c r="E53" s="130">
        <v>9.1999999999999998E-2</v>
      </c>
      <c r="F53" s="130">
        <v>9.2100000000000001E-2</v>
      </c>
      <c r="G53" s="130">
        <v>6.4399999999999999E-2</v>
      </c>
      <c r="H53" s="130">
        <v>9.8699999999999996E-2</v>
      </c>
      <c r="I53" s="130">
        <v>9.9299999999999999E-2</v>
      </c>
      <c r="J53" s="130">
        <v>9.8599999999999993E-2</v>
      </c>
      <c r="K53" s="130">
        <v>8.6400000000000005E-2</v>
      </c>
      <c r="L53" s="130">
        <v>7.8399999999999997E-2</v>
      </c>
      <c r="M53" s="130">
        <v>8.7099999999999997E-2</v>
      </c>
    </row>
    <row r="54" spans="1:13" s="47" customFormat="1" ht="15" customHeight="1">
      <c r="A54" s="47" t="s">
        <v>752</v>
      </c>
      <c r="B54" s="46" t="s">
        <v>946</v>
      </c>
      <c r="C54" s="165" t="s">
        <v>947</v>
      </c>
      <c r="D54" s="130">
        <v>0.13120000000000001</v>
      </c>
      <c r="E54" s="130">
        <v>0.1186</v>
      </c>
      <c r="F54" s="130">
        <v>0.1171</v>
      </c>
      <c r="G54" s="130">
        <v>8.2799999999999999E-2</v>
      </c>
      <c r="H54" s="130">
        <v>0.13009999999999999</v>
      </c>
      <c r="I54" s="130">
        <v>0.13270000000000001</v>
      </c>
      <c r="J54" s="130">
        <v>0.1363</v>
      </c>
      <c r="K54" s="130">
        <v>0.1241</v>
      </c>
      <c r="L54" s="130">
        <v>0.1171</v>
      </c>
      <c r="M54" s="130">
        <v>0.12230000000000001</v>
      </c>
    </row>
    <row r="55" spans="1:13" s="47" customFormat="1" ht="15" customHeight="1">
      <c r="A55" s="47" t="s">
        <v>752</v>
      </c>
      <c r="B55" s="46" t="s">
        <v>948</v>
      </c>
      <c r="C55" s="165" t="s">
        <v>949</v>
      </c>
      <c r="D55" s="130">
        <v>-2.4500000000000001E-2</v>
      </c>
      <c r="E55" s="130">
        <v>-2.6599999999999999E-2</v>
      </c>
      <c r="F55" s="130">
        <v>-2.5000000000000001E-2</v>
      </c>
      <c r="G55" s="130">
        <v>-1.84E-2</v>
      </c>
      <c r="H55" s="130">
        <v>-3.1399999999999997E-2</v>
      </c>
      <c r="I55" s="130">
        <v>-3.3399999999999999E-2</v>
      </c>
      <c r="J55" s="130">
        <v>-3.7699999999999997E-2</v>
      </c>
      <c r="K55" s="130">
        <v>-3.7600000000000001E-2</v>
      </c>
      <c r="L55" s="130">
        <v>-3.8800000000000001E-2</v>
      </c>
      <c r="M55" s="130">
        <v>-3.5299999999999998E-2</v>
      </c>
    </row>
    <row r="56" spans="1:13" s="47" customFormat="1" ht="15" customHeight="1">
      <c r="A56" s="47" t="s">
        <v>752</v>
      </c>
      <c r="B56" s="46" t="s">
        <v>950</v>
      </c>
      <c r="C56" s="165" t="s">
        <v>951</v>
      </c>
      <c r="D56" s="130">
        <v>-1.26E-2</v>
      </c>
      <c r="E56" s="130">
        <v>-1.0800000000000001E-2</v>
      </c>
      <c r="F56" s="130">
        <v>-1.0800000000000001E-2</v>
      </c>
      <c r="G56" s="130">
        <v>-7.0000000000000001E-3</v>
      </c>
      <c r="H56" s="130">
        <v>-1.2500000000000001E-2</v>
      </c>
      <c r="I56" s="130">
        <v>-1.35E-2</v>
      </c>
      <c r="J56" s="130">
        <v>-1.9699999999999999E-2</v>
      </c>
      <c r="K56" s="130">
        <v>-2.5100000000000001E-2</v>
      </c>
      <c r="L56" s="130">
        <v>-2.1899999999999999E-2</v>
      </c>
      <c r="M56" s="130">
        <v>-2.6599999999999999E-2</v>
      </c>
    </row>
    <row r="57" spans="1:13" s="47" customFormat="1" ht="15" customHeight="1" thickBot="1">
      <c r="A57" s="47" t="s">
        <v>752</v>
      </c>
      <c r="B57" s="46" t="s">
        <v>952</v>
      </c>
      <c r="C57" s="165" t="s">
        <v>953</v>
      </c>
      <c r="D57" s="130">
        <v>4.1000000000000003E-3</v>
      </c>
      <c r="E57" s="130">
        <v>3.7000000000000002E-3</v>
      </c>
      <c r="F57" s="130">
        <v>2.8999999999999998E-3</v>
      </c>
      <c r="G57" s="130">
        <v>2.5999999999999999E-3</v>
      </c>
      <c r="H57" s="130">
        <v>7.1999999999999998E-3</v>
      </c>
      <c r="I57" s="130">
        <v>8.6999999999999994E-3</v>
      </c>
      <c r="J57" s="130">
        <v>4.1999999999999997E-3</v>
      </c>
      <c r="K57" s="130">
        <v>2.5000000000000001E-3</v>
      </c>
      <c r="L57" s="130">
        <v>6.6E-3</v>
      </c>
      <c r="M57" s="130">
        <v>3.3999999999999998E-3</v>
      </c>
    </row>
    <row r="58" spans="1:13" s="37" customFormat="1" ht="15" customHeight="1" thickTop="1" thickBot="1">
      <c r="A58" s="47"/>
      <c r="B58" s="47"/>
      <c r="C58" s="405" t="s">
        <v>954</v>
      </c>
      <c r="D58" s="406"/>
      <c r="E58" s="406"/>
      <c r="F58" s="406"/>
      <c r="G58" s="406"/>
      <c r="H58" s="406"/>
      <c r="I58" s="406"/>
      <c r="J58" s="406"/>
      <c r="K58" s="406"/>
      <c r="L58" s="406"/>
      <c r="M58" s="406"/>
    </row>
    <row r="59" spans="1:13" s="47" customFormat="1" ht="15" customHeight="1" thickTop="1">
      <c r="A59" s="47" t="s">
        <v>752</v>
      </c>
      <c r="B59" s="46" t="s">
        <v>941</v>
      </c>
      <c r="C59" s="165" t="s">
        <v>942</v>
      </c>
      <c r="D59" s="130">
        <v>9.9000000000000005E-2</v>
      </c>
      <c r="E59" s="130">
        <v>8.5699999999999998E-2</v>
      </c>
      <c r="F59" s="130">
        <v>8.4199999999999997E-2</v>
      </c>
      <c r="G59" s="130">
        <v>0.06</v>
      </c>
      <c r="H59" s="130">
        <v>9.3399999999999997E-2</v>
      </c>
      <c r="I59" s="130">
        <v>9.4500000000000001E-2</v>
      </c>
      <c r="J59" s="130">
        <v>8.3199999999999996E-2</v>
      </c>
      <c r="K59" s="130">
        <v>6.3899999999999998E-2</v>
      </c>
      <c r="L59" s="130">
        <v>6.3E-2</v>
      </c>
      <c r="M59" s="130">
        <v>6.3899999999999998E-2</v>
      </c>
    </row>
    <row r="60" spans="1:13" s="47" customFormat="1" ht="15" customHeight="1">
      <c r="A60" s="47" t="s">
        <v>752</v>
      </c>
      <c r="B60" s="46" t="s">
        <v>955</v>
      </c>
      <c r="C60" s="165" t="s">
        <v>956</v>
      </c>
      <c r="D60" s="130">
        <v>-6.0000000000000001E-3</v>
      </c>
      <c r="E60" s="130">
        <v>-5.1999999999999998E-3</v>
      </c>
      <c r="F60" s="130">
        <v>-4.4000000000000003E-3</v>
      </c>
      <c r="G60" s="130">
        <v>-8.8000000000000005E-3</v>
      </c>
      <c r="H60" s="130">
        <v>-1.3100000000000001E-2</v>
      </c>
      <c r="I60" s="130">
        <v>-1.6E-2</v>
      </c>
      <c r="J60" s="130">
        <v>-1.15E-2</v>
      </c>
      <c r="K60" s="130">
        <v>3.0000000000000001E-3</v>
      </c>
      <c r="L60" s="130">
        <v>3.3999999999999998E-3</v>
      </c>
      <c r="M60" s="130">
        <v>-5.7999999999999996E-3</v>
      </c>
    </row>
    <row r="61" spans="1:13" s="48" customFormat="1" ht="15" customHeight="1">
      <c r="A61" s="47" t="s">
        <v>752</v>
      </c>
      <c r="B61" s="46" t="s">
        <v>957</v>
      </c>
      <c r="C61" s="165" t="s">
        <v>958</v>
      </c>
      <c r="D61" s="130">
        <v>-7.1999999999999995E-2</v>
      </c>
      <c r="E61" s="130">
        <v>-6.7000000000000004E-2</v>
      </c>
      <c r="F61" s="130">
        <v>-6.0199999999999997E-2</v>
      </c>
      <c r="G61" s="130">
        <v>-4.4299999999999999E-2</v>
      </c>
      <c r="H61" s="130">
        <v>-7.5300000000000006E-2</v>
      </c>
      <c r="I61" s="130">
        <v>-6.9400000000000003E-2</v>
      </c>
      <c r="J61" s="130">
        <v>-5.8799999999999998E-2</v>
      </c>
      <c r="K61" s="130">
        <v>-5.4899999999999997E-2</v>
      </c>
      <c r="L61" s="130">
        <v>-5.2699999999999997E-2</v>
      </c>
      <c r="M61" s="130">
        <v>-5.16E-2</v>
      </c>
    </row>
    <row r="62" spans="1:13" s="48" customFormat="1" ht="15" customHeight="1">
      <c r="A62" s="47" t="s">
        <v>752</v>
      </c>
      <c r="B62" s="46" t="s">
        <v>959</v>
      </c>
      <c r="C62" s="165" t="s">
        <v>960</v>
      </c>
      <c r="D62" s="130">
        <v>0</v>
      </c>
      <c r="E62" s="130">
        <v>0</v>
      </c>
      <c r="F62" s="130">
        <v>0</v>
      </c>
      <c r="G62" s="130">
        <v>8.0000000000000004E-4</v>
      </c>
      <c r="H62" s="130">
        <v>0</v>
      </c>
      <c r="I62" s="130">
        <v>2.0000000000000001E-4</v>
      </c>
      <c r="J62" s="130">
        <v>4.0000000000000002E-4</v>
      </c>
      <c r="K62" s="130">
        <v>0</v>
      </c>
      <c r="L62" s="130">
        <v>0</v>
      </c>
      <c r="M62" s="130">
        <v>0</v>
      </c>
    </row>
    <row r="63" spans="1:13" s="48" customFormat="1" ht="15" customHeight="1">
      <c r="A63" s="47" t="s">
        <v>752</v>
      </c>
      <c r="B63" s="46" t="s">
        <v>961</v>
      </c>
      <c r="C63" s="165" t="s">
        <v>962</v>
      </c>
      <c r="D63" s="130">
        <v>0</v>
      </c>
      <c r="E63" s="130">
        <v>1E-4</v>
      </c>
      <c r="F63" s="130">
        <v>-4.0000000000000002E-4</v>
      </c>
      <c r="G63" s="130">
        <v>-1E-4</v>
      </c>
      <c r="H63" s="130">
        <v>-8.9999999999999998E-4</v>
      </c>
      <c r="I63" s="130">
        <v>2.0000000000000001E-4</v>
      </c>
      <c r="J63" s="130">
        <v>0</v>
      </c>
      <c r="K63" s="130">
        <v>-1.2999999999999999E-3</v>
      </c>
      <c r="L63" s="130">
        <v>2.0000000000000001E-4</v>
      </c>
      <c r="M63" s="130">
        <v>-8.0000000000000004E-4</v>
      </c>
    </row>
    <row r="64" spans="1:13" s="48" customFormat="1" ht="15" customHeight="1" thickBot="1">
      <c r="A64" s="47"/>
      <c r="B64" s="46"/>
      <c r="C64" s="165" t="s">
        <v>963</v>
      </c>
      <c r="D64" s="130">
        <v>0</v>
      </c>
      <c r="E64" s="130">
        <v>0</v>
      </c>
      <c r="F64" s="130">
        <v>0</v>
      </c>
      <c r="G64" s="130">
        <v>0</v>
      </c>
      <c r="H64" s="130">
        <v>0</v>
      </c>
      <c r="I64" s="130">
        <v>0</v>
      </c>
      <c r="J64" s="130">
        <v>0</v>
      </c>
      <c r="K64" s="130">
        <v>0</v>
      </c>
      <c r="L64" s="130">
        <v>0</v>
      </c>
      <c r="M64" s="130">
        <v>0</v>
      </c>
    </row>
    <row r="65" spans="1:13" s="47" customFormat="1" ht="15" customHeight="1" thickTop="1" thickBot="1">
      <c r="A65" s="47" t="s">
        <v>752</v>
      </c>
      <c r="B65" s="46" t="s">
        <v>964</v>
      </c>
      <c r="C65" s="405" t="s">
        <v>965</v>
      </c>
      <c r="D65" s="402">
        <v>2.0199999999999999E-2</v>
      </c>
      <c r="E65" s="402">
        <v>1.2800000000000001E-2</v>
      </c>
      <c r="F65" s="402">
        <v>1.9099999999999999E-2</v>
      </c>
      <c r="G65" s="402">
        <v>7.6E-3</v>
      </c>
      <c r="H65" s="402">
        <v>4.1999999999999997E-3</v>
      </c>
      <c r="I65" s="407">
        <v>9.4000000000000004E-3</v>
      </c>
      <c r="J65" s="407">
        <v>1.3299999999999999E-2</v>
      </c>
      <c r="K65" s="407">
        <v>1.0699999999999999E-2</v>
      </c>
      <c r="L65" s="407">
        <v>1.4E-2</v>
      </c>
      <c r="M65" s="407">
        <v>6.0000000000000001E-3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1409</v>
      </c>
      <c r="D67" s="47"/>
      <c r="E67" s="47"/>
      <c r="F67" s="47"/>
      <c r="G67" s="47"/>
      <c r="H67" s="47"/>
      <c r="I67" s="47"/>
      <c r="J67" s="47"/>
      <c r="K67" s="47"/>
      <c r="L67" s="47"/>
      <c r="M67" s="47"/>
    </row>
    <row r="68" spans="1:13" ht="15" customHeight="1">
      <c r="A68" s="47"/>
      <c r="B68" s="47"/>
      <c r="C68" s="170" t="s">
        <v>1455</v>
      </c>
      <c r="D68" s="47"/>
      <c r="E68" s="47"/>
      <c r="F68" s="47"/>
      <c r="G68" s="47"/>
      <c r="H68" s="47"/>
      <c r="I68" s="47"/>
      <c r="J68" s="47"/>
      <c r="K68" s="47"/>
      <c r="L68" s="47"/>
      <c r="M68" s="47"/>
    </row>
    <row r="69" spans="1:13" ht="15" customHeight="1">
      <c r="A69" s="47"/>
      <c r="B69" s="47"/>
      <c r="C69" s="170" t="s">
        <v>1456</v>
      </c>
      <c r="D69" s="47"/>
      <c r="E69" s="47"/>
      <c r="F69" s="47"/>
      <c r="G69" s="47"/>
      <c r="H69" s="47"/>
      <c r="I69" s="47"/>
      <c r="J69" s="47"/>
      <c r="K69" s="47"/>
      <c r="L69" s="47"/>
      <c r="M69" s="47"/>
    </row>
    <row r="70" spans="1:13" ht="15" customHeight="1">
      <c r="A70" s="47"/>
      <c r="B70" s="47"/>
      <c r="C70" s="170" t="s">
        <v>1412</v>
      </c>
      <c r="D70" s="47"/>
      <c r="E70" s="47"/>
      <c r="F70" s="47"/>
      <c r="G70" s="47"/>
      <c r="H70" s="47"/>
      <c r="I70" s="47"/>
      <c r="J70" s="47"/>
      <c r="K70" s="47"/>
      <c r="L70" s="47"/>
      <c r="M70" s="47"/>
    </row>
    <row r="71" spans="1:13" ht="15" customHeight="1">
      <c r="A71" s="47"/>
      <c r="B71" s="47"/>
      <c r="C71" s="170" t="s">
        <v>1413</v>
      </c>
      <c r="D71" s="47"/>
      <c r="E71" s="47"/>
      <c r="F71" s="47"/>
      <c r="G71" s="47"/>
      <c r="H71" s="47"/>
      <c r="I71" s="47"/>
      <c r="J71" s="47"/>
      <c r="K71" s="47"/>
      <c r="L71" s="47"/>
      <c r="M71" s="47"/>
    </row>
    <row r="72" spans="1:13" ht="15" customHeight="1">
      <c r="A72" s="47"/>
      <c r="B72" s="47"/>
      <c r="C72" s="170" t="s">
        <v>968</v>
      </c>
      <c r="D72" s="47"/>
      <c r="E72" s="47"/>
      <c r="F72" s="47"/>
      <c r="G72" s="47"/>
      <c r="H72" s="47"/>
      <c r="I72" s="47"/>
      <c r="J72" s="47"/>
      <c r="K72" s="47"/>
      <c r="L72" s="47"/>
      <c r="M72" s="47"/>
    </row>
    <row r="73" spans="1:13" ht="15" customHeight="1">
      <c r="A73" s="47"/>
      <c r="B73" s="47"/>
      <c r="C73" s="170" t="s">
        <v>575</v>
      </c>
      <c r="D73" s="47"/>
      <c r="E73" s="47"/>
      <c r="F73" s="47"/>
      <c r="G73" s="47"/>
      <c r="H73" s="47"/>
      <c r="I73" s="47"/>
      <c r="J73" s="47"/>
      <c r="K73" s="47"/>
      <c r="L73" s="47"/>
      <c r="M73" s="47"/>
    </row>
    <row r="74" spans="1:13" ht="15" customHeight="1">
      <c r="A74" s="47"/>
      <c r="B74" s="47"/>
      <c r="C74" s="170" t="s">
        <v>969</v>
      </c>
      <c r="D74" s="47"/>
      <c r="E74" s="47"/>
      <c r="F74" s="47"/>
      <c r="G74" s="47"/>
      <c r="H74" s="47"/>
      <c r="I74" s="47"/>
      <c r="J74" s="47"/>
      <c r="K74" s="47"/>
      <c r="L74" s="47"/>
      <c r="M74" s="47"/>
    </row>
    <row r="75" spans="1:13" ht="15" customHeight="1">
      <c r="A75" s="47"/>
      <c r="B75" s="47"/>
      <c r="C75" s="1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activeCell="A4" sqref="A4:K4"/>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4" ht="30" customHeight="1">
      <c r="A1" s="744" t="s">
        <v>444</v>
      </c>
      <c r="B1" s="744"/>
      <c r="C1" s="744"/>
      <c r="D1" s="744"/>
      <c r="E1" s="744"/>
      <c r="F1" s="744"/>
      <c r="G1" s="744"/>
      <c r="H1" s="744"/>
      <c r="I1" s="744"/>
      <c r="J1" s="744"/>
      <c r="K1" s="744"/>
      <c r="L1" s="47"/>
      <c r="M1" s="47"/>
      <c r="N1" s="47"/>
    </row>
    <row r="2" spans="1:14" ht="15" customHeight="1">
      <c r="A2" s="745" t="s">
        <v>576</v>
      </c>
      <c r="B2" s="745"/>
      <c r="C2" s="745"/>
      <c r="D2" s="745"/>
      <c r="E2" s="745"/>
      <c r="F2" s="745"/>
      <c r="G2" s="745"/>
      <c r="H2" s="745"/>
      <c r="I2" s="745"/>
      <c r="J2" s="745"/>
      <c r="K2" s="745"/>
      <c r="L2" s="47"/>
      <c r="M2" s="47"/>
      <c r="N2" s="47"/>
    </row>
    <row r="3" spans="1:14" ht="15" customHeight="1">
      <c r="A3" s="745" t="s">
        <v>993</v>
      </c>
      <c r="B3" s="745"/>
      <c r="C3" s="745"/>
      <c r="D3" s="745"/>
      <c r="E3" s="745"/>
      <c r="F3" s="745"/>
      <c r="G3" s="745"/>
      <c r="H3" s="745"/>
      <c r="I3" s="745"/>
      <c r="J3" s="745"/>
      <c r="K3" s="745"/>
      <c r="L3" s="47"/>
      <c r="M3" s="47"/>
      <c r="N3" s="47"/>
    </row>
    <row r="4" spans="1:14" ht="30" customHeight="1">
      <c r="A4" s="746" t="s">
        <v>515</v>
      </c>
      <c r="B4" s="746"/>
      <c r="C4" s="746"/>
      <c r="D4" s="746"/>
      <c r="E4" s="746"/>
      <c r="F4" s="746"/>
      <c r="G4" s="746"/>
      <c r="H4" s="746"/>
      <c r="I4" s="746"/>
      <c r="J4" s="746"/>
      <c r="K4" s="746"/>
      <c r="L4" s="47"/>
      <c r="M4" s="47"/>
      <c r="N4" s="47"/>
    </row>
    <row r="5" spans="1:14" ht="3.75" customHeight="1" thickBot="1">
      <c r="A5" s="47"/>
      <c r="B5" s="47"/>
      <c r="C5" s="47"/>
      <c r="D5" s="47"/>
      <c r="E5" s="47"/>
      <c r="F5" s="47"/>
      <c r="G5" s="47"/>
      <c r="H5" s="47"/>
      <c r="I5" s="47"/>
      <c r="J5" s="47"/>
      <c r="K5" s="47"/>
      <c r="L5" s="47"/>
      <c r="M5" s="47"/>
      <c r="N5" s="47"/>
    </row>
    <row r="6" spans="1:14"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c r="L6" s="393"/>
      <c r="M6" s="393"/>
      <c r="N6" s="393"/>
    </row>
    <row r="7" spans="1:14" ht="15" customHeight="1" thickTop="1" thickBot="1">
      <c r="A7" s="394" t="s">
        <v>584</v>
      </c>
      <c r="B7" s="395">
        <v>869986.88075999997</v>
      </c>
      <c r="C7" s="395">
        <v>960797.49751000002</v>
      </c>
      <c r="D7" s="395">
        <v>1077607.3699100001</v>
      </c>
      <c r="E7" s="395">
        <v>1146905.83018</v>
      </c>
      <c r="F7" s="395">
        <v>1149294.34775</v>
      </c>
      <c r="G7" s="395">
        <v>1008829.3669400001</v>
      </c>
      <c r="H7" s="395">
        <v>917764.62651999993</v>
      </c>
      <c r="I7" s="395">
        <v>900932.29190999991</v>
      </c>
      <c r="J7" s="395">
        <v>896243.99660000007</v>
      </c>
      <c r="K7" s="395">
        <v>882433.23233999999</v>
      </c>
      <c r="L7" s="47"/>
      <c r="M7" s="47"/>
      <c r="N7" s="47"/>
    </row>
    <row r="8" spans="1:14" s="16" customFormat="1" ht="15" customHeight="1" thickTop="1">
      <c r="A8" s="147" t="s">
        <v>162</v>
      </c>
      <c r="B8" s="114">
        <v>88900.250889999996</v>
      </c>
      <c r="C8" s="114">
        <v>102093.26248999999</v>
      </c>
      <c r="D8" s="114">
        <v>79542.263480000009</v>
      </c>
      <c r="E8" s="114">
        <v>154755.87861000001</v>
      </c>
      <c r="F8" s="114">
        <v>131558.99462000001</v>
      </c>
      <c r="G8" s="114">
        <v>104891.2831</v>
      </c>
      <c r="H8" s="114">
        <v>69128.781589999999</v>
      </c>
      <c r="I8" s="114">
        <v>92129.388849999988</v>
      </c>
      <c r="J8" s="114">
        <v>96305.351559999996</v>
      </c>
      <c r="K8" s="114">
        <v>85040.12851000001</v>
      </c>
      <c r="L8" s="47"/>
      <c r="M8" s="47"/>
      <c r="N8" s="47"/>
    </row>
    <row r="9" spans="1:14" s="16" customFormat="1" ht="15" customHeight="1">
      <c r="A9" s="147" t="s">
        <v>171</v>
      </c>
      <c r="B9" s="114">
        <v>102059.76075</v>
      </c>
      <c r="C9" s="114">
        <v>76951.581730000005</v>
      </c>
      <c r="D9" s="114">
        <v>110583.15398</v>
      </c>
      <c r="E9" s="114">
        <v>72962.954389999999</v>
      </c>
      <c r="F9" s="114">
        <v>97291.176519999994</v>
      </c>
      <c r="G9" s="114">
        <v>43459.716039999999</v>
      </c>
      <c r="H9" s="114">
        <v>26562.549920000001</v>
      </c>
      <c r="I9" s="114">
        <v>27820.770339999999</v>
      </c>
      <c r="J9" s="114">
        <v>48472.654170000002</v>
      </c>
      <c r="K9" s="114">
        <v>46853.955609999997</v>
      </c>
      <c r="L9" s="47"/>
      <c r="M9" s="47"/>
      <c r="N9" s="47"/>
    </row>
    <row r="10" spans="1:14" s="16" customFormat="1" ht="15" customHeight="1">
      <c r="A10" s="147" t="s">
        <v>180</v>
      </c>
      <c r="B10" s="114">
        <v>660292.78154</v>
      </c>
      <c r="C10" s="114">
        <v>764642.0258099999</v>
      </c>
      <c r="D10" s="114">
        <v>860431.86570000008</v>
      </c>
      <c r="E10" s="114">
        <v>886358.31814999995</v>
      </c>
      <c r="F10" s="114">
        <v>880209.61812999996</v>
      </c>
      <c r="G10" s="114">
        <v>815715.58311999997</v>
      </c>
      <c r="H10" s="114">
        <v>767194.80389999994</v>
      </c>
      <c r="I10" s="114">
        <v>729173.5462000001</v>
      </c>
      <c r="J10" s="114">
        <v>694445.37613999995</v>
      </c>
      <c r="K10" s="114">
        <v>690171.66385999997</v>
      </c>
      <c r="L10" s="47"/>
      <c r="M10" s="47"/>
      <c r="N10" s="47"/>
    </row>
    <row r="11" spans="1:14" s="16" customFormat="1" ht="15" customHeight="1">
      <c r="A11" s="148" t="s">
        <v>585</v>
      </c>
      <c r="B11" s="114">
        <v>661025.72080999997</v>
      </c>
      <c r="C11" s="114">
        <v>756848.56801000005</v>
      </c>
      <c r="D11" s="114">
        <v>856974.87348000007</v>
      </c>
      <c r="E11" s="114">
        <v>884889.16301000002</v>
      </c>
      <c r="F11" s="114">
        <v>877265.31715999998</v>
      </c>
      <c r="G11" s="114">
        <v>802348.88032</v>
      </c>
      <c r="H11" s="114">
        <v>707728.85024000006</v>
      </c>
      <c r="I11" s="114">
        <v>667299.09935000003</v>
      </c>
      <c r="J11" s="114">
        <v>620769.75213000004</v>
      </c>
      <c r="K11" s="114">
        <v>609785.08851000003</v>
      </c>
      <c r="L11" s="47"/>
      <c r="M11" s="47"/>
      <c r="N11" s="47"/>
    </row>
    <row r="12" spans="1:14" s="16" customFormat="1" ht="15" customHeight="1">
      <c r="A12" s="148" t="s">
        <v>586</v>
      </c>
      <c r="B12" s="114">
        <v>647615.78458000009</v>
      </c>
      <c r="C12" s="114">
        <v>740017.62612999999</v>
      </c>
      <c r="D12" s="114">
        <v>809299.57773000002</v>
      </c>
      <c r="E12" s="114">
        <v>824777.24575</v>
      </c>
      <c r="F12" s="114">
        <v>791969.91862999997</v>
      </c>
      <c r="G12" s="114">
        <v>591462.20328000002</v>
      </c>
      <c r="H12" s="114">
        <v>501594.91804000002</v>
      </c>
      <c r="I12" s="114">
        <v>475382.03602</v>
      </c>
      <c r="J12" s="114">
        <v>392992.90889999998</v>
      </c>
      <c r="K12" s="114">
        <v>379823.54457999999</v>
      </c>
      <c r="L12" s="47"/>
      <c r="M12" s="47"/>
      <c r="N12" s="47"/>
    </row>
    <row r="13" spans="1:14" s="16" customFormat="1" ht="15" customHeight="1">
      <c r="A13" s="148" t="s">
        <v>587</v>
      </c>
      <c r="B13" s="114">
        <v>13409.936230000001</v>
      </c>
      <c r="C13" s="114">
        <v>16830.941879999998</v>
      </c>
      <c r="D13" s="114">
        <v>47675.295749999997</v>
      </c>
      <c r="E13" s="114">
        <v>60111.917259999995</v>
      </c>
      <c r="F13" s="114">
        <v>85295.398530000006</v>
      </c>
      <c r="G13" s="114">
        <v>210886.67703999998</v>
      </c>
      <c r="H13" s="114">
        <v>206133.93219999998</v>
      </c>
      <c r="I13" s="114">
        <v>191917.06333</v>
      </c>
      <c r="J13" s="114">
        <v>227776.84323</v>
      </c>
      <c r="K13" s="114">
        <v>229961.54393000001</v>
      </c>
      <c r="L13" s="47"/>
      <c r="M13" s="47"/>
      <c r="N13" s="47"/>
    </row>
    <row r="14" spans="1:14" s="16" customFormat="1" ht="15" customHeight="1">
      <c r="A14" s="148" t="s">
        <v>588</v>
      </c>
      <c r="B14" s="114">
        <v>3887.9335699999997</v>
      </c>
      <c r="C14" s="114">
        <v>13798.99483</v>
      </c>
      <c r="D14" s="114">
        <v>10185.149960000001</v>
      </c>
      <c r="E14" s="114">
        <v>7098.0758399999995</v>
      </c>
      <c r="F14" s="114">
        <v>13867.627689999999</v>
      </c>
      <c r="G14" s="114">
        <v>20624.666570000001</v>
      </c>
      <c r="H14" s="114">
        <v>10172.023720000001</v>
      </c>
      <c r="I14" s="114">
        <v>3810.0549799999999</v>
      </c>
      <c r="J14" s="114">
        <v>2679.06673</v>
      </c>
      <c r="K14" s="114">
        <v>5345.4597999999996</v>
      </c>
      <c r="L14" s="47"/>
      <c r="M14" s="47"/>
      <c r="N14" s="47"/>
    </row>
    <row r="15" spans="1:14" s="16" customFormat="1" ht="15" customHeight="1">
      <c r="A15" s="148" t="s">
        <v>589</v>
      </c>
      <c r="B15" s="114">
        <v>3711.2978800000001</v>
      </c>
      <c r="C15" s="114">
        <v>9214.84512</v>
      </c>
      <c r="D15" s="114">
        <v>8483.5791900000004</v>
      </c>
      <c r="E15" s="114">
        <v>6361.4218099999998</v>
      </c>
      <c r="F15" s="114">
        <v>8123.68361</v>
      </c>
      <c r="G15" s="114">
        <v>10110.85259</v>
      </c>
      <c r="H15" s="114">
        <v>170.1</v>
      </c>
      <c r="I15" s="114">
        <v>2729.0000800000003</v>
      </c>
      <c r="J15" s="114">
        <v>1360.1322</v>
      </c>
      <c r="K15" s="114">
        <v>3117.9576000000002</v>
      </c>
      <c r="L15" s="47"/>
      <c r="M15" s="47"/>
      <c r="N15" s="47"/>
    </row>
    <row r="16" spans="1:14" s="16" customFormat="1" ht="15" customHeight="1">
      <c r="A16" s="148" t="s">
        <v>590</v>
      </c>
      <c r="B16" s="114">
        <v>176.63569000000001</v>
      </c>
      <c r="C16" s="114">
        <v>4584.1497099999997</v>
      </c>
      <c r="D16" s="114">
        <v>1701.57077</v>
      </c>
      <c r="E16" s="114">
        <v>736.65403000000003</v>
      </c>
      <c r="F16" s="114">
        <v>5743.9440800000002</v>
      </c>
      <c r="G16" s="114">
        <v>10513.813980000001</v>
      </c>
      <c r="H16" s="114">
        <v>10001.923720000001</v>
      </c>
      <c r="I16" s="114">
        <v>1081.0548999999999</v>
      </c>
      <c r="J16" s="114">
        <v>1318.93453</v>
      </c>
      <c r="K16" s="114">
        <v>2227.5022000000004</v>
      </c>
      <c r="L16" s="47"/>
      <c r="M16" s="47"/>
      <c r="N16" s="47"/>
    </row>
    <row r="17" spans="1:14" s="16" customFormat="1" ht="15" customHeight="1">
      <c r="A17" s="148" t="s">
        <v>591</v>
      </c>
      <c r="B17" s="114">
        <v>9323.4225800000004</v>
      </c>
      <c r="C17" s="114">
        <v>11105.726500000001</v>
      </c>
      <c r="D17" s="114">
        <v>16675.364799999999</v>
      </c>
      <c r="E17" s="114">
        <v>36800.093249999998</v>
      </c>
      <c r="F17" s="114">
        <v>38830.718500000003</v>
      </c>
      <c r="G17" s="114">
        <v>63137.883470000001</v>
      </c>
      <c r="H17" s="114">
        <v>76381.64615</v>
      </c>
      <c r="I17" s="114">
        <v>83024.147150000004</v>
      </c>
      <c r="J17" s="114">
        <v>70186.320720000003</v>
      </c>
      <c r="K17" s="114">
        <v>71453.854040000006</v>
      </c>
      <c r="L17" s="47"/>
      <c r="M17" s="47"/>
      <c r="N17" s="47"/>
    </row>
    <row r="18" spans="1:14" s="16" customFormat="1" ht="15" customHeight="1">
      <c r="A18" s="148" t="s">
        <v>592</v>
      </c>
      <c r="B18" s="114">
        <v>8998.7048100000011</v>
      </c>
      <c r="C18" s="114">
        <v>10222.497579999999</v>
      </c>
      <c r="D18" s="114">
        <v>13922.001109999999</v>
      </c>
      <c r="E18" s="114">
        <v>22307.757269999998</v>
      </c>
      <c r="F18" s="114">
        <v>27334.36464</v>
      </c>
      <c r="G18" s="114">
        <v>37346.225159999995</v>
      </c>
      <c r="H18" s="114">
        <v>32495.018010000003</v>
      </c>
      <c r="I18" s="114">
        <v>32013.50287</v>
      </c>
      <c r="J18" s="114">
        <v>22643.919449999998</v>
      </c>
      <c r="K18" s="114">
        <v>22599.841789999999</v>
      </c>
      <c r="L18" s="47"/>
      <c r="M18" s="47"/>
      <c r="N18" s="47"/>
    </row>
    <row r="19" spans="1:14" s="16" customFormat="1" ht="15" customHeight="1">
      <c r="A19" s="148" t="s">
        <v>593</v>
      </c>
      <c r="B19" s="114">
        <v>324.71777000000003</v>
      </c>
      <c r="C19" s="114">
        <v>883.22892000000002</v>
      </c>
      <c r="D19" s="114">
        <v>2753.3636900000001</v>
      </c>
      <c r="E19" s="114">
        <v>14492.33598</v>
      </c>
      <c r="F19" s="114">
        <v>11496.353859999999</v>
      </c>
      <c r="G19" s="114">
        <v>25791.658309999999</v>
      </c>
      <c r="H19" s="114">
        <v>43886.628140000001</v>
      </c>
      <c r="I19" s="114">
        <v>51010.64428</v>
      </c>
      <c r="J19" s="114">
        <v>47542.401270000002</v>
      </c>
      <c r="K19" s="114">
        <v>48854.01225</v>
      </c>
      <c r="L19" s="47"/>
      <c r="M19" s="47"/>
      <c r="N19" s="47"/>
    </row>
    <row r="20" spans="1:14" s="16" customFormat="1" ht="15" customHeight="1">
      <c r="A20" s="148" t="s">
        <v>193</v>
      </c>
      <c r="B20" s="114">
        <v>8999.5497200000009</v>
      </c>
      <c r="C20" s="114">
        <v>10462.99749</v>
      </c>
      <c r="D20" s="114">
        <v>10933.638060000001</v>
      </c>
      <c r="E20" s="114">
        <v>10289.94636</v>
      </c>
      <c r="F20" s="114">
        <v>8325.9275699999998</v>
      </c>
      <c r="G20" s="114">
        <v>7195.0541800000001</v>
      </c>
      <c r="H20" s="114">
        <v>56592.807380000006</v>
      </c>
      <c r="I20" s="114">
        <v>58470.95822</v>
      </c>
      <c r="J20" s="114">
        <v>71360.45981</v>
      </c>
      <c r="K20" s="114">
        <v>73207.756859999994</v>
      </c>
      <c r="L20" s="47"/>
      <c r="M20" s="47"/>
      <c r="N20" s="47"/>
    </row>
    <row r="21" spans="1:14" s="16" customFormat="1" ht="15" customHeight="1">
      <c r="A21" s="148" t="s">
        <v>594</v>
      </c>
      <c r="B21" s="114">
        <v>-22943.845140000001</v>
      </c>
      <c r="C21" s="114">
        <v>-27574.261019999998</v>
      </c>
      <c r="D21" s="114">
        <v>-34337.160600000003</v>
      </c>
      <c r="E21" s="114">
        <v>-52718.960310000002</v>
      </c>
      <c r="F21" s="114">
        <v>-58079.97279</v>
      </c>
      <c r="G21" s="114">
        <v>-77590.901419999995</v>
      </c>
      <c r="H21" s="114">
        <v>-83680.523589999997</v>
      </c>
      <c r="I21" s="114">
        <v>-83430.713499999998</v>
      </c>
      <c r="J21" s="114">
        <v>-70550.223249999995</v>
      </c>
      <c r="K21" s="114">
        <v>-69620.495349999997</v>
      </c>
      <c r="L21" s="47"/>
      <c r="M21" s="47"/>
      <c r="N21" s="47"/>
    </row>
    <row r="22" spans="1:14" s="16" customFormat="1" ht="15" customHeight="1">
      <c r="A22" s="147" t="s">
        <v>206</v>
      </c>
      <c r="B22" s="114">
        <v>1825.20363</v>
      </c>
      <c r="C22" s="114">
        <v>1749.2486100000001</v>
      </c>
      <c r="D22" s="114">
        <v>3094.5422100000001</v>
      </c>
      <c r="E22" s="114">
        <v>1679.0757699999999</v>
      </c>
      <c r="F22" s="114">
        <v>1783.0451799999998</v>
      </c>
      <c r="G22" s="114">
        <v>2121.06657</v>
      </c>
      <c r="H22" s="114">
        <v>4797.1598800000002</v>
      </c>
      <c r="I22" s="114">
        <v>1880.9726699999999</v>
      </c>
      <c r="J22" s="114">
        <v>4423.6044199999997</v>
      </c>
      <c r="K22" s="114">
        <v>5110.0755999999992</v>
      </c>
      <c r="L22" s="47"/>
      <c r="M22" s="47"/>
      <c r="N22" s="47"/>
    </row>
    <row r="23" spans="1:14" s="16" customFormat="1" ht="15" customHeight="1">
      <c r="A23" s="147" t="s">
        <v>212</v>
      </c>
      <c r="B23" s="114">
        <v>1E-3</v>
      </c>
      <c r="C23" s="114">
        <v>2E-3</v>
      </c>
      <c r="D23" s="114">
        <v>3.3049999999999996E-2</v>
      </c>
      <c r="E23" s="114">
        <v>253.31117</v>
      </c>
      <c r="F23" s="114">
        <v>1536.06681</v>
      </c>
      <c r="G23" s="114">
        <v>940.19150999999999</v>
      </c>
      <c r="H23" s="114">
        <v>1900.1387400000001</v>
      </c>
      <c r="I23" s="114">
        <v>1975.4624699999999</v>
      </c>
      <c r="J23" s="114">
        <v>5784.4227599999995</v>
      </c>
      <c r="K23" s="114">
        <v>5425.3241900000003</v>
      </c>
      <c r="L23" s="47"/>
      <c r="M23" s="47"/>
      <c r="N23" s="47"/>
    </row>
    <row r="24" spans="1:14" s="16" customFormat="1" ht="15" customHeight="1">
      <c r="A24" s="147" t="s">
        <v>595</v>
      </c>
      <c r="B24" s="114">
        <v>2211.047</v>
      </c>
      <c r="C24" s="114">
        <v>134.55251999999999</v>
      </c>
      <c r="D24" s="114">
        <v>3634.83061</v>
      </c>
      <c r="E24" s="114">
        <v>11295.415800000001</v>
      </c>
      <c r="F24" s="114">
        <v>19550.824700000001</v>
      </c>
      <c r="G24" s="114">
        <v>25116.35339</v>
      </c>
      <c r="H24" s="114">
        <v>33084.513489999998</v>
      </c>
      <c r="I24" s="114">
        <v>33084.513489999998</v>
      </c>
      <c r="J24" s="114">
        <v>33068.913820000002</v>
      </c>
      <c r="K24" s="114">
        <v>36418.658009999999</v>
      </c>
      <c r="L24" s="47"/>
      <c r="M24" s="47"/>
      <c r="N24" s="47"/>
    </row>
    <row r="25" spans="1:14" s="16" customFormat="1" ht="15" customHeight="1">
      <c r="A25" s="147" t="s">
        <v>223</v>
      </c>
      <c r="B25" s="114">
        <v>13640.736570000001</v>
      </c>
      <c r="C25" s="114">
        <v>14470.801359999999</v>
      </c>
      <c r="D25" s="114">
        <v>19176.621579999999</v>
      </c>
      <c r="E25" s="114">
        <v>18244.227850000003</v>
      </c>
      <c r="F25" s="114">
        <v>16467.824690000001</v>
      </c>
      <c r="G25" s="114">
        <v>15779.85721</v>
      </c>
      <c r="H25" s="114">
        <v>14472.710489999999</v>
      </c>
      <c r="I25" s="114">
        <v>14214.345890000001</v>
      </c>
      <c r="J25" s="114">
        <v>13263.965529999999</v>
      </c>
      <c r="K25" s="114">
        <v>13023.410749999999</v>
      </c>
      <c r="L25" s="47"/>
      <c r="M25" s="47"/>
      <c r="N25" s="47"/>
    </row>
    <row r="26" spans="1:14" s="16" customFormat="1" ht="15" customHeight="1">
      <c r="A26" s="147" t="s">
        <v>596</v>
      </c>
      <c r="B26" s="114">
        <v>1057.0993799999999</v>
      </c>
      <c r="C26" s="114">
        <v>756.02298999999994</v>
      </c>
      <c r="D26" s="114">
        <v>1144.0593000000001</v>
      </c>
      <c r="E26" s="114">
        <v>1356.6484399999999</v>
      </c>
      <c r="F26" s="114">
        <v>896.7971</v>
      </c>
      <c r="G26" s="114">
        <v>805.31600000000003</v>
      </c>
      <c r="H26" s="114">
        <v>623.96851000000004</v>
      </c>
      <c r="I26" s="114">
        <v>653.29200000000003</v>
      </c>
      <c r="J26" s="114">
        <v>479.70820000000003</v>
      </c>
      <c r="K26" s="114">
        <v>390.01580999999999</v>
      </c>
      <c r="L26" s="47"/>
      <c r="M26" s="47"/>
      <c r="N26" s="47"/>
    </row>
    <row r="27" spans="1:14" s="17" customFormat="1" ht="15" customHeight="1" thickBot="1">
      <c r="A27" s="147" t="s">
        <v>239</v>
      </c>
      <c r="B27" s="114">
        <v>0</v>
      </c>
      <c r="C27" s="114">
        <v>0</v>
      </c>
      <c r="D27" s="114">
        <v>0</v>
      </c>
      <c r="E27" s="114">
        <v>0</v>
      </c>
      <c r="F27" s="114">
        <v>0</v>
      </c>
      <c r="G27" s="114">
        <v>0</v>
      </c>
      <c r="H27" s="114">
        <v>0</v>
      </c>
      <c r="I27" s="114">
        <v>0</v>
      </c>
      <c r="J27" s="114">
        <v>0</v>
      </c>
      <c r="K27" s="114">
        <v>0</v>
      </c>
      <c r="L27" s="47"/>
      <c r="M27" s="47"/>
      <c r="N27" s="47"/>
    </row>
    <row r="28" spans="1:14" ht="15" customHeight="1" thickTop="1" thickBot="1">
      <c r="A28" s="394" t="s">
        <v>597</v>
      </c>
      <c r="B28" s="395">
        <v>794768.52842999995</v>
      </c>
      <c r="C28" s="395">
        <v>883590.74641000002</v>
      </c>
      <c r="D28" s="395">
        <v>997033.66949999996</v>
      </c>
      <c r="E28" s="395">
        <v>1064750.7058699999</v>
      </c>
      <c r="F28" s="395">
        <v>1058023.5992399999</v>
      </c>
      <c r="G28" s="395">
        <v>933750.14053999993</v>
      </c>
      <c r="H28" s="395">
        <v>846484.73794000002</v>
      </c>
      <c r="I28" s="395">
        <v>829652.86946000007</v>
      </c>
      <c r="J28" s="395">
        <v>821975.64975999994</v>
      </c>
      <c r="K28" s="395">
        <v>810587.18532000005</v>
      </c>
      <c r="L28" s="47"/>
      <c r="M28" s="47"/>
      <c r="N28" s="47"/>
    </row>
    <row r="29" spans="1:14" s="16" customFormat="1" ht="15" customHeight="1" thickTop="1">
      <c r="A29" s="147" t="s">
        <v>598</v>
      </c>
      <c r="B29" s="114">
        <v>623725.51851999993</v>
      </c>
      <c r="C29" s="114">
        <v>723498.16415999993</v>
      </c>
      <c r="D29" s="114">
        <v>847027.32712999999</v>
      </c>
      <c r="E29" s="114">
        <v>900549.12858999998</v>
      </c>
      <c r="F29" s="114">
        <v>891228.53088999994</v>
      </c>
      <c r="G29" s="114">
        <v>625622.31527000002</v>
      </c>
      <c r="H29" s="114">
        <v>367785.69577999995</v>
      </c>
      <c r="I29" s="114">
        <v>360263.34931000002</v>
      </c>
      <c r="J29" s="114">
        <v>378933.48176</v>
      </c>
      <c r="K29" s="114">
        <v>376735.05817000003</v>
      </c>
      <c r="L29" s="47"/>
      <c r="M29" s="47"/>
      <c r="N29" s="47"/>
    </row>
    <row r="30" spans="1:14" s="16" customFormat="1" ht="15" customHeight="1">
      <c r="A30" s="148" t="s">
        <v>599</v>
      </c>
      <c r="B30" s="114">
        <v>108.907</v>
      </c>
      <c r="C30" s="114">
        <v>4013.1534700000002</v>
      </c>
      <c r="D30" s="114">
        <v>3548.1925699999997</v>
      </c>
      <c r="E30" s="114">
        <v>15703.02051</v>
      </c>
      <c r="F30" s="114">
        <v>9988.5372399999997</v>
      </c>
      <c r="G30" s="114">
        <v>11323.52851</v>
      </c>
      <c r="H30" s="114">
        <v>7238.6809000000003</v>
      </c>
      <c r="I30" s="114">
        <v>8167.2561399999995</v>
      </c>
      <c r="J30" s="114">
        <v>9844.7530700000007</v>
      </c>
      <c r="K30" s="114">
        <v>11740.18583</v>
      </c>
      <c r="L30" s="47"/>
      <c r="M30" s="47"/>
      <c r="N30" s="47"/>
    </row>
    <row r="31" spans="1:14" s="16" customFormat="1" ht="15" customHeight="1">
      <c r="A31" s="148" t="s">
        <v>600</v>
      </c>
      <c r="B31" s="114">
        <v>91107.366469999994</v>
      </c>
      <c r="C31" s="114">
        <v>93981.039519999991</v>
      </c>
      <c r="D31" s="114">
        <v>111271.44803</v>
      </c>
      <c r="E31" s="114">
        <v>135840.63159</v>
      </c>
      <c r="F31" s="114">
        <v>155158.33609</v>
      </c>
      <c r="G31" s="114">
        <v>144639.90556000001</v>
      </c>
      <c r="H31" s="114">
        <v>152741.54313000001</v>
      </c>
      <c r="I31" s="114">
        <v>150607.23411000002</v>
      </c>
      <c r="J31" s="114">
        <v>188535.02447999999</v>
      </c>
      <c r="K31" s="114">
        <v>182373.07907000001</v>
      </c>
      <c r="L31" s="47"/>
      <c r="M31" s="47"/>
      <c r="N31" s="47"/>
    </row>
    <row r="32" spans="1:14" s="16" customFormat="1" ht="15" customHeight="1">
      <c r="A32" s="148" t="s">
        <v>601</v>
      </c>
      <c r="B32" s="114">
        <v>174888.95856999999</v>
      </c>
      <c r="C32" s="114">
        <v>103669.64323</v>
      </c>
      <c r="D32" s="114">
        <v>10377.21931</v>
      </c>
      <c r="E32" s="114">
        <v>1388.7466499999998</v>
      </c>
      <c r="F32" s="114">
        <v>169.58488</v>
      </c>
      <c r="G32" s="114">
        <v>142.84251</v>
      </c>
      <c r="H32" s="114">
        <v>142.96821</v>
      </c>
      <c r="I32" s="114">
        <v>142.98892999999998</v>
      </c>
      <c r="J32" s="114">
        <v>143.09403</v>
      </c>
      <c r="K32" s="114">
        <v>143.11478</v>
      </c>
      <c r="L32" s="47"/>
      <c r="M32" s="47"/>
      <c r="N32" s="47"/>
    </row>
    <row r="33" spans="1:14" s="16" customFormat="1" ht="15" customHeight="1">
      <c r="A33" s="148" t="s">
        <v>602</v>
      </c>
      <c r="B33" s="114">
        <v>22213.765890000002</v>
      </c>
      <c r="C33" s="114">
        <v>19873.12155</v>
      </c>
      <c r="D33" s="114">
        <v>19428.937480000001</v>
      </c>
      <c r="E33" s="114">
        <v>36908.589319999999</v>
      </c>
      <c r="F33" s="114">
        <v>49512.333549999996</v>
      </c>
      <c r="G33" s="114">
        <v>48801.778490000004</v>
      </c>
      <c r="H33" s="114">
        <v>30222.79754</v>
      </c>
      <c r="I33" s="114">
        <v>26861.63435</v>
      </c>
      <c r="J33" s="114">
        <v>24205.090319999999</v>
      </c>
      <c r="K33" s="114">
        <v>23178.614819999999</v>
      </c>
      <c r="L33" s="47"/>
      <c r="M33" s="47"/>
      <c r="N33" s="47"/>
    </row>
    <row r="34" spans="1:14" s="16" customFormat="1" ht="15" customHeight="1">
      <c r="A34" s="148" t="s">
        <v>603</v>
      </c>
      <c r="B34" s="114">
        <v>315441.89562000002</v>
      </c>
      <c r="C34" s="114">
        <v>471146.35100999998</v>
      </c>
      <c r="D34" s="114">
        <v>664215.04774000007</v>
      </c>
      <c r="E34" s="114">
        <v>658552.60109000001</v>
      </c>
      <c r="F34" s="114">
        <v>612497.17790000001</v>
      </c>
      <c r="G34" s="114">
        <v>373012.87148000003</v>
      </c>
      <c r="H34" s="114">
        <v>165430.55544</v>
      </c>
      <c r="I34" s="114">
        <v>162379.46090999999</v>
      </c>
      <c r="J34" s="114">
        <v>147116.20694</v>
      </c>
      <c r="K34" s="114">
        <v>149885.63815000001</v>
      </c>
      <c r="L34" s="47"/>
      <c r="M34" s="47"/>
      <c r="N34" s="47"/>
    </row>
    <row r="35" spans="1:14" s="16" customFormat="1" ht="15" customHeight="1">
      <c r="A35" s="148" t="s">
        <v>604</v>
      </c>
      <c r="B35" s="114">
        <v>19964.624969999997</v>
      </c>
      <c r="C35" s="114">
        <v>30814.855379999997</v>
      </c>
      <c r="D35" s="114">
        <v>38186.482000000004</v>
      </c>
      <c r="E35" s="114">
        <v>52155.539429999997</v>
      </c>
      <c r="F35" s="114">
        <v>63902.561229999999</v>
      </c>
      <c r="G35" s="114">
        <v>47701.388719999995</v>
      </c>
      <c r="H35" s="114">
        <v>12009.15056</v>
      </c>
      <c r="I35" s="114">
        <v>12104.774869999999</v>
      </c>
      <c r="J35" s="114">
        <v>9089.3129200000003</v>
      </c>
      <c r="K35" s="114">
        <v>9414.4255199999989</v>
      </c>
      <c r="L35" s="47"/>
      <c r="M35" s="47"/>
      <c r="N35" s="47"/>
    </row>
    <row r="36" spans="1:14" s="16" customFormat="1" ht="15" customHeight="1">
      <c r="A36" s="147" t="s">
        <v>605</v>
      </c>
      <c r="B36" s="114">
        <v>0</v>
      </c>
      <c r="C36" s="114">
        <v>0</v>
      </c>
      <c r="D36" s="114">
        <v>0</v>
      </c>
      <c r="E36" s="114">
        <v>2.1077499999999998</v>
      </c>
      <c r="F36" s="114">
        <v>0</v>
      </c>
      <c r="G36" s="114">
        <v>0</v>
      </c>
      <c r="H36" s="114">
        <v>0</v>
      </c>
      <c r="I36" s="114">
        <v>0</v>
      </c>
      <c r="J36" s="114">
        <v>0</v>
      </c>
      <c r="K36" s="114">
        <v>0</v>
      </c>
      <c r="L36" s="47"/>
      <c r="M36" s="47"/>
      <c r="N36" s="47"/>
    </row>
    <row r="37" spans="1:14" s="16" customFormat="1" ht="15" customHeight="1">
      <c r="A37" s="147" t="s">
        <v>606</v>
      </c>
      <c r="B37" s="114">
        <v>157015.70083000002</v>
      </c>
      <c r="C37" s="114">
        <v>144566.50143999999</v>
      </c>
      <c r="D37" s="114">
        <v>99442.711840000004</v>
      </c>
      <c r="E37" s="114">
        <v>116956.35773</v>
      </c>
      <c r="F37" s="114">
        <v>122233.70954000001</v>
      </c>
      <c r="G37" s="114">
        <v>190156.21759000001</v>
      </c>
      <c r="H37" s="114">
        <v>362512.17176</v>
      </c>
      <c r="I37" s="114">
        <v>352205.49855000002</v>
      </c>
      <c r="J37" s="114">
        <v>341051.91357999999</v>
      </c>
      <c r="K37" s="114">
        <v>333115.01212000003</v>
      </c>
      <c r="L37" s="47"/>
      <c r="M37" s="47"/>
      <c r="N37" s="47"/>
    </row>
    <row r="38" spans="1:14" s="16" customFormat="1" ht="15" customHeight="1">
      <c r="A38" s="147" t="s">
        <v>607</v>
      </c>
      <c r="B38" s="114">
        <v>7758.0248499999998</v>
      </c>
      <c r="C38" s="114">
        <v>8941.4936199999993</v>
      </c>
      <c r="D38" s="114">
        <v>13815.508760000001</v>
      </c>
      <c r="E38" s="114">
        <v>13588.708060000001</v>
      </c>
      <c r="F38" s="114">
        <v>15893.422869999999</v>
      </c>
      <c r="G38" s="114">
        <v>9550.3416099999995</v>
      </c>
      <c r="H38" s="114">
        <v>11038.44044</v>
      </c>
      <c r="I38" s="114">
        <v>11886.7737</v>
      </c>
      <c r="J38" s="114">
        <v>8794.356029999999</v>
      </c>
      <c r="K38" s="114">
        <v>9550.1105399999997</v>
      </c>
      <c r="L38" s="47"/>
      <c r="M38" s="47"/>
      <c r="N38" s="47"/>
    </row>
    <row r="39" spans="1:14" s="16" customFormat="1" ht="15" customHeight="1">
      <c r="A39" s="147" t="s">
        <v>277</v>
      </c>
      <c r="B39" s="114">
        <v>6269.2842300000002</v>
      </c>
      <c r="C39" s="114">
        <v>6584.5871900000002</v>
      </c>
      <c r="D39" s="114">
        <v>7668.9812199999997</v>
      </c>
      <c r="E39" s="114">
        <v>7261.2170400000005</v>
      </c>
      <c r="F39" s="114">
        <v>7213.5481300000001</v>
      </c>
      <c r="G39" s="114">
        <v>6280.98099</v>
      </c>
      <c r="H39" s="114">
        <v>5634.2800099999995</v>
      </c>
      <c r="I39" s="114">
        <v>5256.14077</v>
      </c>
      <c r="J39" s="114">
        <v>4775.57449</v>
      </c>
      <c r="K39" s="114">
        <v>4722.1781600000004</v>
      </c>
      <c r="L39" s="47"/>
      <c r="M39" s="47"/>
      <c r="N39" s="47"/>
    </row>
    <row r="40" spans="1:14" s="16" customFormat="1" ht="15" customHeight="1">
      <c r="A40" s="147" t="s">
        <v>283</v>
      </c>
      <c r="B40" s="114">
        <v>0</v>
      </c>
      <c r="C40" s="114">
        <v>0</v>
      </c>
      <c r="D40" s="114">
        <v>0</v>
      </c>
      <c r="E40" s="114">
        <v>0</v>
      </c>
      <c r="F40" s="114">
        <v>0</v>
      </c>
      <c r="G40" s="114">
        <v>0</v>
      </c>
      <c r="H40" s="114">
        <v>0</v>
      </c>
      <c r="I40" s="114">
        <v>0</v>
      </c>
      <c r="J40" s="114">
        <v>0</v>
      </c>
      <c r="K40" s="114">
        <v>0</v>
      </c>
      <c r="L40" s="47"/>
      <c r="M40" s="47"/>
      <c r="N40" s="47"/>
    </row>
    <row r="41" spans="1:14" s="16" customFormat="1" ht="15" customHeight="1">
      <c r="A41" s="147" t="s">
        <v>608</v>
      </c>
      <c r="B41" s="114">
        <v>0</v>
      </c>
      <c r="C41" s="114">
        <v>0</v>
      </c>
      <c r="D41" s="114">
        <v>29079.14055</v>
      </c>
      <c r="E41" s="114">
        <v>26393.186699999998</v>
      </c>
      <c r="F41" s="114">
        <v>21454.38781</v>
      </c>
      <c r="G41" s="114">
        <v>13797.050080000001</v>
      </c>
      <c r="H41" s="114">
        <v>9152.1510099999996</v>
      </c>
      <c r="I41" s="114">
        <v>9242.0572799999991</v>
      </c>
      <c r="J41" s="114">
        <v>4577.1360599999998</v>
      </c>
      <c r="K41" s="114">
        <v>4622.0622000000003</v>
      </c>
      <c r="L41" s="47"/>
      <c r="M41" s="47"/>
      <c r="N41" s="47"/>
    </row>
    <row r="42" spans="1:14" s="17" customFormat="1" ht="15" customHeight="1" thickBot="1">
      <c r="A42" s="147" t="s">
        <v>458</v>
      </c>
      <c r="B42" s="114">
        <v>0</v>
      </c>
      <c r="C42" s="114">
        <v>0</v>
      </c>
      <c r="D42" s="114">
        <v>0</v>
      </c>
      <c r="E42" s="114">
        <v>0</v>
      </c>
      <c r="F42" s="114">
        <v>0</v>
      </c>
      <c r="G42" s="114">
        <v>88343.235000000001</v>
      </c>
      <c r="H42" s="114">
        <v>90361.99893999999</v>
      </c>
      <c r="I42" s="114">
        <v>90799.049849999996</v>
      </c>
      <c r="J42" s="114">
        <v>83843.187839999999</v>
      </c>
      <c r="K42" s="114">
        <v>81842.764129999996</v>
      </c>
      <c r="L42" s="47"/>
      <c r="M42" s="47"/>
      <c r="N42" s="47"/>
    </row>
    <row r="43" spans="1:14" ht="15" customHeight="1" thickTop="1" thickBot="1">
      <c r="A43" s="394" t="s">
        <v>609</v>
      </c>
      <c r="B43" s="395">
        <v>75218.352329999994</v>
      </c>
      <c r="C43" s="395">
        <v>77206.751099999994</v>
      </c>
      <c r="D43" s="395">
        <v>80573.70040999999</v>
      </c>
      <c r="E43" s="395">
        <v>82155.124309999999</v>
      </c>
      <c r="F43" s="395">
        <v>91270.748510000005</v>
      </c>
      <c r="G43" s="395">
        <v>75079.2264</v>
      </c>
      <c r="H43" s="395">
        <v>71279.888579999999</v>
      </c>
      <c r="I43" s="395">
        <v>71279.422449999998</v>
      </c>
      <c r="J43" s="395">
        <v>74268.346839999998</v>
      </c>
      <c r="K43" s="395">
        <v>71846.047019999998</v>
      </c>
      <c r="L43" s="47"/>
      <c r="M43" s="47"/>
      <c r="N43" s="47"/>
    </row>
    <row r="44" spans="1:14" s="16" customFormat="1" ht="15" customHeight="1" thickTop="1">
      <c r="A44" s="147" t="s">
        <v>298</v>
      </c>
      <c r="B44" s="114">
        <v>56901.64</v>
      </c>
      <c r="C44" s="114">
        <v>64379.44</v>
      </c>
      <c r="D44" s="114">
        <v>66180</v>
      </c>
      <c r="E44" s="114">
        <v>68500.47</v>
      </c>
      <c r="F44" s="114">
        <v>69116.27</v>
      </c>
      <c r="G44" s="114">
        <v>88878.28</v>
      </c>
      <c r="H44" s="114">
        <v>89221.28</v>
      </c>
      <c r="I44" s="114">
        <v>89221.28</v>
      </c>
      <c r="J44" s="114">
        <v>89221.28</v>
      </c>
      <c r="K44" s="114">
        <v>100197.28</v>
      </c>
      <c r="L44" s="47"/>
      <c r="M44" s="47"/>
      <c r="N44" s="47"/>
    </row>
    <row r="45" spans="1:14" s="16" customFormat="1" ht="15" customHeight="1">
      <c r="A45" s="147" t="s">
        <v>302</v>
      </c>
      <c r="B45" s="114">
        <v>5359.5865000000003</v>
      </c>
      <c r="C45" s="114">
        <v>53.62059</v>
      </c>
      <c r="D45" s="114">
        <v>53.625589999999995</v>
      </c>
      <c r="E45" s="114">
        <v>8564.9655899999998</v>
      </c>
      <c r="F45" s="114">
        <v>12556.749589999999</v>
      </c>
      <c r="G45" s="114">
        <v>396.62559000000005</v>
      </c>
      <c r="H45" s="114">
        <v>9131.1355899999999</v>
      </c>
      <c r="I45" s="114">
        <v>10569.605589999999</v>
      </c>
      <c r="J45" s="114">
        <v>15582.82559</v>
      </c>
      <c r="K45" s="114">
        <v>4627.8855899999999</v>
      </c>
      <c r="L45" s="47"/>
      <c r="M45" s="47"/>
      <c r="N45" s="47"/>
    </row>
    <row r="46" spans="1:14" s="16" customFormat="1" ht="15" customHeight="1">
      <c r="A46" s="147" t="s">
        <v>306</v>
      </c>
      <c r="B46" s="114">
        <v>0</v>
      </c>
      <c r="C46" s="114">
        <v>0</v>
      </c>
      <c r="D46" s="114">
        <v>0</v>
      </c>
      <c r="E46" s="114">
        <v>0</v>
      </c>
      <c r="F46" s="114">
        <v>0</v>
      </c>
      <c r="G46" s="114">
        <v>0</v>
      </c>
      <c r="H46" s="114">
        <v>0</v>
      </c>
      <c r="I46" s="114">
        <v>0</v>
      </c>
      <c r="J46" s="114">
        <v>0</v>
      </c>
      <c r="K46" s="114">
        <v>0</v>
      </c>
      <c r="L46" s="47"/>
      <c r="M46" s="47"/>
      <c r="N46" s="47"/>
    </row>
    <row r="47" spans="1:14" s="16" customFormat="1" ht="15" customHeight="1">
      <c r="A47" s="147" t="s">
        <v>610</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4986.2727400000003</v>
      </c>
      <c r="L47" s="47"/>
      <c r="M47" s="47"/>
      <c r="N47" s="47"/>
    </row>
    <row r="48" spans="1:14" s="16" customFormat="1" ht="15" customHeight="1">
      <c r="A48" s="147" t="s">
        <v>312</v>
      </c>
      <c r="B48" s="114">
        <v>2585.5167700000002</v>
      </c>
      <c r="C48" s="114">
        <v>2143.5297700000001</v>
      </c>
      <c r="D48" s="114">
        <v>3495.5610999999999</v>
      </c>
      <c r="E48" s="114">
        <v>-6104.3811100000003</v>
      </c>
      <c r="F48" s="114">
        <v>5123.8402000000006</v>
      </c>
      <c r="G48" s="114">
        <v>-19181.951929999999</v>
      </c>
      <c r="H48" s="114">
        <v>-32058.799749999998</v>
      </c>
      <c r="I48" s="114">
        <v>-33497.73588</v>
      </c>
      <c r="J48" s="114">
        <v>-35522.031490000001</v>
      </c>
      <c r="K48" s="114">
        <v>-37965.391309999999</v>
      </c>
      <c r="L48" s="47"/>
      <c r="M48" s="47"/>
      <c r="N48" s="47"/>
    </row>
    <row r="49" spans="1:14" s="16" customFormat="1" ht="15" customHeight="1">
      <c r="A49" s="148" t="s">
        <v>611</v>
      </c>
      <c r="B49" s="114">
        <v>0</v>
      </c>
      <c r="C49" s="114">
        <v>0</v>
      </c>
      <c r="D49" s="114">
        <v>0</v>
      </c>
      <c r="E49" s="114">
        <v>615.80131999999992</v>
      </c>
      <c r="F49" s="114">
        <v>0</v>
      </c>
      <c r="G49" s="114">
        <v>5.77E-3</v>
      </c>
      <c r="H49" s="114">
        <v>-19181.951929999999</v>
      </c>
      <c r="I49" s="114">
        <v>-32058.799749999998</v>
      </c>
      <c r="J49" s="114">
        <v>-32058.799749999998</v>
      </c>
      <c r="K49" s="114">
        <v>-35522.031490000001</v>
      </c>
      <c r="L49" s="47"/>
      <c r="M49" s="47"/>
      <c r="N49" s="47"/>
    </row>
    <row r="50" spans="1:14" s="17" customFormat="1" ht="15" customHeight="1" thickBot="1">
      <c r="A50" s="148" t="s">
        <v>612</v>
      </c>
      <c r="B50" s="114">
        <v>2585.5167700000002</v>
      </c>
      <c r="C50" s="114">
        <v>2143.5297700000001</v>
      </c>
      <c r="D50" s="114">
        <v>3495.5610999999999</v>
      </c>
      <c r="E50" s="114">
        <v>-6720.1824299999998</v>
      </c>
      <c r="F50" s="114">
        <v>5123.8402000000006</v>
      </c>
      <c r="G50" s="114">
        <v>-19181.957699999999</v>
      </c>
      <c r="H50" s="114">
        <v>-12876.847820000001</v>
      </c>
      <c r="I50" s="114">
        <v>-1438.9361299999998</v>
      </c>
      <c r="J50" s="114">
        <v>-3463.2317400000002</v>
      </c>
      <c r="K50" s="114">
        <v>-2443.3598199999997</v>
      </c>
      <c r="L50" s="47"/>
      <c r="M50" s="47"/>
      <c r="N50" s="47"/>
    </row>
    <row r="51" spans="1:14" ht="15" customHeight="1" thickTop="1" thickBot="1">
      <c r="A51" s="394" t="s">
        <v>613</v>
      </c>
      <c r="B51" s="395">
        <v>869986.88075999997</v>
      </c>
      <c r="C51" s="395">
        <v>960797.49751000002</v>
      </c>
      <c r="D51" s="395">
        <v>1077607.3699100001</v>
      </c>
      <c r="E51" s="395">
        <v>1146905.83018</v>
      </c>
      <c r="F51" s="395">
        <v>1149294.34775</v>
      </c>
      <c r="G51" s="395">
        <v>1008829.3669400001</v>
      </c>
      <c r="H51" s="395">
        <v>917764.62651999993</v>
      </c>
      <c r="I51" s="395">
        <v>900932.29190999991</v>
      </c>
      <c r="J51" s="395">
        <v>896243.99660000007</v>
      </c>
      <c r="K51" s="395">
        <v>882433.23233999999</v>
      </c>
      <c r="L51" s="47"/>
      <c r="M51" s="47"/>
      <c r="N51" s="47"/>
    </row>
    <row r="52" spans="1:14" s="16" customFormat="1" ht="15" customHeight="1" thickTop="1">
      <c r="A52" s="113" t="s">
        <v>614</v>
      </c>
      <c r="B52" s="114">
        <v>68080.586609999998</v>
      </c>
      <c r="C52" s="114">
        <v>70856.858519999994</v>
      </c>
      <c r="D52" s="114">
        <v>71663.501340000003</v>
      </c>
      <c r="E52" s="114">
        <v>88420.87715</v>
      </c>
      <c r="F52" s="114">
        <v>62750.019700000004</v>
      </c>
      <c r="G52" s="114">
        <v>50553.169259999995</v>
      </c>
      <c r="H52" s="114">
        <v>31952.63898</v>
      </c>
      <c r="I52" s="114">
        <v>28622.631920000003</v>
      </c>
      <c r="J52" s="114">
        <v>29703.61508</v>
      </c>
      <c r="K52" s="114">
        <v>29693.710030000002</v>
      </c>
      <c r="L52" s="47"/>
      <c r="M52" s="47"/>
      <c r="N52" s="47"/>
    </row>
    <row r="53" spans="1:14" s="17" customFormat="1" ht="15" customHeight="1">
      <c r="A53" s="148" t="s">
        <v>615</v>
      </c>
      <c r="B53" s="114">
        <v>0</v>
      </c>
      <c r="C53" s="114">
        <v>0</v>
      </c>
      <c r="D53" s="114">
        <v>0</v>
      </c>
      <c r="E53" s="114">
        <v>0</v>
      </c>
      <c r="F53" s="114">
        <v>0</v>
      </c>
      <c r="G53" s="114">
        <v>0</v>
      </c>
      <c r="H53" s="114">
        <v>0</v>
      </c>
      <c r="I53" s="114">
        <v>0</v>
      </c>
      <c r="J53" s="114">
        <v>0</v>
      </c>
      <c r="K53" s="114">
        <v>0</v>
      </c>
      <c r="L53" s="47"/>
      <c r="M53" s="47"/>
      <c r="N53" s="47"/>
    </row>
    <row r="54" spans="1:14" s="17" customFormat="1" ht="15" customHeight="1">
      <c r="A54" s="148" t="s">
        <v>616</v>
      </c>
      <c r="B54" s="114">
        <v>67772.306629999992</v>
      </c>
      <c r="C54" s="114">
        <v>70300.586219999997</v>
      </c>
      <c r="D54" s="114">
        <v>70988.70766</v>
      </c>
      <c r="E54" s="114">
        <v>86475.31684</v>
      </c>
      <c r="F54" s="114">
        <v>60634.05558</v>
      </c>
      <c r="G54" s="114">
        <v>47594.607229999994</v>
      </c>
      <c r="H54" s="114">
        <v>29782.08526</v>
      </c>
      <c r="I54" s="114">
        <v>26285.419819999999</v>
      </c>
      <c r="J54" s="114">
        <v>27785.222739999997</v>
      </c>
      <c r="K54" s="114">
        <v>27699.867149999998</v>
      </c>
      <c r="L54" s="47"/>
      <c r="M54" s="47"/>
      <c r="N54" s="47"/>
    </row>
    <row r="55" spans="1:14" s="17" customFormat="1" ht="15" customHeight="1">
      <c r="A55" s="148" t="s">
        <v>617</v>
      </c>
      <c r="B55" s="114">
        <v>0</v>
      </c>
      <c r="C55" s="114">
        <v>0</v>
      </c>
      <c r="D55" s="114">
        <v>0</v>
      </c>
      <c r="E55" s="114">
        <v>0</v>
      </c>
      <c r="F55" s="114">
        <v>0</v>
      </c>
      <c r="G55" s="114">
        <v>0</v>
      </c>
      <c r="H55" s="114">
        <v>0</v>
      </c>
      <c r="I55" s="114">
        <v>0</v>
      </c>
      <c r="J55" s="114">
        <v>0</v>
      </c>
      <c r="K55" s="114">
        <v>0</v>
      </c>
      <c r="L55" s="47"/>
      <c r="M55" s="47"/>
      <c r="N55" s="47"/>
    </row>
    <row r="56" spans="1:14" s="17" customFormat="1" ht="15" customHeight="1">
      <c r="A56" s="148" t="s">
        <v>618</v>
      </c>
      <c r="B56" s="114">
        <v>308.27997999999997</v>
      </c>
      <c r="C56" s="114">
        <v>556.27230000000009</v>
      </c>
      <c r="D56" s="114">
        <v>674.79367999999999</v>
      </c>
      <c r="E56" s="114">
        <v>1945.5603100000001</v>
      </c>
      <c r="F56" s="114">
        <v>2115.9641200000001</v>
      </c>
      <c r="G56" s="114">
        <v>2958.5620299999996</v>
      </c>
      <c r="H56" s="114">
        <v>2170.5537200000003</v>
      </c>
      <c r="I56" s="114">
        <v>2337.2121000000002</v>
      </c>
      <c r="J56" s="114">
        <v>1918.3923400000001</v>
      </c>
      <c r="K56" s="114">
        <v>1993.8428799999999</v>
      </c>
      <c r="L56" s="47"/>
      <c r="M56" s="47"/>
      <c r="N56" s="47"/>
    </row>
    <row r="57" spans="1:14" s="17" customFormat="1" ht="15" customHeight="1">
      <c r="A57" s="148" t="s">
        <v>619</v>
      </c>
      <c r="B57" s="114">
        <v>0</v>
      </c>
      <c r="C57" s="114">
        <v>0</v>
      </c>
      <c r="D57" s="114">
        <v>0</v>
      </c>
      <c r="E57" s="114">
        <v>0</v>
      </c>
      <c r="F57" s="114">
        <v>0</v>
      </c>
      <c r="G57" s="114">
        <v>0</v>
      </c>
      <c r="H57" s="114">
        <v>0</v>
      </c>
      <c r="I57" s="114">
        <v>0</v>
      </c>
      <c r="J57" s="114">
        <v>0</v>
      </c>
      <c r="K57" s="114">
        <v>0</v>
      </c>
      <c r="L57" s="47"/>
      <c r="M57" s="47"/>
      <c r="N57" s="47"/>
    </row>
    <row r="58" spans="1:14" s="17" customFormat="1" ht="15" customHeight="1">
      <c r="A58" s="147" t="s">
        <v>620</v>
      </c>
      <c r="B58" s="114">
        <v>1658071.6937299999</v>
      </c>
      <c r="C58" s="114">
        <v>1921947.83663</v>
      </c>
      <c r="D58" s="114">
        <v>2216462.4696</v>
      </c>
      <c r="E58" s="114">
        <v>2335798.3624499999</v>
      </c>
      <c r="F58" s="114">
        <v>2342579.9192199996</v>
      </c>
      <c r="G58" s="114">
        <v>2295465.7046500002</v>
      </c>
      <c r="H58" s="114">
        <v>2137419.4205100001</v>
      </c>
      <c r="I58" s="114">
        <v>2048634.97646</v>
      </c>
      <c r="J58" s="114">
        <v>1873973.4613399999</v>
      </c>
      <c r="K58" s="114">
        <v>1856201.9134899999</v>
      </c>
      <c r="L58" s="47"/>
      <c r="M58" s="47"/>
      <c r="N58" s="47"/>
    </row>
    <row r="59" spans="1:14" ht="30" customHeight="1">
      <c r="A59" s="396" t="s">
        <v>621</v>
      </c>
      <c r="B59" s="397">
        <v>80590.710560000007</v>
      </c>
      <c r="C59" s="397">
        <v>90654.960730000006</v>
      </c>
      <c r="D59" s="397">
        <v>102494.93459999999</v>
      </c>
      <c r="E59" s="397">
        <v>112902.21595999999</v>
      </c>
      <c r="F59" s="397">
        <v>111377.8023</v>
      </c>
      <c r="G59" s="397">
        <v>103585.6482</v>
      </c>
      <c r="H59" s="397">
        <v>84033.367249999996</v>
      </c>
      <c r="I59" s="397">
        <v>11909.716060000001</v>
      </c>
      <c r="J59" s="397">
        <v>70865.887170000002</v>
      </c>
      <c r="K59" s="397">
        <v>10586.919820000001</v>
      </c>
      <c r="L59" s="47"/>
      <c r="M59" s="47"/>
      <c r="N59" s="47"/>
    </row>
    <row r="60" spans="1:14" ht="15" customHeight="1">
      <c r="A60" s="148" t="s">
        <v>622</v>
      </c>
      <c r="B60" s="114">
        <v>-26932.675510000001</v>
      </c>
      <c r="C60" s="114">
        <v>-32502.58122</v>
      </c>
      <c r="D60" s="114">
        <v>-35662.804349999999</v>
      </c>
      <c r="E60" s="114">
        <v>-35351.749469999995</v>
      </c>
      <c r="F60" s="114">
        <v>-37127.260439999998</v>
      </c>
      <c r="G60" s="114">
        <v>-34707.238950000006</v>
      </c>
      <c r="H60" s="114">
        <v>-29993.969269999998</v>
      </c>
      <c r="I60" s="114">
        <v>-4498.3761599999998</v>
      </c>
      <c r="J60" s="114">
        <v>-28101.720329999996</v>
      </c>
      <c r="K60" s="114">
        <v>-4312.0585599999995</v>
      </c>
      <c r="L60" s="47"/>
      <c r="M60" s="47"/>
      <c r="N60" s="47"/>
    </row>
    <row r="61" spans="1:14" ht="15" customHeight="1">
      <c r="A61" s="147" t="s">
        <v>623</v>
      </c>
      <c r="B61" s="114">
        <v>53658.035049999999</v>
      </c>
      <c r="C61" s="114">
        <v>58152.379509999999</v>
      </c>
      <c r="D61" s="114">
        <v>66832.130250000002</v>
      </c>
      <c r="E61" s="114">
        <v>77550.466489999992</v>
      </c>
      <c r="F61" s="114">
        <v>74250.541859999998</v>
      </c>
      <c r="G61" s="114">
        <v>68878.409249999997</v>
      </c>
      <c r="H61" s="114">
        <v>54039.397979999994</v>
      </c>
      <c r="I61" s="114">
        <v>7411.3398999999999</v>
      </c>
      <c r="J61" s="114">
        <v>42764.166840000005</v>
      </c>
      <c r="K61" s="114">
        <v>6274.8612599999997</v>
      </c>
      <c r="L61" s="47"/>
      <c r="M61" s="47"/>
      <c r="N61" s="47"/>
    </row>
    <row r="62" spans="1:14" ht="15" customHeight="1">
      <c r="A62" s="116" t="s">
        <v>624</v>
      </c>
      <c r="B62" s="114">
        <v>3722.33104</v>
      </c>
      <c r="C62" s="114">
        <v>5487.1685700000007</v>
      </c>
      <c r="D62" s="114">
        <v>7783.9442800000006</v>
      </c>
      <c r="E62" s="114">
        <v>7855.2120100000002</v>
      </c>
      <c r="F62" s="114">
        <v>19457.31523</v>
      </c>
      <c r="G62" s="114">
        <v>11910.43894</v>
      </c>
      <c r="H62" s="114">
        <v>4196.8964699999997</v>
      </c>
      <c r="I62" s="114">
        <v>1104.57852</v>
      </c>
      <c r="J62" s="114">
        <v>12459.55126</v>
      </c>
      <c r="K62" s="114">
        <v>232.42385999999999</v>
      </c>
      <c r="L62" s="47"/>
      <c r="M62" s="47"/>
      <c r="N62" s="47"/>
    </row>
    <row r="63" spans="1:14" ht="15" customHeight="1">
      <c r="A63" s="148" t="s">
        <v>625</v>
      </c>
      <c r="B63" s="114">
        <v>-1668.8838799999999</v>
      </c>
      <c r="C63" s="114">
        <v>-1828.36303</v>
      </c>
      <c r="D63" s="114">
        <v>-4076.27288</v>
      </c>
      <c r="E63" s="114">
        <v>-5508.0469599999997</v>
      </c>
      <c r="F63" s="114">
        <v>-6791.42065</v>
      </c>
      <c r="G63" s="114">
        <v>-7499.1151799999998</v>
      </c>
      <c r="H63" s="114">
        <v>-3198.9636700000001</v>
      </c>
      <c r="I63" s="114">
        <v>-661.47096999999997</v>
      </c>
      <c r="J63" s="114">
        <v>-8277.5778200000004</v>
      </c>
      <c r="K63" s="114">
        <v>-956.38861999999995</v>
      </c>
      <c r="L63" s="47"/>
      <c r="M63" s="47"/>
      <c r="N63" s="47"/>
    </row>
    <row r="64" spans="1:14" ht="15" customHeight="1">
      <c r="A64" s="117" t="s">
        <v>626</v>
      </c>
      <c r="B64" s="114">
        <v>55711.482210000002</v>
      </c>
      <c r="C64" s="114">
        <v>61811.18505</v>
      </c>
      <c r="D64" s="114">
        <v>70539.801650000009</v>
      </c>
      <c r="E64" s="114">
        <v>79897.631540000002</v>
      </c>
      <c r="F64" s="114">
        <v>86916.43643999999</v>
      </c>
      <c r="G64" s="114">
        <v>73289.733010000011</v>
      </c>
      <c r="H64" s="114">
        <v>55037.330780000004</v>
      </c>
      <c r="I64" s="114">
        <v>7854.4474500000006</v>
      </c>
      <c r="J64" s="114">
        <v>46946.14028</v>
      </c>
      <c r="K64" s="114">
        <v>5550.8964999999998</v>
      </c>
      <c r="L64" s="47"/>
      <c r="M64" s="47"/>
      <c r="N64" s="47"/>
    </row>
    <row r="65" spans="1:14" ht="15" customHeight="1">
      <c r="A65" s="116" t="s">
        <v>627</v>
      </c>
      <c r="B65" s="114">
        <v>9421.7871799999994</v>
      </c>
      <c r="C65" s="114">
        <v>5039.2596700000004</v>
      </c>
      <c r="D65" s="114">
        <v>18600.295320000001</v>
      </c>
      <c r="E65" s="114">
        <v>20160.938329999997</v>
      </c>
      <c r="F65" s="114">
        <v>19463.320350000002</v>
      </c>
      <c r="G65" s="114">
        <v>25190.381239999999</v>
      </c>
      <c r="H65" s="114">
        <v>119014.91899999999</v>
      </c>
      <c r="I65" s="114">
        <v>5891.8348800000003</v>
      </c>
      <c r="J65" s="114">
        <v>37305.74265</v>
      </c>
      <c r="K65" s="114">
        <v>5918.2339000000002</v>
      </c>
      <c r="L65" s="47"/>
      <c r="M65" s="47"/>
      <c r="N65" s="47"/>
    </row>
    <row r="66" spans="1:14" ht="15" customHeight="1">
      <c r="A66" s="116" t="s">
        <v>628</v>
      </c>
      <c r="B66" s="114">
        <v>-20152.789980000001</v>
      </c>
      <c r="C66" s="114">
        <v>-12949.760330000001</v>
      </c>
      <c r="D66" s="114">
        <v>-29105.785620000002</v>
      </c>
      <c r="E66" s="114">
        <v>-43072.585610000002</v>
      </c>
      <c r="F66" s="114">
        <v>-34572.346700000002</v>
      </c>
      <c r="G66" s="114">
        <v>-56257.572950000002</v>
      </c>
      <c r="H66" s="114">
        <v>-132822.49454000001</v>
      </c>
      <c r="I66" s="114">
        <v>-6410.9991600000003</v>
      </c>
      <c r="J66" s="114">
        <v>-35975.366259999995</v>
      </c>
      <c r="K66" s="114">
        <v>-5396.9436799999994</v>
      </c>
      <c r="L66" s="47"/>
      <c r="M66" s="47"/>
      <c r="N66" s="47"/>
    </row>
    <row r="67" spans="1:14" ht="15" customHeight="1">
      <c r="A67" s="147" t="s">
        <v>629</v>
      </c>
      <c r="B67" s="114">
        <v>44980.47941</v>
      </c>
      <c r="C67" s="114">
        <v>53900.684390000002</v>
      </c>
      <c r="D67" s="114">
        <v>60034.311350000004</v>
      </c>
      <c r="E67" s="114">
        <v>56985.984259999997</v>
      </c>
      <c r="F67" s="114">
        <v>71807.410090000005</v>
      </c>
      <c r="G67" s="114">
        <v>42222.541299999997</v>
      </c>
      <c r="H67" s="114">
        <v>41229.755239999999</v>
      </c>
      <c r="I67" s="114">
        <v>7335.2831699999997</v>
      </c>
      <c r="J67" s="114">
        <v>48276.516670000005</v>
      </c>
      <c r="K67" s="114">
        <v>6072.1867199999997</v>
      </c>
      <c r="L67" s="47"/>
      <c r="M67" s="47"/>
      <c r="N67" s="47"/>
    </row>
    <row r="68" spans="1:14" ht="15" customHeight="1">
      <c r="A68" s="148" t="s">
        <v>630</v>
      </c>
      <c r="B68" s="114">
        <v>-41959.99381</v>
      </c>
      <c r="C68" s="114">
        <v>-51734.626109999997</v>
      </c>
      <c r="D68" s="114">
        <v>-56667.239520000003</v>
      </c>
      <c r="E68" s="114">
        <v>-63709.406000000003</v>
      </c>
      <c r="F68" s="114">
        <v>-66310.685420000009</v>
      </c>
      <c r="G68" s="114">
        <v>-61442.752829999998</v>
      </c>
      <c r="H68" s="114">
        <v>-53529.128320000003</v>
      </c>
      <c r="I68" s="114">
        <v>-8883.8040999999994</v>
      </c>
      <c r="J68" s="114">
        <v>-51872.264289999999</v>
      </c>
      <c r="K68" s="114">
        <v>-8509.9554800000005</v>
      </c>
      <c r="L68" s="47"/>
      <c r="M68" s="47"/>
      <c r="N68" s="47"/>
    </row>
    <row r="69" spans="1:14" ht="15" customHeight="1">
      <c r="A69" s="117" t="s">
        <v>631</v>
      </c>
      <c r="B69" s="114">
        <v>3020.4856</v>
      </c>
      <c r="C69" s="114">
        <v>2166.0582799999997</v>
      </c>
      <c r="D69" s="114">
        <v>3367.0718299999999</v>
      </c>
      <c r="E69" s="114">
        <v>-6723.4217399999998</v>
      </c>
      <c r="F69" s="114">
        <v>5496.7246699999996</v>
      </c>
      <c r="G69" s="114">
        <v>-19220.21153</v>
      </c>
      <c r="H69" s="114">
        <v>-12299.373079999999</v>
      </c>
      <c r="I69" s="114">
        <v>-1548.5209299999999</v>
      </c>
      <c r="J69" s="114">
        <v>-3595.7476200000001</v>
      </c>
      <c r="K69" s="114">
        <v>-2437.7687599999999</v>
      </c>
      <c r="L69" s="47"/>
      <c r="M69" s="47"/>
      <c r="N69" s="47"/>
    </row>
    <row r="70" spans="1:14" ht="15" customHeight="1">
      <c r="A70" s="117" t="s">
        <v>632</v>
      </c>
      <c r="B70" s="114">
        <v>-1.9599999999999999E-3</v>
      </c>
      <c r="C70" s="114">
        <v>-5.8E-4</v>
      </c>
      <c r="D70" s="114">
        <v>-2.1160000000000002E-2</v>
      </c>
      <c r="E70" s="114">
        <v>-5.9100000000000003E-3</v>
      </c>
      <c r="F70" s="114">
        <v>2.9999999999999997E-4</v>
      </c>
      <c r="G70" s="114">
        <v>4.8999999999999998E-4</v>
      </c>
      <c r="H70" s="114">
        <v>2.9999999999999997E-4</v>
      </c>
      <c r="I70" s="114">
        <v>-1.4000000000000001E-4</v>
      </c>
      <c r="J70" s="114">
        <v>5.0000000000000002E-5</v>
      </c>
      <c r="K70" s="114">
        <v>1.0000000000000001E-5</v>
      </c>
      <c r="L70" s="47"/>
      <c r="M70" s="47"/>
      <c r="N70" s="47"/>
    </row>
    <row r="71" spans="1:14" ht="15" customHeight="1">
      <c r="A71" s="115" t="s">
        <v>981</v>
      </c>
      <c r="B71" s="114">
        <v>-1.9599999999999999E-3</v>
      </c>
      <c r="C71" s="114">
        <v>-5.8E-4</v>
      </c>
      <c r="D71" s="114">
        <v>-2.1160000000000002E-2</v>
      </c>
      <c r="E71" s="114">
        <v>-5.9100000000000003E-3</v>
      </c>
      <c r="F71" s="114">
        <v>2.9999999999999997E-4</v>
      </c>
      <c r="G71" s="114">
        <v>4.8999999999999998E-4</v>
      </c>
      <c r="H71" s="114">
        <v>2.9999999999999997E-4</v>
      </c>
      <c r="I71" s="114">
        <v>-1.4000000000000001E-4</v>
      </c>
      <c r="J71" s="114">
        <v>5.0000000000000002E-5</v>
      </c>
      <c r="K71" s="114">
        <v>1.0000000000000001E-5</v>
      </c>
      <c r="L71" s="47"/>
      <c r="M71" s="47"/>
      <c r="N71" s="47"/>
    </row>
    <row r="72" spans="1:14" ht="15" customHeight="1">
      <c r="A72" s="115" t="s">
        <v>982</v>
      </c>
      <c r="B72" s="114">
        <v>0</v>
      </c>
      <c r="C72" s="114">
        <v>0</v>
      </c>
      <c r="D72" s="114">
        <v>0</v>
      </c>
      <c r="E72" s="114">
        <v>0</v>
      </c>
      <c r="F72" s="114">
        <v>0</v>
      </c>
      <c r="G72" s="114">
        <v>0</v>
      </c>
      <c r="H72" s="114">
        <v>0</v>
      </c>
      <c r="I72" s="114">
        <v>0</v>
      </c>
      <c r="J72" s="114">
        <v>0</v>
      </c>
      <c r="K72" s="114">
        <v>0</v>
      </c>
      <c r="L72" s="47"/>
      <c r="M72" s="47"/>
      <c r="N72" s="47"/>
    </row>
    <row r="73" spans="1:14" ht="15" customHeight="1">
      <c r="A73" s="147" t="s">
        <v>633</v>
      </c>
      <c r="B73" s="114">
        <v>-0.17263999999999999</v>
      </c>
      <c r="C73" s="114">
        <v>-0.13641</v>
      </c>
      <c r="D73" s="114">
        <v>-0.25264999999999999</v>
      </c>
      <c r="E73" s="114">
        <v>-3.39418</v>
      </c>
      <c r="F73" s="114">
        <v>-0.17911000000000002</v>
      </c>
      <c r="G73" s="114">
        <v>-7.4150000000000008E-2</v>
      </c>
      <c r="H73" s="114">
        <v>-1.32E-2</v>
      </c>
      <c r="I73" s="114">
        <v>-4.6500000000000005E-3</v>
      </c>
      <c r="J73" s="114">
        <v>-3.0899999999999999E-3</v>
      </c>
      <c r="K73" s="114">
        <v>3.8000000000000002E-4</v>
      </c>
      <c r="L73" s="47"/>
      <c r="M73" s="47"/>
      <c r="N73" s="47"/>
    </row>
    <row r="74" spans="1:14" ht="15" customHeight="1">
      <c r="A74" s="147" t="s">
        <v>1314</v>
      </c>
      <c r="B74" s="114">
        <v>6.9800000000000001E-3</v>
      </c>
      <c r="C74" s="114">
        <v>1.0230000000000001E-2</v>
      </c>
      <c r="D74" s="114">
        <v>-5.3699999999999998E-3</v>
      </c>
      <c r="E74" s="114">
        <v>-3.2856900000000002</v>
      </c>
      <c r="F74" s="114">
        <v>-3.9900000000000005E-3</v>
      </c>
      <c r="G74" s="114">
        <v>-4.2729999999999997E-2</v>
      </c>
      <c r="H74" s="114">
        <v>-1.32E-2</v>
      </c>
      <c r="I74" s="114">
        <v>-4.6500000000000005E-3</v>
      </c>
      <c r="J74" s="114">
        <v>-2.98E-3</v>
      </c>
      <c r="K74" s="114">
        <v>4.6999999999999999E-4</v>
      </c>
      <c r="L74" s="47"/>
      <c r="M74" s="47"/>
      <c r="N74" s="47"/>
    </row>
    <row r="75" spans="1:14" ht="15" customHeight="1">
      <c r="A75" s="148" t="s">
        <v>436</v>
      </c>
      <c r="B75" s="114">
        <v>-0.17962</v>
      </c>
      <c r="C75" s="114">
        <v>-0.14663999999999999</v>
      </c>
      <c r="D75" s="114">
        <v>-0.24728</v>
      </c>
      <c r="E75" s="114">
        <v>-0.10848999999999999</v>
      </c>
      <c r="F75" s="114">
        <v>-0.17512</v>
      </c>
      <c r="G75" s="114">
        <v>-3.1420000000000003E-2</v>
      </c>
      <c r="H75" s="114">
        <v>0</v>
      </c>
      <c r="I75" s="114">
        <v>0</v>
      </c>
      <c r="J75" s="114">
        <v>-1.1E-4</v>
      </c>
      <c r="K75" s="114">
        <v>-8.9999999999999992E-5</v>
      </c>
      <c r="L75" s="47"/>
      <c r="M75" s="47"/>
      <c r="N75" s="47"/>
    </row>
    <row r="76" spans="1:14" ht="15" customHeight="1">
      <c r="A76" s="147" t="s">
        <v>634</v>
      </c>
      <c r="B76" s="114">
        <v>3020.3110000000001</v>
      </c>
      <c r="C76" s="114">
        <v>2165.9212900000002</v>
      </c>
      <c r="D76" s="114">
        <v>3366.7980200000002</v>
      </c>
      <c r="E76" s="114">
        <v>-6726.8218299999999</v>
      </c>
      <c r="F76" s="114">
        <v>5496.5458600000002</v>
      </c>
      <c r="G76" s="114">
        <v>-19220.285190000002</v>
      </c>
      <c r="H76" s="114">
        <v>-12299.385980000001</v>
      </c>
      <c r="I76" s="114">
        <v>-1548.5257199999999</v>
      </c>
      <c r="J76" s="114">
        <v>-3595.7506600000002</v>
      </c>
      <c r="K76" s="114">
        <v>-2437.7683700000002</v>
      </c>
      <c r="L76" s="47"/>
      <c r="M76" s="47"/>
      <c r="N76" s="47"/>
    </row>
    <row r="77" spans="1:14" ht="15" customHeight="1">
      <c r="A77" s="149" t="s">
        <v>972</v>
      </c>
      <c r="B77" s="114">
        <v>3.0449999999999999</v>
      </c>
      <c r="C77" s="114">
        <v>0.13</v>
      </c>
      <c r="D77" s="114">
        <v>0</v>
      </c>
      <c r="E77" s="114">
        <v>0</v>
      </c>
      <c r="F77" s="114">
        <v>0</v>
      </c>
      <c r="G77" s="114">
        <v>0</v>
      </c>
      <c r="H77" s="114">
        <v>0</v>
      </c>
      <c r="I77" s="114">
        <v>0</v>
      </c>
      <c r="J77" s="114">
        <v>0</v>
      </c>
      <c r="K77" s="114">
        <v>0</v>
      </c>
      <c r="L77" s="47"/>
      <c r="M77" s="47"/>
      <c r="N77" s="47"/>
    </row>
    <row r="78" spans="1:14" ht="15" customHeight="1">
      <c r="A78" s="117" t="s">
        <v>635</v>
      </c>
      <c r="B78" s="114">
        <v>3023.3560000000002</v>
      </c>
      <c r="C78" s="114">
        <v>2166.0512899999999</v>
      </c>
      <c r="D78" s="114">
        <v>3366.7980200000002</v>
      </c>
      <c r="E78" s="114">
        <v>-6726.8218299999999</v>
      </c>
      <c r="F78" s="114">
        <v>5496.5458600000002</v>
      </c>
      <c r="G78" s="114">
        <v>-19220.285190000002</v>
      </c>
      <c r="H78" s="114">
        <v>-12299.385980000001</v>
      </c>
      <c r="I78" s="114">
        <v>-1548.5257199999999</v>
      </c>
      <c r="J78" s="114">
        <v>-3595.7506600000002</v>
      </c>
      <c r="K78" s="114">
        <v>-2437.7683700000002</v>
      </c>
      <c r="L78" s="47"/>
      <c r="M78" s="47"/>
      <c r="N78" s="47"/>
    </row>
    <row r="79" spans="1:14" ht="15" customHeight="1">
      <c r="A79" s="116" t="s">
        <v>636</v>
      </c>
      <c r="B79" s="114">
        <v>-437.83922999999999</v>
      </c>
      <c r="C79" s="114">
        <v>-22.521519999999999</v>
      </c>
      <c r="D79" s="114">
        <v>128.76308</v>
      </c>
      <c r="E79" s="114">
        <v>6.6393999999999993</v>
      </c>
      <c r="F79" s="114">
        <v>-372.70565999999997</v>
      </c>
      <c r="G79" s="114">
        <v>38.327489999999997</v>
      </c>
      <c r="H79" s="114">
        <v>-577.46183999999994</v>
      </c>
      <c r="I79" s="114">
        <v>109.58959</v>
      </c>
      <c r="J79" s="114">
        <v>132.51892000000001</v>
      </c>
      <c r="K79" s="114">
        <v>-5.59145</v>
      </c>
      <c r="L79" s="47"/>
      <c r="M79" s="47"/>
      <c r="N79" s="47"/>
    </row>
    <row r="80" spans="1:14" ht="15" customHeight="1">
      <c r="A80" s="147" t="s">
        <v>637</v>
      </c>
      <c r="B80" s="114">
        <v>2585.5167700000002</v>
      </c>
      <c r="C80" s="114">
        <v>2143.5297700000001</v>
      </c>
      <c r="D80" s="114">
        <v>3495.5610999999999</v>
      </c>
      <c r="E80" s="114">
        <v>-6720.1824299999998</v>
      </c>
      <c r="F80" s="114">
        <v>5123.8402000000006</v>
      </c>
      <c r="G80" s="114">
        <v>-19181.957699999999</v>
      </c>
      <c r="H80" s="114">
        <v>-12876.847820000001</v>
      </c>
      <c r="I80" s="114">
        <v>-1438.9361299999998</v>
      </c>
      <c r="J80" s="114">
        <v>-3463.2317400000002</v>
      </c>
      <c r="K80" s="114">
        <v>-2443.3598199999997</v>
      </c>
      <c r="L80" s="47"/>
      <c r="M80" s="47"/>
      <c r="N80" s="47"/>
    </row>
    <row r="81" spans="1:14" ht="15" customHeight="1">
      <c r="A81" s="116" t="s">
        <v>638</v>
      </c>
      <c r="B81" s="114">
        <v>0</v>
      </c>
      <c r="C81" s="114">
        <v>0</v>
      </c>
      <c r="D81" s="114">
        <v>0</v>
      </c>
      <c r="E81" s="114">
        <v>0</v>
      </c>
      <c r="F81" s="114">
        <v>0</v>
      </c>
      <c r="G81" s="114">
        <v>0</v>
      </c>
      <c r="H81" s="114">
        <v>0</v>
      </c>
      <c r="I81" s="114">
        <v>0</v>
      </c>
      <c r="J81" s="114">
        <v>0</v>
      </c>
      <c r="K81" s="114">
        <v>0</v>
      </c>
      <c r="L81" s="47"/>
      <c r="M81" s="47"/>
      <c r="N81" s="47"/>
    </row>
    <row r="82" spans="1:14" ht="15" customHeight="1">
      <c r="A82" s="147" t="s">
        <v>639</v>
      </c>
      <c r="B82" s="114">
        <v>2585.5167700000002</v>
      </c>
      <c r="C82" s="114">
        <v>2143.5297700000001</v>
      </c>
      <c r="D82" s="114">
        <v>3495.5610999999999</v>
      </c>
      <c r="E82" s="114">
        <v>-6720.1824299999998</v>
      </c>
      <c r="F82" s="114">
        <v>5123.8402000000006</v>
      </c>
      <c r="G82" s="114">
        <v>-19181.957699999999</v>
      </c>
      <c r="H82" s="114">
        <v>-12876.847820000001</v>
      </c>
      <c r="I82" s="114">
        <v>-1438.9361299999998</v>
      </c>
      <c r="J82" s="114">
        <v>-3463.2317400000002</v>
      </c>
      <c r="K82" s="114">
        <v>-2443.3598199999997</v>
      </c>
      <c r="L82" s="47"/>
      <c r="M82" s="47"/>
      <c r="N82" s="47"/>
    </row>
    <row r="83" spans="1:14" ht="15" customHeight="1" thickBot="1">
      <c r="A83" s="116" t="s">
        <v>640</v>
      </c>
      <c r="B83" s="114">
        <v>0</v>
      </c>
      <c r="C83" s="114">
        <v>0</v>
      </c>
      <c r="D83" s="114">
        <v>0</v>
      </c>
      <c r="E83" s="114">
        <v>0</v>
      </c>
      <c r="F83" s="114">
        <v>0</v>
      </c>
      <c r="G83" s="114">
        <v>0</v>
      </c>
      <c r="H83" s="114">
        <v>0</v>
      </c>
      <c r="I83" s="114">
        <v>0</v>
      </c>
      <c r="J83" s="114">
        <v>0</v>
      </c>
      <c r="K83" s="114">
        <v>0</v>
      </c>
      <c r="L83" s="47"/>
      <c r="M83" s="47"/>
      <c r="N83" s="47"/>
    </row>
    <row r="84" spans="1:14" ht="15" customHeight="1" thickTop="1" thickBot="1">
      <c r="A84" s="394" t="s">
        <v>641</v>
      </c>
      <c r="B84" s="395">
        <v>2585.5167700000002</v>
      </c>
      <c r="C84" s="395">
        <v>2143.5297700000001</v>
      </c>
      <c r="D84" s="395">
        <v>3495.5610999999999</v>
      </c>
      <c r="E84" s="395">
        <v>-6720.1824299999998</v>
      </c>
      <c r="F84" s="395">
        <v>5123.8402000000006</v>
      </c>
      <c r="G84" s="395">
        <v>-19181.957699999999</v>
      </c>
      <c r="H84" s="395">
        <v>-12876.847820000001</v>
      </c>
      <c r="I84" s="395">
        <v>-1438.9361299999998</v>
      </c>
      <c r="J84" s="395">
        <v>-3463.2317400000002</v>
      </c>
      <c r="K84" s="395">
        <v>-2443.3598199999997</v>
      </c>
      <c r="L84" s="47"/>
      <c r="M84" s="47"/>
      <c r="N84" s="47"/>
    </row>
    <row r="85" spans="1:14" ht="3.75" customHeight="1" thickTop="1" thickBot="1">
      <c r="A85" s="118"/>
      <c r="B85" s="119"/>
      <c r="C85" s="119"/>
      <c r="D85" s="119"/>
      <c r="E85" s="119"/>
      <c r="F85" s="119"/>
      <c r="G85" s="119"/>
      <c r="H85" s="119"/>
      <c r="I85" s="119"/>
      <c r="J85" s="119"/>
      <c r="K85" s="119"/>
      <c r="L85" s="47"/>
      <c r="M85" s="47"/>
      <c r="N85" s="47"/>
    </row>
    <row r="86" spans="1:14" ht="15" customHeight="1" thickTop="1">
      <c r="A86" s="70"/>
      <c r="B86" s="25"/>
      <c r="C86" s="25"/>
      <c r="D86" s="25"/>
      <c r="E86" s="25"/>
      <c r="F86" s="25"/>
      <c r="G86" s="25"/>
      <c r="H86" s="25"/>
      <c r="I86" s="25"/>
      <c r="J86" s="25"/>
      <c r="K86" s="25"/>
      <c r="L86" s="47"/>
      <c r="M86" s="47"/>
      <c r="N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K4"/>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4" t="s">
        <v>444</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15" customHeight="1">
      <c r="A3" s="745" t="s">
        <v>994</v>
      </c>
      <c r="B3" s="745"/>
      <c r="C3" s="745"/>
      <c r="D3" s="745"/>
      <c r="E3" s="745"/>
      <c r="F3" s="745"/>
      <c r="G3" s="745"/>
      <c r="H3" s="745"/>
      <c r="I3" s="745"/>
      <c r="J3" s="745"/>
      <c r="K3" s="745"/>
    </row>
    <row r="4" spans="1:11" ht="30" customHeight="1">
      <c r="A4" s="746" t="s">
        <v>515</v>
      </c>
      <c r="B4" s="746"/>
      <c r="C4" s="746"/>
      <c r="D4" s="746"/>
      <c r="E4" s="746"/>
      <c r="F4" s="746"/>
      <c r="G4" s="746"/>
      <c r="H4" s="746"/>
      <c r="I4" s="746"/>
      <c r="J4" s="746"/>
      <c r="K4" s="746"/>
    </row>
    <row r="5" spans="1:11" ht="3.75" customHeight="1" thickBot="1">
      <c r="A5" s="47"/>
      <c r="B5" s="47"/>
      <c r="C5" s="47"/>
      <c r="D5" s="47"/>
      <c r="E5" s="47"/>
      <c r="F5" s="47"/>
      <c r="G5" s="47"/>
      <c r="H5" s="47"/>
      <c r="I5" s="47"/>
      <c r="J5" s="47"/>
      <c r="K5" s="47"/>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2617801.0359999998</v>
      </c>
      <c r="C7" s="395">
        <v>2942920.1361100003</v>
      </c>
      <c r="D7" s="395">
        <v>3343173.19539</v>
      </c>
      <c r="E7" s="395">
        <v>3420756.0660700002</v>
      </c>
      <c r="F7" s="395">
        <v>3655442.6066900003</v>
      </c>
      <c r="G7" s="395">
        <v>3871436.4313300001</v>
      </c>
      <c r="H7" s="395">
        <v>4539811.2889899993</v>
      </c>
      <c r="I7" s="395">
        <v>4917962.8306</v>
      </c>
      <c r="J7" s="395">
        <v>5218360.8518100008</v>
      </c>
      <c r="K7" s="395">
        <v>5836680.3289299998</v>
      </c>
    </row>
    <row r="8" spans="1:11" s="16" customFormat="1" ht="15" customHeight="1" thickTop="1">
      <c r="A8" s="147" t="s">
        <v>162</v>
      </c>
      <c r="B8" s="114">
        <v>124164.60539</v>
      </c>
      <c r="C8" s="114">
        <v>164598.07703000001</v>
      </c>
      <c r="D8" s="114">
        <v>301711.5442</v>
      </c>
      <c r="E8" s="114">
        <v>177296.3909</v>
      </c>
      <c r="F8" s="114">
        <v>256950.68463</v>
      </c>
      <c r="G8" s="114">
        <v>296256.77467000001</v>
      </c>
      <c r="H8" s="114">
        <v>291857.77698000002</v>
      </c>
      <c r="I8" s="114">
        <v>623301.08426000003</v>
      </c>
      <c r="J8" s="114">
        <v>456937.63885000005</v>
      </c>
      <c r="K8" s="114">
        <v>571886.72547000006</v>
      </c>
    </row>
    <row r="9" spans="1:11" s="16" customFormat="1" ht="15" customHeight="1">
      <c r="A9" s="147" t="s">
        <v>171</v>
      </c>
      <c r="B9" s="114">
        <v>113597.42627</v>
      </c>
      <c r="C9" s="114">
        <v>93027.850539999999</v>
      </c>
      <c r="D9" s="114">
        <v>121892.82326</v>
      </c>
      <c r="E9" s="114">
        <v>152429.51761000001</v>
      </c>
      <c r="F9" s="114">
        <v>61542.297350000001</v>
      </c>
      <c r="G9" s="114">
        <v>81653.40340000001</v>
      </c>
      <c r="H9" s="114">
        <v>191003.78096999999</v>
      </c>
      <c r="I9" s="114">
        <v>184315.64831999998</v>
      </c>
      <c r="J9" s="114">
        <v>241829.59311000002</v>
      </c>
      <c r="K9" s="114">
        <v>569964.65052000002</v>
      </c>
    </row>
    <row r="10" spans="1:11" s="16" customFormat="1" ht="15" customHeight="1">
      <c r="A10" s="147" t="s">
        <v>180</v>
      </c>
      <c r="B10" s="114">
        <v>2282998.1688299999</v>
      </c>
      <c r="C10" s="114">
        <v>2571384.9606999997</v>
      </c>
      <c r="D10" s="114">
        <v>2743960.5041499999</v>
      </c>
      <c r="E10" s="114">
        <v>2838923.6910399999</v>
      </c>
      <c r="F10" s="114">
        <v>3098050.2146700001</v>
      </c>
      <c r="G10" s="114">
        <v>3242975.6119899997</v>
      </c>
      <c r="H10" s="114">
        <v>3655642.41848</v>
      </c>
      <c r="I10" s="114">
        <v>3626602.9537499999</v>
      </c>
      <c r="J10" s="114">
        <v>4038336.9316199999</v>
      </c>
      <c r="K10" s="114">
        <v>4111988.6071299999</v>
      </c>
    </row>
    <row r="11" spans="1:11" s="16" customFormat="1" ht="15" customHeight="1">
      <c r="A11" s="148" t="s">
        <v>585</v>
      </c>
      <c r="B11" s="114">
        <v>2287530.91133</v>
      </c>
      <c r="C11" s="114">
        <v>2575004.7435999997</v>
      </c>
      <c r="D11" s="114">
        <v>2736393.1309499997</v>
      </c>
      <c r="E11" s="114">
        <v>2829824.9759999998</v>
      </c>
      <c r="F11" s="114">
        <v>3077284.2771000001</v>
      </c>
      <c r="G11" s="114">
        <v>3235623.20328</v>
      </c>
      <c r="H11" s="114">
        <v>3365412.10286</v>
      </c>
      <c r="I11" s="114">
        <v>3306183.7629299997</v>
      </c>
      <c r="J11" s="114">
        <v>3563336.3864799999</v>
      </c>
      <c r="K11" s="114">
        <v>3620392.7799499999</v>
      </c>
    </row>
    <row r="12" spans="1:11" s="16" customFormat="1" ht="15" customHeight="1">
      <c r="A12" s="148" t="s">
        <v>586</v>
      </c>
      <c r="B12" s="114">
        <v>2273540.2989899996</v>
      </c>
      <c r="C12" s="114">
        <v>2547374.0981000001</v>
      </c>
      <c r="D12" s="114">
        <v>2699144.5355100003</v>
      </c>
      <c r="E12" s="114">
        <v>2790211.6661900003</v>
      </c>
      <c r="F12" s="114">
        <v>3036603.0761500001</v>
      </c>
      <c r="G12" s="114">
        <v>3180719.4671100001</v>
      </c>
      <c r="H12" s="114">
        <v>3305508.2818899998</v>
      </c>
      <c r="I12" s="114">
        <v>3245755.1588699999</v>
      </c>
      <c r="J12" s="114">
        <v>3430600.0875800001</v>
      </c>
      <c r="K12" s="114">
        <v>3465985.5584400003</v>
      </c>
    </row>
    <row r="13" spans="1:11" s="16" customFormat="1" ht="15" customHeight="1">
      <c r="A13" s="148" t="s">
        <v>587</v>
      </c>
      <c r="B13" s="114">
        <v>13990.61234</v>
      </c>
      <c r="C13" s="114">
        <v>27630.645499999999</v>
      </c>
      <c r="D13" s="114">
        <v>37248.595439999997</v>
      </c>
      <c r="E13" s="114">
        <v>39613.309809999999</v>
      </c>
      <c r="F13" s="114">
        <v>40681.200950000006</v>
      </c>
      <c r="G13" s="114">
        <v>54903.736170000004</v>
      </c>
      <c r="H13" s="114">
        <v>59903.820970000001</v>
      </c>
      <c r="I13" s="114">
        <v>60428.604060000005</v>
      </c>
      <c r="J13" s="114">
        <v>132736.29889999999</v>
      </c>
      <c r="K13" s="114">
        <v>154407.22151</v>
      </c>
    </row>
    <row r="14" spans="1:11" s="16" customFormat="1" ht="15" customHeight="1">
      <c r="A14" s="148" t="s">
        <v>588</v>
      </c>
      <c r="B14" s="114">
        <v>15803.948890000001</v>
      </c>
      <c r="C14" s="114">
        <v>16195.820109999999</v>
      </c>
      <c r="D14" s="114">
        <v>14759.79722</v>
      </c>
      <c r="E14" s="114">
        <v>12297.144689999999</v>
      </c>
      <c r="F14" s="114">
        <v>23511.06437</v>
      </c>
      <c r="G14" s="114">
        <v>16734.71357</v>
      </c>
      <c r="H14" s="114">
        <v>12436.3963</v>
      </c>
      <c r="I14" s="114">
        <v>14272.921109999999</v>
      </c>
      <c r="J14" s="114">
        <v>12072.249250000001</v>
      </c>
      <c r="K14" s="114">
        <v>16985.925010000003</v>
      </c>
    </row>
    <row r="15" spans="1:11" s="16" customFormat="1" ht="15" customHeight="1">
      <c r="A15" s="148" t="s">
        <v>589</v>
      </c>
      <c r="B15" s="114">
        <v>15480.98144</v>
      </c>
      <c r="C15" s="114">
        <v>14567.283029999999</v>
      </c>
      <c r="D15" s="114">
        <v>13793.33251</v>
      </c>
      <c r="E15" s="114">
        <v>12146.51958</v>
      </c>
      <c r="F15" s="114">
        <v>22773.866409999999</v>
      </c>
      <c r="G15" s="114">
        <v>16400.78775</v>
      </c>
      <c r="H15" s="114">
        <v>11930.007</v>
      </c>
      <c r="I15" s="114">
        <v>13837.55402</v>
      </c>
      <c r="J15" s="114">
        <v>11674.989880000001</v>
      </c>
      <c r="K15" s="114">
        <v>16302.26519</v>
      </c>
    </row>
    <row r="16" spans="1:11" s="16" customFormat="1" ht="15" customHeight="1">
      <c r="A16" s="148" t="s">
        <v>590</v>
      </c>
      <c r="B16" s="114">
        <v>322.96744999999999</v>
      </c>
      <c r="C16" s="114">
        <v>1628.5370800000001</v>
      </c>
      <c r="D16" s="114">
        <v>966.46470999999997</v>
      </c>
      <c r="E16" s="114">
        <v>150.62510999999998</v>
      </c>
      <c r="F16" s="114">
        <v>737.19795999999997</v>
      </c>
      <c r="G16" s="114">
        <v>333.92581999999999</v>
      </c>
      <c r="H16" s="114">
        <v>506.38929999999999</v>
      </c>
      <c r="I16" s="114">
        <v>435.36709000000002</v>
      </c>
      <c r="J16" s="114">
        <v>397.25936999999999</v>
      </c>
      <c r="K16" s="114">
        <v>683.65981999999997</v>
      </c>
    </row>
    <row r="17" spans="1:11" s="16" customFormat="1" ht="15" customHeight="1">
      <c r="A17" s="148" t="s">
        <v>591</v>
      </c>
      <c r="B17" s="114">
        <v>14274.664359999999</v>
      </c>
      <c r="C17" s="114">
        <v>26136.09316</v>
      </c>
      <c r="D17" s="114">
        <v>44112.171219999997</v>
      </c>
      <c r="E17" s="114">
        <v>48529.291420000001</v>
      </c>
      <c r="F17" s="114">
        <v>41955.550759999998</v>
      </c>
      <c r="G17" s="114">
        <v>47223.652630000004</v>
      </c>
      <c r="H17" s="114">
        <v>46576.097829999999</v>
      </c>
      <c r="I17" s="114">
        <v>47245.210709999999</v>
      </c>
      <c r="J17" s="114">
        <v>40339.573750000003</v>
      </c>
      <c r="K17" s="114">
        <v>38367.12098</v>
      </c>
    </row>
    <row r="18" spans="1:11" s="16" customFormat="1" ht="15" customHeight="1">
      <c r="A18" s="148" t="s">
        <v>592</v>
      </c>
      <c r="B18" s="114">
        <v>14034.911039999999</v>
      </c>
      <c r="C18" s="114">
        <v>23381.933109999998</v>
      </c>
      <c r="D18" s="114">
        <v>41937.198710000004</v>
      </c>
      <c r="E18" s="114">
        <v>45529.343390000002</v>
      </c>
      <c r="F18" s="114">
        <v>40693.94601</v>
      </c>
      <c r="G18" s="114">
        <v>45580.07273</v>
      </c>
      <c r="H18" s="114">
        <v>43739.510179999997</v>
      </c>
      <c r="I18" s="114">
        <v>44408.623060000005</v>
      </c>
      <c r="J18" s="114">
        <v>38992.630600000004</v>
      </c>
      <c r="K18" s="114">
        <v>37022.218869999997</v>
      </c>
    </row>
    <row r="19" spans="1:11" s="16" customFormat="1" ht="15" customHeight="1">
      <c r="A19" s="148" t="s">
        <v>593</v>
      </c>
      <c r="B19" s="114">
        <v>239.75332</v>
      </c>
      <c r="C19" s="114">
        <v>2754.16005</v>
      </c>
      <c r="D19" s="114">
        <v>2174.9725099999996</v>
      </c>
      <c r="E19" s="114">
        <v>2999.94803</v>
      </c>
      <c r="F19" s="114">
        <v>1261.60475</v>
      </c>
      <c r="G19" s="114">
        <v>1643.5799</v>
      </c>
      <c r="H19" s="114">
        <v>2836.5876499999999</v>
      </c>
      <c r="I19" s="114">
        <v>2836.5876499999999</v>
      </c>
      <c r="J19" s="114">
        <v>1346.9431499999998</v>
      </c>
      <c r="K19" s="114">
        <v>1344.90211</v>
      </c>
    </row>
    <row r="20" spans="1:11" s="16" customFormat="1" ht="15" customHeight="1">
      <c r="A20" s="148" t="s">
        <v>193</v>
      </c>
      <c r="B20" s="114">
        <v>38372.869960000004</v>
      </c>
      <c r="C20" s="114">
        <v>38766.04941</v>
      </c>
      <c r="D20" s="114">
        <v>41286.042289999998</v>
      </c>
      <c r="E20" s="114">
        <v>43827.151949999999</v>
      </c>
      <c r="F20" s="114">
        <v>46232.014280000003</v>
      </c>
      <c r="G20" s="114">
        <v>49677.034950000001</v>
      </c>
      <c r="H20" s="114">
        <v>370176.27145999996</v>
      </c>
      <c r="I20" s="114">
        <v>392044.52748000005</v>
      </c>
      <c r="J20" s="114">
        <v>540585.84247999999</v>
      </c>
      <c r="K20" s="114">
        <v>554894.45632</v>
      </c>
    </row>
    <row r="21" spans="1:11" s="16" customFormat="1" ht="15" customHeight="1">
      <c r="A21" s="148" t="s">
        <v>594</v>
      </c>
      <c r="B21" s="114">
        <v>-72984.225709999999</v>
      </c>
      <c r="C21" s="114">
        <v>-84717.745580000003</v>
      </c>
      <c r="D21" s="114">
        <v>-92590.637530000007</v>
      </c>
      <c r="E21" s="114">
        <v>-95554.873019999999</v>
      </c>
      <c r="F21" s="114">
        <v>-90932.69184</v>
      </c>
      <c r="G21" s="114">
        <v>-106282.99244</v>
      </c>
      <c r="H21" s="114">
        <v>-138958.44996999999</v>
      </c>
      <c r="I21" s="114">
        <v>-133143.46848000001</v>
      </c>
      <c r="J21" s="114">
        <v>-117997.12034000001</v>
      </c>
      <c r="K21" s="114">
        <v>-118651.67512999999</v>
      </c>
    </row>
    <row r="22" spans="1:11" s="16" customFormat="1" ht="15" customHeight="1">
      <c r="A22" s="147" t="s">
        <v>206</v>
      </c>
      <c r="B22" s="114">
        <v>19516.115269999998</v>
      </c>
      <c r="C22" s="114">
        <v>23895.968570000001</v>
      </c>
      <c r="D22" s="114">
        <v>28951.98473</v>
      </c>
      <c r="E22" s="114">
        <v>39903.627260000001</v>
      </c>
      <c r="F22" s="114">
        <v>22033.82085</v>
      </c>
      <c r="G22" s="114">
        <v>35949.696020000003</v>
      </c>
      <c r="H22" s="114">
        <v>65529.434719999997</v>
      </c>
      <c r="I22" s="114">
        <v>95118.379629999996</v>
      </c>
      <c r="J22" s="114">
        <v>85307.208180000001</v>
      </c>
      <c r="K22" s="114">
        <v>93257.483229999998</v>
      </c>
    </row>
    <row r="23" spans="1:11" s="16" customFormat="1" ht="15" customHeight="1">
      <c r="A23" s="147" t="s">
        <v>212</v>
      </c>
      <c r="B23" s="114">
        <v>1.0999999999999999E-2</v>
      </c>
      <c r="C23" s="114">
        <v>64.815269999999998</v>
      </c>
      <c r="D23" s="114">
        <v>2438.5225499999997</v>
      </c>
      <c r="E23" s="114">
        <v>8056.8140199999998</v>
      </c>
      <c r="F23" s="114">
        <v>8031.7045099999996</v>
      </c>
      <c r="G23" s="114">
        <v>3319.8590199999999</v>
      </c>
      <c r="H23" s="114">
        <v>1429.6446299999998</v>
      </c>
      <c r="I23" s="114">
        <v>1209.4513999999999</v>
      </c>
      <c r="J23" s="114">
        <v>1047.7392600000001</v>
      </c>
      <c r="K23" s="114">
        <v>1125.5403200000001</v>
      </c>
    </row>
    <row r="24" spans="1:11" s="16" customFormat="1" ht="15" customHeight="1">
      <c r="A24" s="147" t="s">
        <v>595</v>
      </c>
      <c r="B24" s="114">
        <v>387.89777000000004</v>
      </c>
      <c r="C24" s="114">
        <v>387.89777000000004</v>
      </c>
      <c r="D24" s="114">
        <v>34297.107590000007</v>
      </c>
      <c r="E24" s="114">
        <v>47058.10224</v>
      </c>
      <c r="F24" s="114">
        <v>43818.946040000003</v>
      </c>
      <c r="G24" s="114">
        <v>51385.32948</v>
      </c>
      <c r="H24" s="114">
        <v>183868.54731999998</v>
      </c>
      <c r="I24" s="114">
        <v>198613.04602000001</v>
      </c>
      <c r="J24" s="114">
        <v>256321.73344000001</v>
      </c>
      <c r="K24" s="114">
        <v>347385.28829</v>
      </c>
    </row>
    <row r="25" spans="1:11" s="16" customFormat="1" ht="15" customHeight="1">
      <c r="A25" s="147" t="s">
        <v>223</v>
      </c>
      <c r="B25" s="114">
        <v>64745.07473</v>
      </c>
      <c r="C25" s="114">
        <v>77494.46802</v>
      </c>
      <c r="D25" s="114">
        <v>97889.376680000001</v>
      </c>
      <c r="E25" s="114">
        <v>141175.39791</v>
      </c>
      <c r="F25" s="114">
        <v>149343.88816</v>
      </c>
      <c r="G25" s="114">
        <v>142251.04428999999</v>
      </c>
      <c r="H25" s="114">
        <v>134506.60490999999</v>
      </c>
      <c r="I25" s="114">
        <v>132933.20637</v>
      </c>
      <c r="J25" s="114">
        <v>131183.10040999998</v>
      </c>
      <c r="K25" s="114">
        <v>131816.66372000001</v>
      </c>
    </row>
    <row r="26" spans="1:11" s="16" customFormat="1" ht="15" customHeight="1">
      <c r="A26" s="147" t="s">
        <v>596</v>
      </c>
      <c r="B26" s="114">
        <v>12391.73674</v>
      </c>
      <c r="C26" s="114">
        <v>12066.09821</v>
      </c>
      <c r="D26" s="114">
        <v>12031.33223</v>
      </c>
      <c r="E26" s="114">
        <v>15912.525089999999</v>
      </c>
      <c r="F26" s="114">
        <v>15671.05048</v>
      </c>
      <c r="G26" s="114">
        <v>17644.712460000002</v>
      </c>
      <c r="H26" s="114">
        <v>15973.080980000001</v>
      </c>
      <c r="I26" s="114">
        <v>55869.060850000002</v>
      </c>
      <c r="J26" s="114">
        <v>7396.9069400000008</v>
      </c>
      <c r="K26" s="114">
        <v>9255.3702499999999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597</v>
      </c>
      <c r="B28" s="395">
        <v>2424822.0438000001</v>
      </c>
      <c r="C28" s="395">
        <v>2725826.5228000004</v>
      </c>
      <c r="D28" s="395">
        <v>3108557.40381</v>
      </c>
      <c r="E28" s="395">
        <v>3171377.6573600001</v>
      </c>
      <c r="F28" s="395">
        <v>3409523.5293699997</v>
      </c>
      <c r="G28" s="395">
        <v>3557274.3309999998</v>
      </c>
      <c r="H28" s="395">
        <v>4206005.6270199995</v>
      </c>
      <c r="I28" s="395">
        <v>4577370.5285100006</v>
      </c>
      <c r="J28" s="395">
        <v>4846313.9711800003</v>
      </c>
      <c r="K28" s="395">
        <v>5471720.5501300003</v>
      </c>
    </row>
    <row r="29" spans="1:11" s="16" customFormat="1" ht="15" customHeight="1" thickTop="1">
      <c r="A29" s="147" t="s">
        <v>598</v>
      </c>
      <c r="B29" s="114">
        <v>2079137.2333900002</v>
      </c>
      <c r="C29" s="114">
        <v>2356369.03265</v>
      </c>
      <c r="D29" s="114">
        <v>2720624.48911</v>
      </c>
      <c r="E29" s="114">
        <v>2799240.3751399997</v>
      </c>
      <c r="F29" s="114">
        <v>2962069.3538600001</v>
      </c>
      <c r="G29" s="114">
        <v>3077884.6801999998</v>
      </c>
      <c r="H29" s="114">
        <v>3215663.3393699997</v>
      </c>
      <c r="I29" s="114">
        <v>3526811.4908000003</v>
      </c>
      <c r="J29" s="114">
        <v>3961597.4379400001</v>
      </c>
      <c r="K29" s="114">
        <v>4482605.8245999999</v>
      </c>
    </row>
    <row r="30" spans="1:11" s="16" customFormat="1" ht="15" customHeight="1">
      <c r="A30" s="148" t="s">
        <v>599</v>
      </c>
      <c r="B30" s="114">
        <v>13987.78001</v>
      </c>
      <c r="C30" s="114">
        <v>24819.116469999997</v>
      </c>
      <c r="D30" s="114">
        <v>41851.373890000003</v>
      </c>
      <c r="E30" s="114">
        <v>55765.342039999996</v>
      </c>
      <c r="F30" s="114">
        <v>65351.595829999998</v>
      </c>
      <c r="G30" s="114">
        <v>124456.3912</v>
      </c>
      <c r="H30" s="114">
        <v>309287.70483999996</v>
      </c>
      <c r="I30" s="114">
        <v>485359.97930000001</v>
      </c>
      <c r="J30" s="114">
        <v>421665.9694</v>
      </c>
      <c r="K30" s="114">
        <v>523424.28805000003</v>
      </c>
    </row>
    <row r="31" spans="1:11" s="16" customFormat="1" ht="15" customHeight="1">
      <c r="A31" s="148" t="s">
        <v>600</v>
      </c>
      <c r="B31" s="114">
        <v>354026.26806000003</v>
      </c>
      <c r="C31" s="114">
        <v>348546.44702999998</v>
      </c>
      <c r="D31" s="114">
        <v>383852.04456000001</v>
      </c>
      <c r="E31" s="114">
        <v>408723.46737000003</v>
      </c>
      <c r="F31" s="114">
        <v>468725.52256999997</v>
      </c>
      <c r="G31" s="114">
        <v>487314.67287999997</v>
      </c>
      <c r="H31" s="114">
        <v>728327.90285000007</v>
      </c>
      <c r="I31" s="114">
        <v>806157.68397999997</v>
      </c>
      <c r="J31" s="114">
        <v>1127216.1133399999</v>
      </c>
      <c r="K31" s="114">
        <v>1327717.5170999998</v>
      </c>
    </row>
    <row r="32" spans="1:11" s="16" customFormat="1" ht="15" customHeight="1">
      <c r="A32" s="148" t="s">
        <v>601</v>
      </c>
      <c r="B32" s="114">
        <v>62791.574110000001</v>
      </c>
      <c r="C32" s="114">
        <v>11127.8897</v>
      </c>
      <c r="D32" s="114">
        <v>6051.1191699999999</v>
      </c>
      <c r="E32" s="114">
        <v>3874.8347400000002</v>
      </c>
      <c r="F32" s="114">
        <v>6172.2966100000003</v>
      </c>
      <c r="G32" s="114">
        <v>56831.34302</v>
      </c>
      <c r="H32" s="114">
        <v>55382.358489999999</v>
      </c>
      <c r="I32" s="114">
        <v>55511.716970000001</v>
      </c>
      <c r="J32" s="114">
        <v>52316.679149999996</v>
      </c>
      <c r="K32" s="114">
        <v>52326.342250000002</v>
      </c>
    </row>
    <row r="33" spans="1:11" s="16" customFormat="1" ht="15" customHeight="1">
      <c r="A33" s="148" t="s">
        <v>602</v>
      </c>
      <c r="B33" s="114">
        <v>3913.56439</v>
      </c>
      <c r="C33" s="114">
        <v>3441.0439799999999</v>
      </c>
      <c r="D33" s="114">
        <v>3497.3060099999998</v>
      </c>
      <c r="E33" s="114">
        <v>6099.3832300000004</v>
      </c>
      <c r="F33" s="114">
        <v>9418.9530999999988</v>
      </c>
      <c r="G33" s="114">
        <v>7571.4543600000006</v>
      </c>
      <c r="H33" s="114">
        <v>9187.4818500000001</v>
      </c>
      <c r="I33" s="114">
        <v>9324.6633699999984</v>
      </c>
      <c r="J33" s="114">
        <v>11251.16618</v>
      </c>
      <c r="K33" s="114">
        <v>11263.313689999999</v>
      </c>
    </row>
    <row r="34" spans="1:11" s="16" customFormat="1" ht="15" customHeight="1">
      <c r="A34" s="148" t="s">
        <v>603</v>
      </c>
      <c r="B34" s="114">
        <v>1551940.7499300002</v>
      </c>
      <c r="C34" s="114">
        <v>1838942.8639</v>
      </c>
      <c r="D34" s="114">
        <v>2112504.2594900001</v>
      </c>
      <c r="E34" s="114">
        <v>2113567.4751900001</v>
      </c>
      <c r="F34" s="114">
        <v>2163320.3194499998</v>
      </c>
      <c r="G34" s="114">
        <v>2135019.0276500001</v>
      </c>
      <c r="H34" s="114">
        <v>1844570.9240299999</v>
      </c>
      <c r="I34" s="114">
        <v>1900983.83391</v>
      </c>
      <c r="J34" s="114">
        <v>2056628.16946</v>
      </c>
      <c r="K34" s="114">
        <v>2285867.3009699997</v>
      </c>
    </row>
    <row r="35" spans="1:11" s="16" customFormat="1" ht="15" customHeight="1">
      <c r="A35" s="148" t="s">
        <v>604</v>
      </c>
      <c r="B35" s="114">
        <v>92477.296889999998</v>
      </c>
      <c r="C35" s="114">
        <v>129491.67156999999</v>
      </c>
      <c r="D35" s="114">
        <v>172868.38599000001</v>
      </c>
      <c r="E35" s="114">
        <v>211209.87257000001</v>
      </c>
      <c r="F35" s="114">
        <v>249080.66630000001</v>
      </c>
      <c r="G35" s="114">
        <v>266691.79109000001</v>
      </c>
      <c r="H35" s="114">
        <v>268906.96730999998</v>
      </c>
      <c r="I35" s="114">
        <v>269473.61326999997</v>
      </c>
      <c r="J35" s="114">
        <v>292519.34041</v>
      </c>
      <c r="K35" s="114">
        <v>282007.06254000001</v>
      </c>
    </row>
    <row r="36" spans="1:11" s="16" customFormat="1" ht="15" customHeight="1">
      <c r="A36" s="147" t="s">
        <v>605</v>
      </c>
      <c r="B36" s="114">
        <v>0</v>
      </c>
      <c r="C36" s="114">
        <v>0</v>
      </c>
      <c r="D36" s="114">
        <v>0.55749000000000004</v>
      </c>
      <c r="E36" s="114">
        <v>50.862699999999997</v>
      </c>
      <c r="F36" s="114">
        <v>55.264040000000001</v>
      </c>
      <c r="G36" s="114">
        <v>51.252559999999995</v>
      </c>
      <c r="H36" s="114">
        <v>83.004259999999988</v>
      </c>
      <c r="I36" s="114">
        <v>74.37527</v>
      </c>
      <c r="J36" s="114">
        <v>115.49764</v>
      </c>
      <c r="K36" s="114">
        <v>136.87956</v>
      </c>
    </row>
    <row r="37" spans="1:11" s="16" customFormat="1" ht="15" customHeight="1">
      <c r="A37" s="147" t="s">
        <v>606</v>
      </c>
      <c r="B37" s="114">
        <v>82297.802689999997</v>
      </c>
      <c r="C37" s="114">
        <v>138292.99125999998</v>
      </c>
      <c r="D37" s="114">
        <v>165256.99258000002</v>
      </c>
      <c r="E37" s="114">
        <v>128324.5104</v>
      </c>
      <c r="F37" s="114">
        <v>214180.33887000001</v>
      </c>
      <c r="G37" s="114">
        <v>216624.90529</v>
      </c>
      <c r="H37" s="114">
        <v>517524.40110000002</v>
      </c>
      <c r="I37" s="114">
        <v>583362.21235000005</v>
      </c>
      <c r="J37" s="114">
        <v>494678.29301999998</v>
      </c>
      <c r="K37" s="114">
        <v>577611.28590000002</v>
      </c>
    </row>
    <row r="38" spans="1:11" s="16" customFormat="1" ht="15" customHeight="1">
      <c r="A38" s="147" t="s">
        <v>607</v>
      </c>
      <c r="B38" s="114">
        <v>77897.626940000002</v>
      </c>
      <c r="C38" s="114">
        <v>65725.729269999996</v>
      </c>
      <c r="D38" s="114">
        <v>77923.574689999994</v>
      </c>
      <c r="E38" s="114">
        <v>91352.892219999994</v>
      </c>
      <c r="F38" s="114">
        <v>62127.036039999999</v>
      </c>
      <c r="G38" s="114">
        <v>102914.51715</v>
      </c>
      <c r="H38" s="114">
        <v>133380.26691000001</v>
      </c>
      <c r="I38" s="114">
        <v>195614.71612999999</v>
      </c>
      <c r="J38" s="114">
        <v>167604.46061000001</v>
      </c>
      <c r="K38" s="114">
        <v>190217.48044999997</v>
      </c>
    </row>
    <row r="39" spans="1:11" s="16" customFormat="1" ht="15" customHeight="1">
      <c r="A39" s="147" t="s">
        <v>277</v>
      </c>
      <c r="B39" s="114">
        <v>36625.889340000002</v>
      </c>
      <c r="C39" s="114">
        <v>38482.664360000002</v>
      </c>
      <c r="D39" s="114">
        <v>40061.759789999996</v>
      </c>
      <c r="E39" s="114">
        <v>41943.028789999997</v>
      </c>
      <c r="F39" s="114">
        <v>46491.4283</v>
      </c>
      <c r="G39" s="114">
        <v>49590.010289999998</v>
      </c>
      <c r="H39" s="114">
        <v>51604.266680000001</v>
      </c>
      <c r="I39" s="114">
        <v>51078.585850000003</v>
      </c>
      <c r="J39" s="114">
        <v>54940.933659999995</v>
      </c>
      <c r="K39" s="114">
        <v>54943.912219999998</v>
      </c>
    </row>
    <row r="40" spans="1:11" s="16" customFormat="1" ht="15" customHeight="1">
      <c r="A40" s="147" t="s">
        <v>283</v>
      </c>
      <c r="B40" s="114">
        <v>69900.427209999994</v>
      </c>
      <c r="C40" s="114">
        <v>48982.896280000001</v>
      </c>
      <c r="D40" s="114">
        <v>28042.460360000001</v>
      </c>
      <c r="E40" s="114">
        <v>21046.708579999999</v>
      </c>
      <c r="F40" s="114">
        <v>14041.048140000001</v>
      </c>
      <c r="G40" s="114">
        <v>7026.4693600000001</v>
      </c>
      <c r="H40" s="114">
        <v>0</v>
      </c>
      <c r="I40" s="114">
        <v>0</v>
      </c>
      <c r="J40" s="114">
        <v>50695.138890000002</v>
      </c>
      <c r="K40" s="114">
        <v>50415.277780000004</v>
      </c>
    </row>
    <row r="41" spans="1:11" s="16" customFormat="1" ht="15" customHeight="1">
      <c r="A41" s="147" t="s">
        <v>608</v>
      </c>
      <c r="B41" s="114">
        <v>78963.064230000004</v>
      </c>
      <c r="C41" s="114">
        <v>77973.20898000001</v>
      </c>
      <c r="D41" s="114">
        <v>76647.569790000009</v>
      </c>
      <c r="E41" s="114">
        <v>89419.27953</v>
      </c>
      <c r="F41" s="114">
        <v>110559.06012000001</v>
      </c>
      <c r="G41" s="114">
        <v>98891.978109999996</v>
      </c>
      <c r="H41" s="114">
        <v>83715.492469999997</v>
      </c>
      <c r="I41" s="114">
        <v>80961.047269999995</v>
      </c>
      <c r="J41" s="114">
        <v>65333.932639999999</v>
      </c>
      <c r="K41" s="114">
        <v>66067.671419999999</v>
      </c>
    </row>
    <row r="42" spans="1:11" s="17" customFormat="1" ht="15" customHeight="1" thickBot="1">
      <c r="A42" s="147" t="s">
        <v>458</v>
      </c>
      <c r="B42" s="114">
        <v>0</v>
      </c>
      <c r="C42" s="114">
        <v>0</v>
      </c>
      <c r="D42" s="114">
        <v>0</v>
      </c>
      <c r="E42" s="114">
        <v>0</v>
      </c>
      <c r="F42" s="114">
        <v>0</v>
      </c>
      <c r="G42" s="114">
        <v>4290.5180399999999</v>
      </c>
      <c r="H42" s="114">
        <v>204034.85622999998</v>
      </c>
      <c r="I42" s="114">
        <v>139468.10084</v>
      </c>
      <c r="J42" s="114">
        <v>51348.27678</v>
      </c>
      <c r="K42" s="114">
        <v>49722.218200000003</v>
      </c>
    </row>
    <row r="43" spans="1:11" ht="15" customHeight="1" thickTop="1" thickBot="1">
      <c r="A43" s="394" t="s">
        <v>609</v>
      </c>
      <c r="B43" s="395">
        <v>192978.99219999998</v>
      </c>
      <c r="C43" s="395">
        <v>217093.61331000002</v>
      </c>
      <c r="D43" s="395">
        <v>234615.79158000002</v>
      </c>
      <c r="E43" s="395">
        <v>249378.40871000002</v>
      </c>
      <c r="F43" s="395">
        <v>245919.07731999998</v>
      </c>
      <c r="G43" s="395">
        <v>314162.10032999999</v>
      </c>
      <c r="H43" s="395">
        <v>333805.66197000002</v>
      </c>
      <c r="I43" s="395">
        <v>340592.30208999995</v>
      </c>
      <c r="J43" s="395">
        <v>372046.88062999997</v>
      </c>
      <c r="K43" s="395">
        <v>364959.77880000003</v>
      </c>
    </row>
    <row r="44" spans="1:11" s="16" customFormat="1" ht="15" customHeight="1" thickTop="1">
      <c r="A44" s="147" t="s">
        <v>298</v>
      </c>
      <c r="B44" s="114">
        <v>139892.4</v>
      </c>
      <c r="C44" s="114">
        <v>168742.5</v>
      </c>
      <c r="D44" s="114">
        <v>180468.7</v>
      </c>
      <c r="E44" s="114">
        <v>194235.9</v>
      </c>
      <c r="F44" s="114">
        <v>208037.8</v>
      </c>
      <c r="G44" s="114">
        <v>247620.3</v>
      </c>
      <c r="H44" s="114">
        <v>266003.20000000001</v>
      </c>
      <c r="I44" s="114">
        <v>267797.5</v>
      </c>
      <c r="J44" s="114">
        <v>294410.5</v>
      </c>
      <c r="K44" s="114">
        <v>296204.59999999998</v>
      </c>
    </row>
    <row r="45" spans="1:11" s="16" customFormat="1" ht="15" customHeight="1">
      <c r="A45" s="147" t="s">
        <v>302</v>
      </c>
      <c r="B45" s="114">
        <v>883.29032999999993</v>
      </c>
      <c r="C45" s="114">
        <v>883.19180000000006</v>
      </c>
      <c r="D45" s="114">
        <v>883.09741000000008</v>
      </c>
      <c r="E45" s="114">
        <v>883.01370999999995</v>
      </c>
      <c r="F45" s="114">
        <v>882.28591000000006</v>
      </c>
      <c r="G45" s="114">
        <v>883.25976000000003</v>
      </c>
      <c r="H45" s="114">
        <v>883.62921999999992</v>
      </c>
      <c r="I45" s="114">
        <v>883.47990000000004</v>
      </c>
      <c r="J45" s="114">
        <v>2678.0021099999999</v>
      </c>
      <c r="K45" s="114">
        <v>883.90210999999999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row>
    <row r="48" spans="1:11" s="16" customFormat="1" ht="15" customHeight="1">
      <c r="A48" s="147" t="s">
        <v>312</v>
      </c>
      <c r="B48" s="114">
        <v>36282.977129999999</v>
      </c>
      <c r="C48" s="114">
        <v>27919.299059999998</v>
      </c>
      <c r="D48" s="114">
        <v>30923.44181</v>
      </c>
      <c r="E48" s="114">
        <v>28826.598460000001</v>
      </c>
      <c r="F48" s="114">
        <v>8683.435019999999</v>
      </c>
      <c r="G48" s="114">
        <v>36474.740990000006</v>
      </c>
      <c r="H48" s="114">
        <v>33358.064250000003</v>
      </c>
      <c r="I48" s="114">
        <v>35194.162329999999</v>
      </c>
      <c r="J48" s="114">
        <v>38241.218659999999</v>
      </c>
      <c r="K48" s="114">
        <v>27329.99496</v>
      </c>
    </row>
    <row r="49" spans="1:11" s="16" customFormat="1" ht="15" customHeight="1">
      <c r="A49" s="148" t="s">
        <v>611</v>
      </c>
      <c r="B49" s="114">
        <v>0</v>
      </c>
      <c r="C49" s="114">
        <v>0</v>
      </c>
      <c r="D49" s="114">
        <v>0</v>
      </c>
      <c r="E49" s="114">
        <v>0</v>
      </c>
      <c r="F49" s="114">
        <v>1.0031399999999999</v>
      </c>
      <c r="G49" s="114">
        <v>0</v>
      </c>
      <c r="H49" s="114">
        <v>1794.15068</v>
      </c>
      <c r="I49" s="114">
        <v>28407.522209999999</v>
      </c>
      <c r="J49" s="114">
        <v>0</v>
      </c>
      <c r="K49" s="114">
        <v>23128.28904</v>
      </c>
    </row>
    <row r="50" spans="1:11" s="17" customFormat="1" ht="15" customHeight="1" thickBot="1">
      <c r="A50" s="148" t="s">
        <v>612</v>
      </c>
      <c r="B50" s="114">
        <v>36282.977129999999</v>
      </c>
      <c r="C50" s="114">
        <v>27919.299059999998</v>
      </c>
      <c r="D50" s="114">
        <v>30923.44181</v>
      </c>
      <c r="E50" s="114">
        <v>28826.598460000001</v>
      </c>
      <c r="F50" s="114">
        <v>8682.4318800000001</v>
      </c>
      <c r="G50" s="114">
        <v>36474.740990000006</v>
      </c>
      <c r="H50" s="114">
        <v>31563.913570000001</v>
      </c>
      <c r="I50" s="114">
        <v>6786.64012</v>
      </c>
      <c r="J50" s="114">
        <v>38241.218659999999</v>
      </c>
      <c r="K50" s="114">
        <v>4201.7059200000003</v>
      </c>
    </row>
    <row r="51" spans="1:11" ht="15" customHeight="1" thickTop="1" thickBot="1">
      <c r="A51" s="394" t="s">
        <v>613</v>
      </c>
      <c r="B51" s="395">
        <v>2617801.0359999998</v>
      </c>
      <c r="C51" s="395">
        <v>2942920.1361100003</v>
      </c>
      <c r="D51" s="395">
        <v>3343173.19539</v>
      </c>
      <c r="E51" s="395">
        <v>3420756.0660700002</v>
      </c>
      <c r="F51" s="395">
        <v>3655442.6066900003</v>
      </c>
      <c r="G51" s="395">
        <v>3871436.4313300001</v>
      </c>
      <c r="H51" s="395">
        <v>4539811.2889899993</v>
      </c>
      <c r="I51" s="395">
        <v>4917962.8306</v>
      </c>
      <c r="J51" s="395">
        <v>5218360.8518100008</v>
      </c>
      <c r="K51" s="395">
        <v>5836680.3289299998</v>
      </c>
    </row>
    <row r="52" spans="1:11" s="16" customFormat="1" ht="15" customHeight="1" thickTop="1">
      <c r="A52" s="113" t="s">
        <v>614</v>
      </c>
      <c r="B52" s="114">
        <v>0</v>
      </c>
      <c r="C52" s="114">
        <v>436.40499999999997</v>
      </c>
      <c r="D52" s="114">
        <v>4087.8991499999997</v>
      </c>
      <c r="E52" s="114">
        <v>6761.6935199999998</v>
      </c>
      <c r="F52" s="114">
        <v>17582.83164</v>
      </c>
      <c r="G52" s="114">
        <v>29846.26197</v>
      </c>
      <c r="H52" s="114">
        <v>33163.59042</v>
      </c>
      <c r="I52" s="114">
        <v>36217.99667</v>
      </c>
      <c r="J52" s="114">
        <v>56016.253600000004</v>
      </c>
      <c r="K52" s="114">
        <v>44280.800409999996</v>
      </c>
    </row>
    <row r="53" spans="1:11" s="17" customFormat="1" ht="15" customHeight="1">
      <c r="A53" s="148" t="s">
        <v>615</v>
      </c>
      <c r="B53" s="114">
        <v>0</v>
      </c>
      <c r="C53" s="114">
        <v>0</v>
      </c>
      <c r="D53" s="114">
        <v>0</v>
      </c>
      <c r="E53" s="114">
        <v>0</v>
      </c>
      <c r="F53" s="114">
        <v>0</v>
      </c>
      <c r="G53" s="114">
        <v>0</v>
      </c>
      <c r="H53" s="114">
        <v>0</v>
      </c>
      <c r="I53" s="114">
        <v>0</v>
      </c>
      <c r="J53" s="114">
        <v>0</v>
      </c>
      <c r="K53" s="114">
        <v>0</v>
      </c>
    </row>
    <row r="54" spans="1:11" s="17" customFormat="1" ht="15" customHeight="1">
      <c r="A54" s="148" t="s">
        <v>616</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0</v>
      </c>
      <c r="C56" s="114">
        <v>436.40499999999997</v>
      </c>
      <c r="D56" s="114">
        <v>4064.2007699999999</v>
      </c>
      <c r="E56" s="114">
        <v>6663.3905199999999</v>
      </c>
      <c r="F56" s="114">
        <v>17578.248640000002</v>
      </c>
      <c r="G56" s="114">
        <v>29846.26197</v>
      </c>
      <c r="H56" s="114">
        <v>33163.59042</v>
      </c>
      <c r="I56" s="114">
        <v>36217.99667</v>
      </c>
      <c r="J56" s="114">
        <v>56016.253600000004</v>
      </c>
      <c r="K56" s="114">
        <v>44280.800409999996</v>
      </c>
    </row>
    <row r="57" spans="1:11" s="17" customFormat="1" ht="15" customHeight="1">
      <c r="A57" s="148" t="s">
        <v>619</v>
      </c>
      <c r="B57" s="114">
        <v>0</v>
      </c>
      <c r="C57" s="114">
        <v>0</v>
      </c>
      <c r="D57" s="114">
        <v>0</v>
      </c>
      <c r="E57" s="114">
        <v>0</v>
      </c>
      <c r="F57" s="114">
        <v>0</v>
      </c>
      <c r="G57" s="114">
        <v>0</v>
      </c>
      <c r="H57" s="114">
        <v>0</v>
      </c>
      <c r="I57" s="114">
        <v>0</v>
      </c>
      <c r="J57" s="114">
        <v>0</v>
      </c>
      <c r="K57" s="114">
        <v>0</v>
      </c>
    </row>
    <row r="58" spans="1:11" s="17" customFormat="1" ht="15" customHeight="1">
      <c r="A58" s="147" t="s">
        <v>620</v>
      </c>
      <c r="B58" s="114">
        <v>3783500.6345100002</v>
      </c>
      <c r="C58" s="114">
        <v>4520950.4311099993</v>
      </c>
      <c r="D58" s="114">
        <v>4977541.4337299997</v>
      </c>
      <c r="E58" s="114">
        <v>5308000.2936499994</v>
      </c>
      <c r="F58" s="114">
        <v>5246349.6653300002</v>
      </c>
      <c r="G58" s="114">
        <v>5614665.7180399997</v>
      </c>
      <c r="H58" s="114">
        <v>5853221.6508999998</v>
      </c>
      <c r="I58" s="114">
        <v>5836321.2570399996</v>
      </c>
      <c r="J58" s="114">
        <v>7096887.2649099994</v>
      </c>
      <c r="K58" s="114">
        <v>5865216.0179200005</v>
      </c>
    </row>
    <row r="59" spans="1:11" ht="30" customHeight="1">
      <c r="A59" s="396" t="s">
        <v>621</v>
      </c>
      <c r="B59" s="397">
        <v>365503.15304</v>
      </c>
      <c r="C59" s="397">
        <v>396978.78083999996</v>
      </c>
      <c r="D59" s="397">
        <v>420741.93552</v>
      </c>
      <c r="E59" s="397">
        <v>432863.32124000002</v>
      </c>
      <c r="F59" s="397">
        <v>444825.33827000001</v>
      </c>
      <c r="G59" s="397">
        <v>479486.03369999997</v>
      </c>
      <c r="H59" s="397">
        <v>524709.28081999999</v>
      </c>
      <c r="I59" s="397">
        <v>83344.466069999995</v>
      </c>
      <c r="J59" s="397">
        <v>504495.97580999997</v>
      </c>
      <c r="K59" s="397">
        <v>95928.321510000009</v>
      </c>
    </row>
    <row r="60" spans="1:11" ht="15" customHeight="1">
      <c r="A60" s="148" t="s">
        <v>622</v>
      </c>
      <c r="B60" s="114">
        <v>-69539.580950000003</v>
      </c>
      <c r="C60" s="114">
        <v>-88844.819940000001</v>
      </c>
      <c r="D60" s="114">
        <v>-89420.43677</v>
      </c>
      <c r="E60" s="114">
        <v>-95573.187579999998</v>
      </c>
      <c r="F60" s="114">
        <v>-109875.87772</v>
      </c>
      <c r="G60" s="114">
        <v>-126891.32226</v>
      </c>
      <c r="H60" s="114">
        <v>-164833.33637999999</v>
      </c>
      <c r="I60" s="114">
        <v>-30852.943030000002</v>
      </c>
      <c r="J60" s="114">
        <v>-196123.75305999999</v>
      </c>
      <c r="K60" s="114">
        <v>-33435.885139999999</v>
      </c>
    </row>
    <row r="61" spans="1:11" ht="15" customHeight="1">
      <c r="A61" s="147" t="s">
        <v>623</v>
      </c>
      <c r="B61" s="114">
        <v>295963.57208999997</v>
      </c>
      <c r="C61" s="114">
        <v>308133.96089999995</v>
      </c>
      <c r="D61" s="114">
        <v>331321.49875000003</v>
      </c>
      <c r="E61" s="114">
        <v>337290.13366000005</v>
      </c>
      <c r="F61" s="114">
        <v>334949.46055000002</v>
      </c>
      <c r="G61" s="114">
        <v>352594.71143999998</v>
      </c>
      <c r="H61" s="114">
        <v>359875.94443999999</v>
      </c>
      <c r="I61" s="114">
        <v>52491.52304</v>
      </c>
      <c r="J61" s="114">
        <v>308372.22275000002</v>
      </c>
      <c r="K61" s="114">
        <v>62492.436369999996</v>
      </c>
    </row>
    <row r="62" spans="1:11" ht="15" customHeight="1">
      <c r="A62" s="116" t="s">
        <v>624</v>
      </c>
      <c r="B62" s="114">
        <v>20486.47309</v>
      </c>
      <c r="C62" s="114">
        <v>30054.665710000001</v>
      </c>
      <c r="D62" s="114">
        <v>30313.104010000003</v>
      </c>
      <c r="E62" s="114">
        <v>38664.523289999997</v>
      </c>
      <c r="F62" s="114">
        <v>53957.525700000006</v>
      </c>
      <c r="G62" s="114">
        <v>77881.722810000007</v>
      </c>
      <c r="H62" s="114">
        <v>38217.109039999996</v>
      </c>
      <c r="I62" s="114">
        <v>4634.8707899999999</v>
      </c>
      <c r="J62" s="114">
        <v>48672.809670000002</v>
      </c>
      <c r="K62" s="114">
        <v>7154.9536399999997</v>
      </c>
    </row>
    <row r="63" spans="1:11" ht="15" customHeight="1">
      <c r="A63" s="148" t="s">
        <v>625</v>
      </c>
      <c r="B63" s="114">
        <v>-10014.36743</v>
      </c>
      <c r="C63" s="114">
        <v>-13966.76505</v>
      </c>
      <c r="D63" s="114">
        <v>-17488.727070000001</v>
      </c>
      <c r="E63" s="114">
        <v>-26328.31769</v>
      </c>
      <c r="F63" s="114">
        <v>-36117.369070000001</v>
      </c>
      <c r="G63" s="114">
        <v>-42855.286020000007</v>
      </c>
      <c r="H63" s="114">
        <v>-19009.21285</v>
      </c>
      <c r="I63" s="114">
        <v>-2870.57654</v>
      </c>
      <c r="J63" s="114">
        <v>-16223.062320000001</v>
      </c>
      <c r="K63" s="114">
        <v>-2986.2928700000002</v>
      </c>
    </row>
    <row r="64" spans="1:11" ht="15" customHeight="1">
      <c r="A64" s="117" t="s">
        <v>626</v>
      </c>
      <c r="B64" s="114">
        <v>306435.67774999997</v>
      </c>
      <c r="C64" s="114">
        <v>324221.86155999999</v>
      </c>
      <c r="D64" s="114">
        <v>344145.87569000002</v>
      </c>
      <c r="E64" s="114">
        <v>349626.33925999998</v>
      </c>
      <c r="F64" s="114">
        <v>352789.61718</v>
      </c>
      <c r="G64" s="114">
        <v>387621.14822999999</v>
      </c>
      <c r="H64" s="114">
        <v>379083.84062999999</v>
      </c>
      <c r="I64" s="114">
        <v>54255.817289999999</v>
      </c>
      <c r="J64" s="114">
        <v>340821.97010000004</v>
      </c>
      <c r="K64" s="114">
        <v>66661.097139999998</v>
      </c>
    </row>
    <row r="65" spans="1:11" ht="15" customHeight="1">
      <c r="A65" s="116" t="s">
        <v>627</v>
      </c>
      <c r="B65" s="114">
        <v>70498.054390000005</v>
      </c>
      <c r="C65" s="114">
        <v>56391.707040000001</v>
      </c>
      <c r="D65" s="114">
        <v>70770.988750000004</v>
      </c>
      <c r="E65" s="114">
        <v>74956.013619999998</v>
      </c>
      <c r="F65" s="114">
        <v>89375.176080000005</v>
      </c>
      <c r="G65" s="114">
        <v>81760.817190000002</v>
      </c>
      <c r="H65" s="114">
        <v>58238.821779999998</v>
      </c>
      <c r="I65" s="114">
        <v>16922.923559999999</v>
      </c>
      <c r="J65" s="114">
        <v>78191.779739999998</v>
      </c>
      <c r="K65" s="114">
        <v>7552.4069200000004</v>
      </c>
    </row>
    <row r="66" spans="1:11" ht="15" customHeight="1">
      <c r="A66" s="116" t="s">
        <v>628</v>
      </c>
      <c r="B66" s="114">
        <v>-87742.186400000006</v>
      </c>
      <c r="C66" s="114">
        <v>-82105.478489999994</v>
      </c>
      <c r="D66" s="114">
        <v>-107402.86147</v>
      </c>
      <c r="E66" s="114">
        <v>-117062.23931999999</v>
      </c>
      <c r="F66" s="114">
        <v>-137369.07496</v>
      </c>
      <c r="G66" s="114">
        <v>-131373.19759</v>
      </c>
      <c r="H66" s="114">
        <v>-108182.99135</v>
      </c>
      <c r="I66" s="114">
        <v>-15657.6798</v>
      </c>
      <c r="J66" s="114">
        <v>-83065.607969999997</v>
      </c>
      <c r="K66" s="114">
        <v>-18165.183800000003</v>
      </c>
    </row>
    <row r="67" spans="1:11" ht="15" customHeight="1">
      <c r="A67" s="147" t="s">
        <v>629</v>
      </c>
      <c r="B67" s="114">
        <v>289191.54574000003</v>
      </c>
      <c r="C67" s="114">
        <v>298508.09010999999</v>
      </c>
      <c r="D67" s="114">
        <v>307514.00297000003</v>
      </c>
      <c r="E67" s="114">
        <v>307520.11356000003</v>
      </c>
      <c r="F67" s="114">
        <v>304795.71830000001</v>
      </c>
      <c r="G67" s="114">
        <v>338008.76782999997</v>
      </c>
      <c r="H67" s="114">
        <v>329139.67106000002</v>
      </c>
      <c r="I67" s="114">
        <v>55521.061049999997</v>
      </c>
      <c r="J67" s="114">
        <v>335948.14186999999</v>
      </c>
      <c r="K67" s="114">
        <v>56048.32026</v>
      </c>
    </row>
    <row r="68" spans="1:11" ht="15" customHeight="1">
      <c r="A68" s="148" t="s">
        <v>630</v>
      </c>
      <c r="B68" s="114">
        <v>-231383.79308</v>
      </c>
      <c r="C68" s="114">
        <v>-254265.50349999999</v>
      </c>
      <c r="D68" s="114">
        <v>-249158.42794999998</v>
      </c>
      <c r="E68" s="114">
        <v>-251763.36419999998</v>
      </c>
      <c r="F68" s="114">
        <v>-286494.35371</v>
      </c>
      <c r="G68" s="114">
        <v>-274720.81617000001</v>
      </c>
      <c r="H68" s="114">
        <v>-250180.95300000001</v>
      </c>
      <c r="I68" s="114">
        <v>-42751.812829999995</v>
      </c>
      <c r="J68" s="114">
        <v>-252988.45718</v>
      </c>
      <c r="K68" s="114">
        <v>-46681.214820000001</v>
      </c>
    </row>
    <row r="69" spans="1:11" ht="15" customHeight="1">
      <c r="A69" s="117" t="s">
        <v>631</v>
      </c>
      <c r="B69" s="114">
        <v>57807.752659999998</v>
      </c>
      <c r="C69" s="114">
        <v>44242.586609999998</v>
      </c>
      <c r="D69" s="114">
        <v>58355.575020000004</v>
      </c>
      <c r="E69" s="114">
        <v>55756.749360000002</v>
      </c>
      <c r="F69" s="114">
        <v>18301.364590000001</v>
      </c>
      <c r="G69" s="114">
        <v>63287.951659999999</v>
      </c>
      <c r="H69" s="114">
        <v>78958.718059999999</v>
      </c>
      <c r="I69" s="114">
        <v>12769.248220000001</v>
      </c>
      <c r="J69" s="114">
        <v>82959.684689999995</v>
      </c>
      <c r="K69" s="114">
        <v>9367.1054399999994</v>
      </c>
    </row>
    <row r="70" spans="1:11" ht="15" customHeight="1">
      <c r="A70" s="117" t="s">
        <v>632</v>
      </c>
      <c r="B70" s="114">
        <v>34.817920000000001</v>
      </c>
      <c r="C70" s="114">
        <v>24.506790000000002</v>
      </c>
      <c r="D70" s="114">
        <v>19.050990000000002</v>
      </c>
      <c r="E70" s="114">
        <v>211.90089</v>
      </c>
      <c r="F70" s="114">
        <v>23.326930000000001</v>
      </c>
      <c r="G70" s="114">
        <v>19.06664</v>
      </c>
      <c r="H70" s="114">
        <v>15.012799999999999</v>
      </c>
      <c r="I70" s="114">
        <v>2.4034299999999997</v>
      </c>
      <c r="J70" s="114">
        <v>9.3396499999999989</v>
      </c>
      <c r="K70" s="114">
        <v>1.5370699999999999</v>
      </c>
    </row>
    <row r="71" spans="1:11" ht="15" customHeight="1">
      <c r="A71" s="115" t="s">
        <v>981</v>
      </c>
      <c r="B71" s="114">
        <v>7.0000000000000007E-5</v>
      </c>
      <c r="C71" s="114">
        <v>1.298E-2</v>
      </c>
      <c r="D71" s="114">
        <v>1.1480000000000001E-2</v>
      </c>
      <c r="E71" s="114">
        <v>198.9495</v>
      </c>
      <c r="F71" s="114">
        <v>-2.9363999999999999</v>
      </c>
      <c r="G71" s="114">
        <v>-0.30982999999999999</v>
      </c>
      <c r="H71" s="114">
        <v>-0.68123</v>
      </c>
      <c r="I71" s="114">
        <v>5.5000000000000003E-4</v>
      </c>
      <c r="J71" s="114">
        <v>0.37545999999999996</v>
      </c>
      <c r="K71" s="114">
        <v>8.2119999999999999E-2</v>
      </c>
    </row>
    <row r="72" spans="1:11" ht="15" customHeight="1">
      <c r="A72" s="115" t="s">
        <v>982</v>
      </c>
      <c r="B72" s="114">
        <v>34.81785</v>
      </c>
      <c r="C72" s="114">
        <v>24.49381</v>
      </c>
      <c r="D72" s="114">
        <v>19.03951</v>
      </c>
      <c r="E72" s="114">
        <v>12.95139</v>
      </c>
      <c r="F72" s="114">
        <v>26.263330000000003</v>
      </c>
      <c r="G72" s="114">
        <v>19.376470000000001</v>
      </c>
      <c r="H72" s="114">
        <v>15.694030000000001</v>
      </c>
      <c r="I72" s="114">
        <v>2.4028800000000001</v>
      </c>
      <c r="J72" s="114">
        <v>8.9641900000000003</v>
      </c>
      <c r="K72" s="114">
        <v>1.45495</v>
      </c>
    </row>
    <row r="73" spans="1:11" ht="15" customHeight="1">
      <c r="A73" s="147" t="s">
        <v>633</v>
      </c>
      <c r="B73" s="114">
        <v>-3.8656299999999999</v>
      </c>
      <c r="C73" s="114">
        <v>-0.92315000000000003</v>
      </c>
      <c r="D73" s="114">
        <v>-0.69571000000000005</v>
      </c>
      <c r="E73" s="114">
        <v>-9.5681100000000008</v>
      </c>
      <c r="F73" s="114">
        <v>-9.7877399999999994</v>
      </c>
      <c r="G73" s="114">
        <v>-0.38949</v>
      </c>
      <c r="H73" s="114">
        <v>-49.4604</v>
      </c>
      <c r="I73" s="114">
        <v>-11.868879999999999</v>
      </c>
      <c r="J73" s="114">
        <v>-95.181280000000001</v>
      </c>
      <c r="K73" s="114">
        <v>-26.117830000000001</v>
      </c>
    </row>
    <row r="74" spans="1:11" ht="15" customHeight="1">
      <c r="A74" s="147" t="s">
        <v>1314</v>
      </c>
      <c r="B74" s="114">
        <v>2.7059999999999997E-2</v>
      </c>
      <c r="C74" s="114">
        <v>-3.5749999999999997E-2</v>
      </c>
      <c r="D74" s="114">
        <v>0.13574</v>
      </c>
      <c r="E74" s="114">
        <v>-8.7843799999999987</v>
      </c>
      <c r="F74" s="114">
        <v>-9.2690300000000008</v>
      </c>
      <c r="G74" s="114">
        <v>5.2719999999999996E-2</v>
      </c>
      <c r="H74" s="114">
        <v>-1.95417</v>
      </c>
      <c r="I74" s="114">
        <v>-0.14618999999999999</v>
      </c>
      <c r="J74" s="114">
        <v>-1.772E-2</v>
      </c>
      <c r="K74" s="114">
        <v>5.9900000000000005E-3</v>
      </c>
    </row>
    <row r="75" spans="1:11" ht="15" customHeight="1">
      <c r="A75" s="148" t="s">
        <v>436</v>
      </c>
      <c r="B75" s="114">
        <v>-3.89269</v>
      </c>
      <c r="C75" s="114">
        <v>-0.88739999999999997</v>
      </c>
      <c r="D75" s="114">
        <v>-0.83145000000000002</v>
      </c>
      <c r="E75" s="114">
        <v>-0.78373000000000004</v>
      </c>
      <c r="F75" s="114">
        <v>-0.51871</v>
      </c>
      <c r="G75" s="114">
        <v>-0.44220999999999999</v>
      </c>
      <c r="H75" s="114">
        <v>-47.506230000000002</v>
      </c>
      <c r="I75" s="114">
        <v>-11.72269</v>
      </c>
      <c r="J75" s="114">
        <v>-95.163560000000004</v>
      </c>
      <c r="K75" s="114">
        <v>-26.123819999999998</v>
      </c>
    </row>
    <row r="76" spans="1:11" ht="15" customHeight="1">
      <c r="A76" s="147" t="s">
        <v>634</v>
      </c>
      <c r="B76" s="114">
        <v>57838.704949999999</v>
      </c>
      <c r="C76" s="114">
        <v>44266.170250000003</v>
      </c>
      <c r="D76" s="114">
        <v>58373.9303</v>
      </c>
      <c r="E76" s="114">
        <v>55959.082139999999</v>
      </c>
      <c r="F76" s="114">
        <v>18314.903780000001</v>
      </c>
      <c r="G76" s="114">
        <v>63306.628810000002</v>
      </c>
      <c r="H76" s="114">
        <v>78924.27046</v>
      </c>
      <c r="I76" s="114">
        <v>12759.78277</v>
      </c>
      <c r="J76" s="114">
        <v>82873.843059999999</v>
      </c>
      <c r="K76" s="114">
        <v>9342.5246800000004</v>
      </c>
    </row>
    <row r="77" spans="1:11" ht="15" customHeight="1">
      <c r="A77" s="149" t="s">
        <v>972</v>
      </c>
      <c r="B77" s="114">
        <v>229.49342999999999</v>
      </c>
      <c r="C77" s="114">
        <v>118.56693</v>
      </c>
      <c r="D77" s="114">
        <v>205.54554000000002</v>
      </c>
      <c r="E77" s="114">
        <v>5586.2416499999999</v>
      </c>
      <c r="F77" s="114">
        <v>174.64964000000001</v>
      </c>
      <c r="G77" s="114">
        <v>764.08882999999992</v>
      </c>
      <c r="H77" s="114">
        <v>2140.3906499999998</v>
      </c>
      <c r="I77" s="114">
        <v>11.87302</v>
      </c>
      <c r="J77" s="114">
        <v>257.88125000000002</v>
      </c>
      <c r="K77" s="114">
        <v>9.2911399999999986</v>
      </c>
    </row>
    <row r="78" spans="1:11" ht="15" customHeight="1">
      <c r="A78" s="117" t="s">
        <v>635</v>
      </c>
      <c r="B78" s="114">
        <v>58068.198380000002</v>
      </c>
      <c r="C78" s="114">
        <v>44384.737179999996</v>
      </c>
      <c r="D78" s="114">
        <v>58579.475840000006</v>
      </c>
      <c r="E78" s="114">
        <v>61545.323790000002</v>
      </c>
      <c r="F78" s="114">
        <v>18489.55342</v>
      </c>
      <c r="G78" s="114">
        <v>64070.717640000003</v>
      </c>
      <c r="H78" s="114">
        <v>81064.661110000001</v>
      </c>
      <c r="I78" s="114">
        <v>12771.655789999999</v>
      </c>
      <c r="J78" s="114">
        <v>83131.724310000005</v>
      </c>
      <c r="K78" s="114">
        <v>9351.8158199999998</v>
      </c>
    </row>
    <row r="79" spans="1:11" ht="15" customHeight="1">
      <c r="A79" s="116" t="s">
        <v>636</v>
      </c>
      <c r="B79" s="114">
        <v>228.97076000000001</v>
      </c>
      <c r="C79" s="114">
        <v>693.07687999999996</v>
      </c>
      <c r="D79" s="114">
        <v>-610.18702000000008</v>
      </c>
      <c r="E79" s="114">
        <v>-783.99932999999999</v>
      </c>
      <c r="F79" s="114">
        <v>-3964.0118499999999</v>
      </c>
      <c r="G79" s="114">
        <v>770.47198000000003</v>
      </c>
      <c r="H79" s="114">
        <v>391.58315999999996</v>
      </c>
      <c r="I79" s="114">
        <v>-1311.89525</v>
      </c>
      <c r="J79" s="114">
        <v>997.73489000000006</v>
      </c>
      <c r="K79" s="114">
        <v>-854.8124499999999</v>
      </c>
    </row>
    <row r="80" spans="1:11" ht="15" customHeight="1">
      <c r="A80" s="147" t="s">
        <v>637</v>
      </c>
      <c r="B80" s="114">
        <v>58297.169139999998</v>
      </c>
      <c r="C80" s="114">
        <v>45077.814060000004</v>
      </c>
      <c r="D80" s="114">
        <v>57969.288820000002</v>
      </c>
      <c r="E80" s="114">
        <v>60761.324460000003</v>
      </c>
      <c r="F80" s="114">
        <v>14525.541569999999</v>
      </c>
      <c r="G80" s="114">
        <v>64841.189619999997</v>
      </c>
      <c r="H80" s="114">
        <v>81456.244269999996</v>
      </c>
      <c r="I80" s="114">
        <v>11459.760539999999</v>
      </c>
      <c r="J80" s="114">
        <v>84129.459199999998</v>
      </c>
      <c r="K80" s="114">
        <v>8497.0033699999985</v>
      </c>
    </row>
    <row r="81" spans="1:11" ht="15" customHeight="1">
      <c r="A81" s="116" t="s">
        <v>638</v>
      </c>
      <c r="B81" s="114">
        <v>0</v>
      </c>
      <c r="C81" s="114">
        <v>0</v>
      </c>
      <c r="D81" s="114">
        <v>0</v>
      </c>
      <c r="E81" s="114">
        <v>0</v>
      </c>
      <c r="F81" s="114">
        <v>0</v>
      </c>
      <c r="G81" s="114">
        <v>0</v>
      </c>
      <c r="H81" s="114">
        <v>0</v>
      </c>
      <c r="I81" s="114">
        <v>0</v>
      </c>
      <c r="J81" s="114">
        <v>0</v>
      </c>
      <c r="K81" s="114">
        <v>0</v>
      </c>
    </row>
    <row r="82" spans="1:11" ht="15" customHeight="1">
      <c r="A82" s="147" t="s">
        <v>639</v>
      </c>
      <c r="B82" s="114">
        <v>58297.169139999998</v>
      </c>
      <c r="C82" s="114">
        <v>45077.814060000004</v>
      </c>
      <c r="D82" s="114">
        <v>57969.288820000002</v>
      </c>
      <c r="E82" s="114">
        <v>60761.324460000003</v>
      </c>
      <c r="F82" s="114">
        <v>14525.541569999999</v>
      </c>
      <c r="G82" s="114">
        <v>64841.189619999997</v>
      </c>
      <c r="H82" s="114">
        <v>81456.244269999996</v>
      </c>
      <c r="I82" s="114">
        <v>11459.760539999999</v>
      </c>
      <c r="J82" s="114">
        <v>84129.459199999998</v>
      </c>
      <c r="K82" s="114">
        <v>8497.0033699999985</v>
      </c>
    </row>
    <row r="83" spans="1:11" ht="15" customHeight="1" thickBot="1">
      <c r="A83" s="116" t="s">
        <v>640</v>
      </c>
      <c r="B83" s="114">
        <v>-22014.191999999999</v>
      </c>
      <c r="C83" s="114">
        <v>-17158.514999999999</v>
      </c>
      <c r="D83" s="114">
        <v>-27045.847000000002</v>
      </c>
      <c r="E83" s="114">
        <v>-31934.725999999999</v>
      </c>
      <c r="F83" s="114">
        <v>-5843.1096900000002</v>
      </c>
      <c r="G83" s="114">
        <v>-28366.448629999999</v>
      </c>
      <c r="H83" s="114">
        <v>-49892.330700000006</v>
      </c>
      <c r="I83" s="114">
        <v>-4673.1204200000002</v>
      </c>
      <c r="J83" s="114">
        <v>-45888.240539999999</v>
      </c>
      <c r="K83" s="114">
        <v>-4295.29745</v>
      </c>
    </row>
    <row r="84" spans="1:11" ht="15" customHeight="1" thickTop="1" thickBot="1">
      <c r="A84" s="394" t="s">
        <v>641</v>
      </c>
      <c r="B84" s="395">
        <v>36282.977140000003</v>
      </c>
      <c r="C84" s="395">
        <v>27919.299059999998</v>
      </c>
      <c r="D84" s="395">
        <v>30923.44182</v>
      </c>
      <c r="E84" s="395">
        <v>28826.598460000001</v>
      </c>
      <c r="F84" s="395">
        <v>8682.4318800000001</v>
      </c>
      <c r="G84" s="395">
        <v>36474.740990000006</v>
      </c>
      <c r="H84" s="395">
        <v>31563.913570000001</v>
      </c>
      <c r="I84" s="395">
        <v>6786.64012</v>
      </c>
      <c r="J84" s="395">
        <v>38241.218659999999</v>
      </c>
      <c r="K84" s="395">
        <v>4201.7059200000003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3" width="20.140625" style="636" customWidth="1"/>
    <col min="4" max="4" width="26.140625" style="636" customWidth="1"/>
    <col min="5" max="256" width="9.140625" style="636"/>
    <col min="257" max="257" width="89.140625" style="636" customWidth="1"/>
    <col min="258" max="259" width="20.140625" style="636" customWidth="1"/>
    <col min="260" max="260" width="26.140625" style="636" customWidth="1"/>
    <col min="261" max="512" width="9.140625" style="636"/>
    <col min="513" max="513" width="89.140625" style="636" customWidth="1"/>
    <col min="514" max="515" width="20.140625" style="636" customWidth="1"/>
    <col min="516" max="516" width="26.140625" style="636" customWidth="1"/>
    <col min="517" max="768" width="9.140625" style="636"/>
    <col min="769" max="769" width="89.140625" style="636" customWidth="1"/>
    <col min="770" max="771" width="20.140625" style="636" customWidth="1"/>
    <col min="772" max="772" width="26.140625" style="636" customWidth="1"/>
    <col min="773" max="1024" width="9.140625" style="636"/>
    <col min="1025" max="1025" width="89.140625" style="636" customWidth="1"/>
    <col min="1026" max="1027" width="20.140625" style="636" customWidth="1"/>
    <col min="1028" max="1028" width="26.140625" style="636" customWidth="1"/>
    <col min="1029" max="1280" width="9.140625" style="636"/>
    <col min="1281" max="1281" width="89.140625" style="636" customWidth="1"/>
    <col min="1282" max="1283" width="20.140625" style="636" customWidth="1"/>
    <col min="1284" max="1284" width="26.140625" style="636" customWidth="1"/>
    <col min="1285" max="1536" width="9.140625" style="636"/>
    <col min="1537" max="1537" width="89.140625" style="636" customWidth="1"/>
    <col min="1538" max="1539" width="20.140625" style="636" customWidth="1"/>
    <col min="1540" max="1540" width="26.140625" style="636" customWidth="1"/>
    <col min="1541" max="1792" width="9.140625" style="636"/>
    <col min="1793" max="1793" width="89.140625" style="636" customWidth="1"/>
    <col min="1794" max="1795" width="20.140625" style="636" customWidth="1"/>
    <col min="1796" max="1796" width="26.140625" style="636" customWidth="1"/>
    <col min="1797" max="2048" width="9.140625" style="636"/>
    <col min="2049" max="2049" width="89.140625" style="636" customWidth="1"/>
    <col min="2050" max="2051" width="20.140625" style="636" customWidth="1"/>
    <col min="2052" max="2052" width="26.140625" style="636" customWidth="1"/>
    <col min="2053" max="2304" width="9.140625" style="636"/>
    <col min="2305" max="2305" width="89.140625" style="636" customWidth="1"/>
    <col min="2306" max="2307" width="20.140625" style="636" customWidth="1"/>
    <col min="2308" max="2308" width="26.140625" style="636" customWidth="1"/>
    <col min="2309" max="2560" width="9.140625" style="636"/>
    <col min="2561" max="2561" width="89.140625" style="636" customWidth="1"/>
    <col min="2562" max="2563" width="20.140625" style="636" customWidth="1"/>
    <col min="2564" max="2564" width="26.140625" style="636" customWidth="1"/>
    <col min="2565" max="2816" width="9.140625" style="636"/>
    <col min="2817" max="2817" width="89.140625" style="636" customWidth="1"/>
    <col min="2818" max="2819" width="20.140625" style="636" customWidth="1"/>
    <col min="2820" max="2820" width="26.140625" style="636" customWidth="1"/>
    <col min="2821" max="3072" width="9.140625" style="636"/>
    <col min="3073" max="3073" width="89.140625" style="636" customWidth="1"/>
    <col min="3074" max="3075" width="20.140625" style="636" customWidth="1"/>
    <col min="3076" max="3076" width="26.140625" style="636" customWidth="1"/>
    <col min="3077" max="3328" width="9.140625" style="636"/>
    <col min="3329" max="3329" width="89.140625" style="636" customWidth="1"/>
    <col min="3330" max="3331" width="20.140625" style="636" customWidth="1"/>
    <col min="3332" max="3332" width="26.140625" style="636" customWidth="1"/>
    <col min="3333" max="3584" width="9.140625" style="636"/>
    <col min="3585" max="3585" width="89.140625" style="636" customWidth="1"/>
    <col min="3586" max="3587" width="20.140625" style="636" customWidth="1"/>
    <col min="3588" max="3588" width="26.140625" style="636" customWidth="1"/>
    <col min="3589" max="3840" width="9.140625" style="636"/>
    <col min="3841" max="3841" width="89.140625" style="636" customWidth="1"/>
    <col min="3842" max="3843" width="20.140625" style="636" customWidth="1"/>
    <col min="3844" max="3844" width="26.140625" style="636" customWidth="1"/>
    <col min="3845" max="4096" width="9.140625" style="636"/>
    <col min="4097" max="4097" width="89.140625" style="636" customWidth="1"/>
    <col min="4098" max="4099" width="20.140625" style="636" customWidth="1"/>
    <col min="4100" max="4100" width="26.140625" style="636" customWidth="1"/>
    <col min="4101" max="4352" width="9.140625" style="636"/>
    <col min="4353" max="4353" width="89.140625" style="636" customWidth="1"/>
    <col min="4354" max="4355" width="20.140625" style="636" customWidth="1"/>
    <col min="4356" max="4356" width="26.140625" style="636" customWidth="1"/>
    <col min="4357" max="4608" width="9.140625" style="636"/>
    <col min="4609" max="4609" width="89.140625" style="636" customWidth="1"/>
    <col min="4610" max="4611" width="20.140625" style="636" customWidth="1"/>
    <col min="4612" max="4612" width="26.140625" style="636" customWidth="1"/>
    <col min="4613" max="4864" width="9.140625" style="636"/>
    <col min="4865" max="4865" width="89.140625" style="636" customWidth="1"/>
    <col min="4866" max="4867" width="20.140625" style="636" customWidth="1"/>
    <col min="4868" max="4868" width="26.140625" style="636" customWidth="1"/>
    <col min="4869" max="5120" width="9.140625" style="636"/>
    <col min="5121" max="5121" width="89.140625" style="636" customWidth="1"/>
    <col min="5122" max="5123" width="20.140625" style="636" customWidth="1"/>
    <col min="5124" max="5124" width="26.140625" style="636" customWidth="1"/>
    <col min="5125" max="5376" width="9.140625" style="636"/>
    <col min="5377" max="5377" width="89.140625" style="636" customWidth="1"/>
    <col min="5378" max="5379" width="20.140625" style="636" customWidth="1"/>
    <col min="5380" max="5380" width="26.140625" style="636" customWidth="1"/>
    <col min="5381" max="5632" width="9.140625" style="636"/>
    <col min="5633" max="5633" width="89.140625" style="636" customWidth="1"/>
    <col min="5634" max="5635" width="20.140625" style="636" customWidth="1"/>
    <col min="5636" max="5636" width="26.140625" style="636" customWidth="1"/>
    <col min="5637" max="5888" width="9.140625" style="636"/>
    <col min="5889" max="5889" width="89.140625" style="636" customWidth="1"/>
    <col min="5890" max="5891" width="20.140625" style="636" customWidth="1"/>
    <col min="5892" max="5892" width="26.140625" style="636" customWidth="1"/>
    <col min="5893" max="6144" width="9.140625" style="636"/>
    <col min="6145" max="6145" width="89.140625" style="636" customWidth="1"/>
    <col min="6146" max="6147" width="20.140625" style="636" customWidth="1"/>
    <col min="6148" max="6148" width="26.140625" style="636" customWidth="1"/>
    <col min="6149" max="6400" width="9.140625" style="636"/>
    <col min="6401" max="6401" width="89.140625" style="636" customWidth="1"/>
    <col min="6402" max="6403" width="20.140625" style="636" customWidth="1"/>
    <col min="6404" max="6404" width="26.140625" style="636" customWidth="1"/>
    <col min="6405" max="6656" width="9.140625" style="636"/>
    <col min="6657" max="6657" width="89.140625" style="636" customWidth="1"/>
    <col min="6658" max="6659" width="20.140625" style="636" customWidth="1"/>
    <col min="6660" max="6660" width="26.140625" style="636" customWidth="1"/>
    <col min="6661" max="6912" width="9.140625" style="636"/>
    <col min="6913" max="6913" width="89.140625" style="636" customWidth="1"/>
    <col min="6914" max="6915" width="20.140625" style="636" customWidth="1"/>
    <col min="6916" max="6916" width="26.140625" style="636" customWidth="1"/>
    <col min="6917" max="7168" width="9.140625" style="636"/>
    <col min="7169" max="7169" width="89.140625" style="636" customWidth="1"/>
    <col min="7170" max="7171" width="20.140625" style="636" customWidth="1"/>
    <col min="7172" max="7172" width="26.140625" style="636" customWidth="1"/>
    <col min="7173" max="7424" width="9.140625" style="636"/>
    <col min="7425" max="7425" width="89.140625" style="636" customWidth="1"/>
    <col min="7426" max="7427" width="20.140625" style="636" customWidth="1"/>
    <col min="7428" max="7428" width="26.140625" style="636" customWidth="1"/>
    <col min="7429" max="7680" width="9.140625" style="636"/>
    <col min="7681" max="7681" width="89.140625" style="636" customWidth="1"/>
    <col min="7682" max="7683" width="20.140625" style="636" customWidth="1"/>
    <col min="7684" max="7684" width="26.140625" style="636" customWidth="1"/>
    <col min="7685" max="7936" width="9.140625" style="636"/>
    <col min="7937" max="7937" width="89.140625" style="636" customWidth="1"/>
    <col min="7938" max="7939" width="20.140625" style="636" customWidth="1"/>
    <col min="7940" max="7940" width="26.140625" style="636" customWidth="1"/>
    <col min="7941" max="8192" width="9.140625" style="636"/>
    <col min="8193" max="8193" width="89.140625" style="636" customWidth="1"/>
    <col min="8194" max="8195" width="20.140625" style="636" customWidth="1"/>
    <col min="8196" max="8196" width="26.140625" style="636" customWidth="1"/>
    <col min="8197" max="8448" width="9.140625" style="636"/>
    <col min="8449" max="8449" width="89.140625" style="636" customWidth="1"/>
    <col min="8450" max="8451" width="20.140625" style="636" customWidth="1"/>
    <col min="8452" max="8452" width="26.140625" style="636" customWidth="1"/>
    <col min="8453" max="8704" width="9.140625" style="636"/>
    <col min="8705" max="8705" width="89.140625" style="636" customWidth="1"/>
    <col min="8706" max="8707" width="20.140625" style="636" customWidth="1"/>
    <col min="8708" max="8708" width="26.140625" style="636" customWidth="1"/>
    <col min="8709" max="8960" width="9.140625" style="636"/>
    <col min="8961" max="8961" width="89.140625" style="636" customWidth="1"/>
    <col min="8962" max="8963" width="20.140625" style="636" customWidth="1"/>
    <col min="8964" max="8964" width="26.140625" style="636" customWidth="1"/>
    <col min="8965" max="9216" width="9.140625" style="636"/>
    <col min="9217" max="9217" width="89.140625" style="636" customWidth="1"/>
    <col min="9218" max="9219" width="20.140625" style="636" customWidth="1"/>
    <col min="9220" max="9220" width="26.140625" style="636" customWidth="1"/>
    <col min="9221" max="9472" width="9.140625" style="636"/>
    <col min="9473" max="9473" width="89.140625" style="636" customWidth="1"/>
    <col min="9474" max="9475" width="20.140625" style="636" customWidth="1"/>
    <col min="9476" max="9476" width="26.140625" style="636" customWidth="1"/>
    <col min="9477" max="9728" width="9.140625" style="636"/>
    <col min="9729" max="9729" width="89.140625" style="636" customWidth="1"/>
    <col min="9730" max="9731" width="20.140625" style="636" customWidth="1"/>
    <col min="9732" max="9732" width="26.140625" style="636" customWidth="1"/>
    <col min="9733" max="9984" width="9.140625" style="636"/>
    <col min="9985" max="9985" width="89.140625" style="636" customWidth="1"/>
    <col min="9986" max="9987" width="20.140625" style="636" customWidth="1"/>
    <col min="9988" max="9988" width="26.140625" style="636" customWidth="1"/>
    <col min="9989" max="10240" width="9.140625" style="636"/>
    <col min="10241" max="10241" width="89.140625" style="636" customWidth="1"/>
    <col min="10242" max="10243" width="20.140625" style="636" customWidth="1"/>
    <col min="10244" max="10244" width="26.140625" style="636" customWidth="1"/>
    <col min="10245" max="10496" width="9.140625" style="636"/>
    <col min="10497" max="10497" width="89.140625" style="636" customWidth="1"/>
    <col min="10498" max="10499" width="20.140625" style="636" customWidth="1"/>
    <col min="10500" max="10500" width="26.140625" style="636" customWidth="1"/>
    <col min="10501" max="10752" width="9.140625" style="636"/>
    <col min="10753" max="10753" width="89.140625" style="636" customWidth="1"/>
    <col min="10754" max="10755" width="20.140625" style="636" customWidth="1"/>
    <col min="10756" max="10756" width="26.140625" style="636" customWidth="1"/>
    <col min="10757" max="11008" width="9.140625" style="636"/>
    <col min="11009" max="11009" width="89.140625" style="636" customWidth="1"/>
    <col min="11010" max="11011" width="20.140625" style="636" customWidth="1"/>
    <col min="11012" max="11012" width="26.140625" style="636" customWidth="1"/>
    <col min="11013" max="11264" width="9.140625" style="636"/>
    <col min="11265" max="11265" width="89.140625" style="636" customWidth="1"/>
    <col min="11266" max="11267" width="20.140625" style="636" customWidth="1"/>
    <col min="11268" max="11268" width="26.140625" style="636" customWidth="1"/>
    <col min="11269" max="11520" width="9.140625" style="636"/>
    <col min="11521" max="11521" width="89.140625" style="636" customWidth="1"/>
    <col min="11522" max="11523" width="20.140625" style="636" customWidth="1"/>
    <col min="11524" max="11524" width="26.140625" style="636" customWidth="1"/>
    <col min="11525" max="11776" width="9.140625" style="636"/>
    <col min="11777" max="11777" width="89.140625" style="636" customWidth="1"/>
    <col min="11778" max="11779" width="20.140625" style="636" customWidth="1"/>
    <col min="11780" max="11780" width="26.140625" style="636" customWidth="1"/>
    <col min="11781" max="12032" width="9.140625" style="636"/>
    <col min="12033" max="12033" width="89.140625" style="636" customWidth="1"/>
    <col min="12034" max="12035" width="20.140625" style="636" customWidth="1"/>
    <col min="12036" max="12036" width="26.140625" style="636" customWidth="1"/>
    <col min="12037" max="12288" width="9.140625" style="636"/>
    <col min="12289" max="12289" width="89.140625" style="636" customWidth="1"/>
    <col min="12290" max="12291" width="20.140625" style="636" customWidth="1"/>
    <col min="12292" max="12292" width="26.140625" style="636" customWidth="1"/>
    <col min="12293" max="12544" width="9.140625" style="636"/>
    <col min="12545" max="12545" width="89.140625" style="636" customWidth="1"/>
    <col min="12546" max="12547" width="20.140625" style="636" customWidth="1"/>
    <col min="12548" max="12548" width="26.140625" style="636" customWidth="1"/>
    <col min="12549" max="12800" width="9.140625" style="636"/>
    <col min="12801" max="12801" width="89.140625" style="636" customWidth="1"/>
    <col min="12802" max="12803" width="20.140625" style="636" customWidth="1"/>
    <col min="12804" max="12804" width="26.140625" style="636" customWidth="1"/>
    <col min="12805" max="13056" width="9.140625" style="636"/>
    <col min="13057" max="13057" width="89.140625" style="636" customWidth="1"/>
    <col min="13058" max="13059" width="20.140625" style="636" customWidth="1"/>
    <col min="13060" max="13060" width="26.140625" style="636" customWidth="1"/>
    <col min="13061" max="13312" width="9.140625" style="636"/>
    <col min="13313" max="13313" width="89.140625" style="636" customWidth="1"/>
    <col min="13314" max="13315" width="20.140625" style="636" customWidth="1"/>
    <col min="13316" max="13316" width="26.140625" style="636" customWidth="1"/>
    <col min="13317" max="13568" width="9.140625" style="636"/>
    <col min="13569" max="13569" width="89.140625" style="636" customWidth="1"/>
    <col min="13570" max="13571" width="20.140625" style="636" customWidth="1"/>
    <col min="13572" max="13572" width="26.140625" style="636" customWidth="1"/>
    <col min="13573" max="13824" width="9.140625" style="636"/>
    <col min="13825" max="13825" width="89.140625" style="636" customWidth="1"/>
    <col min="13826" max="13827" width="20.140625" style="636" customWidth="1"/>
    <col min="13828" max="13828" width="26.140625" style="636" customWidth="1"/>
    <col min="13829" max="14080" width="9.140625" style="636"/>
    <col min="14081" max="14081" width="89.140625" style="636" customWidth="1"/>
    <col min="14082" max="14083" width="20.140625" style="636" customWidth="1"/>
    <col min="14084" max="14084" width="26.140625" style="636" customWidth="1"/>
    <col min="14085" max="14336" width="9.140625" style="636"/>
    <col min="14337" max="14337" width="89.140625" style="636" customWidth="1"/>
    <col min="14338" max="14339" width="20.140625" style="636" customWidth="1"/>
    <col min="14340" max="14340" width="26.140625" style="636" customWidth="1"/>
    <col min="14341" max="14592" width="9.140625" style="636"/>
    <col min="14593" max="14593" width="89.140625" style="636" customWidth="1"/>
    <col min="14594" max="14595" width="20.140625" style="636" customWidth="1"/>
    <col min="14596" max="14596" width="26.140625" style="636" customWidth="1"/>
    <col min="14597" max="14848" width="9.140625" style="636"/>
    <col min="14849" max="14849" width="89.140625" style="636" customWidth="1"/>
    <col min="14850" max="14851" width="20.140625" style="636" customWidth="1"/>
    <col min="14852" max="14852" width="26.140625" style="636" customWidth="1"/>
    <col min="14853" max="15104" width="9.140625" style="636"/>
    <col min="15105" max="15105" width="89.140625" style="636" customWidth="1"/>
    <col min="15106" max="15107" width="20.140625" style="636" customWidth="1"/>
    <col min="15108" max="15108" width="26.140625" style="636" customWidth="1"/>
    <col min="15109" max="15360" width="9.140625" style="636"/>
    <col min="15361" max="15361" width="89.140625" style="636" customWidth="1"/>
    <col min="15362" max="15363" width="20.140625" style="636" customWidth="1"/>
    <col min="15364" max="15364" width="26.140625" style="636" customWidth="1"/>
    <col min="15365" max="15616" width="9.140625" style="636"/>
    <col min="15617" max="15617" width="89.140625" style="636" customWidth="1"/>
    <col min="15618" max="15619" width="20.140625" style="636" customWidth="1"/>
    <col min="15620" max="15620" width="26.140625" style="636" customWidth="1"/>
    <col min="15621" max="15872" width="9.140625" style="636"/>
    <col min="15873" max="15873" width="89.140625" style="636" customWidth="1"/>
    <col min="15874" max="15875" width="20.140625" style="636" customWidth="1"/>
    <col min="15876" max="15876" width="26.140625" style="636" customWidth="1"/>
    <col min="15877" max="16128" width="9.140625" style="636"/>
    <col min="16129" max="16129" width="89.140625" style="636" customWidth="1"/>
    <col min="16130" max="16131" width="20.140625" style="636" customWidth="1"/>
    <col min="16132" max="16132" width="26.140625" style="636" customWidth="1"/>
    <col min="16133" max="16384" width="9.140625" style="636"/>
  </cols>
  <sheetData>
    <row r="1" spans="1:4" ht="30" customHeight="1">
      <c r="A1" s="744" t="s">
        <v>444</v>
      </c>
      <c r="B1" s="754"/>
      <c r="C1" s="754"/>
      <c r="D1" s="754"/>
    </row>
    <row r="2" spans="1:4" ht="15" customHeight="1">
      <c r="A2" s="745" t="s">
        <v>654</v>
      </c>
      <c r="B2" s="755"/>
      <c r="C2" s="755"/>
      <c r="D2" s="755"/>
    </row>
    <row r="3" spans="1:4" ht="15" customHeight="1">
      <c r="A3" s="756" t="s">
        <v>1408</v>
      </c>
      <c r="B3" s="757"/>
      <c r="C3" s="757"/>
      <c r="D3" s="757"/>
    </row>
    <row r="4" spans="1:4" s="78" customFormat="1" ht="30" customHeight="1">
      <c r="A4" s="746" t="s">
        <v>655</v>
      </c>
      <c r="B4" s="758"/>
      <c r="C4" s="758"/>
      <c r="D4" s="758"/>
    </row>
    <row r="5" spans="1:4" ht="3.75" customHeight="1">
      <c r="A5" s="47"/>
      <c r="B5" s="47"/>
      <c r="C5" s="47"/>
      <c r="D5" s="47"/>
    </row>
    <row r="6" spans="1:4" s="19" customFormat="1" ht="30" customHeight="1">
      <c r="A6" s="239"/>
      <c r="B6" s="240" t="s">
        <v>60</v>
      </c>
      <c r="C6" s="240" t="s">
        <v>58</v>
      </c>
      <c r="D6" s="240" t="s">
        <v>522</v>
      </c>
    </row>
    <row r="7" spans="1:4" s="20" customFormat="1" ht="15" customHeight="1">
      <c r="A7" s="241" t="s">
        <v>656</v>
      </c>
      <c r="B7" s="242">
        <v>0.1085</v>
      </c>
      <c r="C7" s="242">
        <v>0.1235</v>
      </c>
      <c r="D7" s="242">
        <v>0.11070000000000001</v>
      </c>
    </row>
    <row r="8" spans="1:4" s="78" customFormat="1" ht="15" customHeight="1">
      <c r="A8" s="120" t="s">
        <v>657</v>
      </c>
      <c r="B8" s="121">
        <v>1560800497.3499999</v>
      </c>
      <c r="C8" s="121">
        <v>103934275.88</v>
      </c>
      <c r="D8" s="121">
        <v>1664734773.23</v>
      </c>
    </row>
    <row r="9" spans="1:4" s="78" customFormat="1" ht="15" customHeight="1">
      <c r="A9" s="120" t="s">
        <v>658</v>
      </c>
      <c r="B9" s="121">
        <v>0</v>
      </c>
      <c r="C9" s="121">
        <v>0</v>
      </c>
      <c r="D9" s="121">
        <v>0</v>
      </c>
    </row>
    <row r="10" spans="1:4" s="21" customFormat="1" ht="15" customHeight="1">
      <c r="A10" s="120" t="s">
        <v>659</v>
      </c>
      <c r="B10" s="121">
        <v>201058281.44999999</v>
      </c>
      <c r="C10" s="121">
        <v>45437365.68</v>
      </c>
      <c r="D10" s="121">
        <v>246495647.13</v>
      </c>
    </row>
    <row r="11" spans="1:4" s="21" customFormat="1" ht="15" customHeight="1">
      <c r="A11" s="120" t="s">
        <v>660</v>
      </c>
      <c r="B11" s="121">
        <v>544645196.21000004</v>
      </c>
      <c r="C11" s="121">
        <v>65597628.100000001</v>
      </c>
      <c r="D11" s="121">
        <v>610242824.30999994</v>
      </c>
    </row>
    <row r="12" spans="1:4" s="21" customFormat="1" ht="15" customHeight="1">
      <c r="A12" s="120" t="s">
        <v>661</v>
      </c>
      <c r="B12" s="121">
        <v>467614843.33999997</v>
      </c>
      <c r="C12" s="121">
        <v>333619228.36000001</v>
      </c>
      <c r="D12" s="121">
        <v>801234071.70000005</v>
      </c>
    </row>
    <row r="13" spans="1:4" s="21" customFormat="1" ht="15" customHeight="1">
      <c r="A13" s="120" t="s">
        <v>662</v>
      </c>
      <c r="B13" s="121">
        <v>3136234257.6999998</v>
      </c>
      <c r="C13" s="121">
        <v>364168361.22000003</v>
      </c>
      <c r="D13" s="121">
        <v>3500402618.9200001</v>
      </c>
    </row>
    <row r="14" spans="1:4" s="21" customFormat="1" ht="15" customHeight="1">
      <c r="A14" s="243" t="s">
        <v>663</v>
      </c>
      <c r="B14" s="122">
        <v>5910353076.0500002</v>
      </c>
      <c r="C14" s="122">
        <v>912756859.24000001</v>
      </c>
      <c r="D14" s="122">
        <v>6823109935.29</v>
      </c>
    </row>
    <row r="15" spans="1:4" s="22" customFormat="1" ht="15" customHeight="1">
      <c r="A15" s="120" t="s">
        <v>664</v>
      </c>
      <c r="B15" s="121">
        <v>3799479644.5999999</v>
      </c>
      <c r="C15" s="121">
        <v>656269069.676</v>
      </c>
      <c r="D15" s="121">
        <v>4455748714.276</v>
      </c>
    </row>
    <row r="16" spans="1:4" s="23" customFormat="1" ht="15" customHeight="1">
      <c r="A16" s="244" t="s">
        <v>665</v>
      </c>
      <c r="B16" s="123">
        <v>0.64290000000000003</v>
      </c>
      <c r="C16" s="123">
        <v>0.71899999999999997</v>
      </c>
      <c r="D16" s="123">
        <v>0.65300000000000002</v>
      </c>
    </row>
    <row r="17" spans="1:4" s="21" customFormat="1" ht="15" customHeight="1">
      <c r="A17" s="243" t="s">
        <v>666</v>
      </c>
      <c r="B17" s="122">
        <v>379947964.45999998</v>
      </c>
      <c r="C17" s="122">
        <v>65626906.967600003</v>
      </c>
      <c r="D17" s="122">
        <v>445574871.42760003</v>
      </c>
    </row>
    <row r="18" spans="1:4" s="21" customFormat="1" ht="15" customHeight="1">
      <c r="A18" s="120" t="s">
        <v>667</v>
      </c>
      <c r="B18" s="121">
        <v>332923376</v>
      </c>
      <c r="C18" s="121">
        <v>109811438</v>
      </c>
      <c r="D18" s="121">
        <v>442734814</v>
      </c>
    </row>
    <row r="19" spans="1:4" s="21" customFormat="1" ht="15" customHeight="1">
      <c r="A19" s="120" t="s">
        <v>668</v>
      </c>
      <c r="B19" s="121">
        <v>0</v>
      </c>
      <c r="C19" s="121">
        <v>0</v>
      </c>
      <c r="D19" s="121">
        <v>0</v>
      </c>
    </row>
    <row r="20" spans="1:4" s="21" customFormat="1" ht="15" customHeight="1">
      <c r="A20" s="244" t="s">
        <v>669</v>
      </c>
      <c r="B20" s="121">
        <v>0</v>
      </c>
      <c r="C20" s="121">
        <v>0</v>
      </c>
      <c r="D20" s="121">
        <v>0</v>
      </c>
    </row>
    <row r="21" spans="1:4" s="21" customFormat="1" ht="15" customHeight="1">
      <c r="A21" s="120" t="s">
        <v>670</v>
      </c>
      <c r="B21" s="121">
        <v>1018042</v>
      </c>
      <c r="C21" s="121">
        <v>35528743</v>
      </c>
      <c r="D21" s="121">
        <v>36546785</v>
      </c>
    </row>
    <row r="22" spans="1:4" s="21" customFormat="1" ht="15" customHeight="1">
      <c r="A22" s="243" t="s">
        <v>671</v>
      </c>
      <c r="B22" s="122">
        <v>331905334</v>
      </c>
      <c r="C22" s="122">
        <v>74282695</v>
      </c>
      <c r="D22" s="122">
        <v>406188029</v>
      </c>
    </row>
    <row r="23" spans="1:4" s="21" customFormat="1" ht="15" customHeight="1">
      <c r="A23" s="120" t="s">
        <v>672</v>
      </c>
      <c r="B23" s="121">
        <v>64949096</v>
      </c>
      <c r="C23" s="121">
        <v>4511047</v>
      </c>
      <c r="D23" s="121">
        <v>69460143</v>
      </c>
    </row>
    <row r="24" spans="1:4" s="21" customFormat="1" ht="15" customHeight="1">
      <c r="A24" s="120" t="s">
        <v>673</v>
      </c>
      <c r="B24" s="121">
        <v>0</v>
      </c>
      <c r="C24" s="121">
        <v>0</v>
      </c>
      <c r="D24" s="121">
        <v>0</v>
      </c>
    </row>
    <row r="25" spans="1:4" s="24" customFormat="1" ht="15" customHeight="1">
      <c r="A25" s="120" t="s">
        <v>674</v>
      </c>
      <c r="B25" s="121">
        <v>0</v>
      </c>
      <c r="C25" s="121">
        <v>0</v>
      </c>
      <c r="D25" s="121">
        <v>0</v>
      </c>
    </row>
    <row r="26" spans="1:4" s="21" customFormat="1" ht="15" customHeight="1">
      <c r="A26" s="120" t="s">
        <v>675</v>
      </c>
      <c r="B26" s="121">
        <v>64949096</v>
      </c>
      <c r="C26" s="121">
        <v>4511047</v>
      </c>
      <c r="D26" s="121">
        <v>69460143</v>
      </c>
    </row>
    <row r="27" spans="1:4" s="25" customFormat="1" ht="15" customHeight="1">
      <c r="A27" s="244" t="s">
        <v>676</v>
      </c>
      <c r="B27" s="121">
        <v>15707602</v>
      </c>
      <c r="C27" s="121">
        <v>2255055</v>
      </c>
      <c r="D27" s="121">
        <v>17962657</v>
      </c>
    </row>
    <row r="28" spans="1:4" s="26" customFormat="1" ht="15" customHeight="1">
      <c r="A28" s="244" t="s">
        <v>677</v>
      </c>
      <c r="B28" s="121">
        <v>0</v>
      </c>
      <c r="C28" s="121">
        <v>0</v>
      </c>
      <c r="D28" s="121">
        <v>0</v>
      </c>
    </row>
    <row r="29" spans="1:4" s="21" customFormat="1" ht="15" customHeight="1">
      <c r="A29" s="245" t="s">
        <v>678</v>
      </c>
      <c r="B29" s="122">
        <v>80656698</v>
      </c>
      <c r="C29" s="122">
        <v>6766102</v>
      </c>
      <c r="D29" s="122">
        <v>87422800</v>
      </c>
    </row>
    <row r="30" spans="1:4" s="21" customFormat="1" ht="15" customHeight="1">
      <c r="A30" s="244" t="s">
        <v>679</v>
      </c>
      <c r="B30" s="121">
        <v>0</v>
      </c>
      <c r="C30" s="121">
        <v>0</v>
      </c>
      <c r="D30" s="121">
        <v>0</v>
      </c>
    </row>
    <row r="31" spans="1:4" s="21" customFormat="1" ht="15" customHeight="1">
      <c r="A31" s="244" t="s">
        <v>680</v>
      </c>
      <c r="B31" s="121">
        <v>424644</v>
      </c>
      <c r="C31" s="121">
        <v>0</v>
      </c>
      <c r="D31" s="121">
        <v>424644</v>
      </c>
    </row>
    <row r="32" spans="1:4" s="21" customFormat="1" ht="15" customHeight="1">
      <c r="A32" s="243" t="s">
        <v>681</v>
      </c>
      <c r="B32" s="122">
        <v>412137388</v>
      </c>
      <c r="C32" s="122">
        <v>81048797</v>
      </c>
      <c r="D32" s="122">
        <v>493186185</v>
      </c>
    </row>
    <row r="33" spans="1:4" s="78" customFormat="1" ht="15" customHeight="1">
      <c r="A33" s="120" t="s">
        <v>682</v>
      </c>
      <c r="B33" s="121">
        <v>32189423.539999999</v>
      </c>
      <c r="C33" s="121">
        <v>15421890.032400001</v>
      </c>
      <c r="D33" s="121">
        <v>47611313.572400004</v>
      </c>
    </row>
    <row r="34" spans="1:4" s="27" customFormat="1" ht="15" customHeight="1">
      <c r="A34" s="120" t="s">
        <v>683</v>
      </c>
      <c r="B34" s="246">
        <v>0.33950000000000002</v>
      </c>
      <c r="C34" s="246">
        <v>0.16550000000000001</v>
      </c>
      <c r="D34" s="246">
        <v>0.31090000000000001</v>
      </c>
    </row>
    <row r="35" spans="1:4" ht="3.75" customHeight="1" thickBot="1">
      <c r="A35" s="118"/>
      <c r="B35" s="118"/>
      <c r="C35" s="118"/>
      <c r="D35" s="118"/>
    </row>
    <row r="36" spans="1:4" ht="15" customHeight="1" thickTop="1">
      <c r="A36" s="124" t="s">
        <v>684</v>
      </c>
      <c r="B36" s="47"/>
      <c r="C36" s="47"/>
      <c r="D36" s="47"/>
    </row>
    <row r="37" spans="1:4" ht="15" customHeight="1">
      <c r="A37" s="120"/>
      <c r="B37" s="47"/>
      <c r="C37" s="47"/>
      <c r="D37" s="47"/>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13.85546875" style="636" customWidth="1"/>
    <col min="3" max="3" width="13.7109375" style="636" customWidth="1"/>
    <col min="4" max="4" width="15.140625" style="636" customWidth="1"/>
    <col min="5" max="5" width="12.140625" style="636" customWidth="1"/>
    <col min="6" max="16384" width="9.140625" style="636"/>
  </cols>
  <sheetData>
    <row r="1" spans="1:7" s="28" customFormat="1" ht="30" customHeight="1">
      <c r="A1" s="744" t="s">
        <v>444</v>
      </c>
      <c r="B1" s="744"/>
      <c r="C1" s="744"/>
      <c r="D1" s="744"/>
      <c r="E1" s="744"/>
      <c r="F1" s="47"/>
      <c r="G1" s="47"/>
    </row>
    <row r="2" spans="1:7" s="28" customFormat="1" ht="15" customHeight="1">
      <c r="A2" s="745" t="s">
        <v>685</v>
      </c>
      <c r="B2" s="745"/>
      <c r="C2" s="745"/>
      <c r="D2" s="745"/>
      <c r="E2" s="745"/>
      <c r="F2" s="47"/>
      <c r="G2" s="47"/>
    </row>
    <row r="3" spans="1:7" s="28" customFormat="1" ht="15" customHeight="1">
      <c r="A3" s="756" t="s">
        <v>1408</v>
      </c>
      <c r="B3" s="756"/>
      <c r="C3" s="756"/>
      <c r="D3" s="756"/>
      <c r="E3" s="756"/>
      <c r="F3" s="47"/>
      <c r="G3" s="47"/>
    </row>
    <row r="4" spans="1:7" s="29" customFormat="1" ht="30" customHeight="1">
      <c r="A4" s="746" t="s">
        <v>515</v>
      </c>
      <c r="B4" s="746"/>
      <c r="C4" s="746"/>
      <c r="D4" s="746"/>
      <c r="E4" s="746"/>
      <c r="F4" s="47"/>
      <c r="G4" s="47"/>
    </row>
    <row r="5" spans="1:7" ht="15" customHeight="1">
      <c r="A5" s="125"/>
      <c r="B5" s="126"/>
      <c r="C5" s="126"/>
      <c r="D5" s="47"/>
      <c r="E5" s="47"/>
      <c r="F5" s="47"/>
      <c r="G5" s="47"/>
    </row>
    <row r="6" spans="1:7" ht="30" customHeight="1">
      <c r="A6" s="150"/>
      <c r="B6" s="127" t="s">
        <v>60</v>
      </c>
      <c r="C6" s="127" t="s">
        <v>58</v>
      </c>
      <c r="D6" s="128" t="s">
        <v>522</v>
      </c>
      <c r="E6" s="129" t="s">
        <v>686</v>
      </c>
      <c r="F6" s="47"/>
      <c r="G6" s="47"/>
    </row>
    <row r="7" spans="1:7" ht="15" customHeight="1">
      <c r="A7" s="179" t="s">
        <v>687</v>
      </c>
      <c r="B7" s="339">
        <v>3645202.26816</v>
      </c>
      <c r="C7" s="339">
        <v>624618.60417999991</v>
      </c>
      <c r="D7" s="339">
        <v>4269820.8723400002</v>
      </c>
      <c r="E7" s="130">
        <v>0.96247240060806394</v>
      </c>
      <c r="F7" s="47"/>
      <c r="G7" s="47"/>
    </row>
    <row r="8" spans="1:7" ht="15" customHeight="1">
      <c r="A8" s="179" t="s">
        <v>688</v>
      </c>
      <c r="B8" s="339">
        <v>16086.92949</v>
      </c>
      <c r="C8" s="339">
        <v>1794.6274799999999</v>
      </c>
      <c r="D8" s="339">
        <v>17881.556970000001</v>
      </c>
      <c r="E8" s="130">
        <v>4.0307323370438828E-3</v>
      </c>
      <c r="F8" s="47"/>
      <c r="G8" s="47"/>
    </row>
    <row r="9" spans="1:7" ht="15" customHeight="1">
      <c r="A9" s="179" t="s">
        <v>689</v>
      </c>
      <c r="B9" s="339">
        <v>14731.86232</v>
      </c>
      <c r="C9" s="339">
        <v>9578.4402100000007</v>
      </c>
      <c r="D9" s="339">
        <v>24310.302530000001</v>
      </c>
      <c r="E9" s="130">
        <v>5.4798540583119431E-3</v>
      </c>
      <c r="F9" s="47"/>
      <c r="G9" s="47"/>
    </row>
    <row r="10" spans="1:7" ht="15" customHeight="1">
      <c r="A10" s="179" t="s">
        <v>690</v>
      </c>
      <c r="B10" s="339">
        <v>666.29692</v>
      </c>
      <c r="C10" s="339">
        <v>253.13944000000001</v>
      </c>
      <c r="D10" s="339">
        <v>919.43636000000004</v>
      </c>
      <c r="E10" s="130">
        <v>2.072527506594366E-4</v>
      </c>
      <c r="F10" s="47"/>
      <c r="G10" s="47"/>
    </row>
    <row r="11" spans="1:7" ht="15" customHeight="1">
      <c r="A11" s="179" t="s">
        <v>691</v>
      </c>
      <c r="B11" s="339">
        <v>5301.7502699999995</v>
      </c>
      <c r="C11" s="339">
        <v>8919.9079399999991</v>
      </c>
      <c r="D11" s="339">
        <v>14221.658209999998</v>
      </c>
      <c r="E11" s="130">
        <v>3.2057442050267173E-3</v>
      </c>
      <c r="F11" s="47"/>
      <c r="G11" s="47"/>
    </row>
    <row r="12" spans="1:7" ht="15" customHeight="1">
      <c r="A12" s="179" t="s">
        <v>692</v>
      </c>
      <c r="B12" s="339">
        <v>985.07452000000001</v>
      </c>
      <c r="C12" s="339">
        <v>986.97629000000006</v>
      </c>
      <c r="D12" s="339">
        <v>1972.0508100000002</v>
      </c>
      <c r="E12" s="130">
        <v>4.4452555129826494E-4</v>
      </c>
      <c r="F12" s="47"/>
      <c r="G12" s="47"/>
    </row>
    <row r="13" spans="1:7" ht="15" customHeight="1">
      <c r="A13" s="179" t="s">
        <v>693</v>
      </c>
      <c r="B13" s="339">
        <v>410.64699000000002</v>
      </c>
      <c r="C13" s="339">
        <v>1086.6195500000001</v>
      </c>
      <c r="D13" s="339">
        <v>1497.2665400000001</v>
      </c>
      <c r="E13" s="130">
        <v>3.3750308600514491E-4</v>
      </c>
      <c r="F13" s="47"/>
      <c r="G13" s="47"/>
    </row>
    <row r="14" spans="1:7" ht="15" customHeight="1">
      <c r="A14" s="179" t="s">
        <v>694</v>
      </c>
      <c r="B14" s="339">
        <v>204.67760999999999</v>
      </c>
      <c r="C14" s="339">
        <v>353.92897999999997</v>
      </c>
      <c r="D14" s="339">
        <v>558.60658999999998</v>
      </c>
      <c r="E14" s="130">
        <v>1.2591709154724761E-4</v>
      </c>
      <c r="F14" s="47"/>
      <c r="G14" s="47"/>
    </row>
    <row r="15" spans="1:7" ht="15" customHeight="1">
      <c r="A15" s="179" t="s">
        <v>695</v>
      </c>
      <c r="B15" s="339">
        <v>437.03206</v>
      </c>
      <c r="C15" s="339">
        <v>13278.504720000001</v>
      </c>
      <c r="D15" s="339">
        <v>13715.53678</v>
      </c>
      <c r="E15" s="130">
        <v>3.0916579418565435E-3</v>
      </c>
      <c r="F15" s="47"/>
      <c r="G15" s="47"/>
    </row>
    <row r="16" spans="1:7" ht="15" customHeight="1">
      <c r="A16" s="179" t="s">
        <v>696</v>
      </c>
      <c r="B16" s="339">
        <v>349.62566999999996</v>
      </c>
      <c r="C16" s="339">
        <v>5312.1452399999998</v>
      </c>
      <c r="D16" s="339">
        <v>5661.7709100000002</v>
      </c>
      <c r="E16" s="130">
        <v>1.2762357959185794E-3</v>
      </c>
      <c r="F16" s="47"/>
      <c r="G16" s="47"/>
    </row>
    <row r="17" spans="1:7" ht="15" customHeight="1">
      <c r="A17" s="179" t="s">
        <v>697</v>
      </c>
      <c r="B17" s="339">
        <v>53943.06712</v>
      </c>
      <c r="C17" s="339">
        <v>58796.035859999996</v>
      </c>
      <c r="D17" s="339">
        <v>112739.10298</v>
      </c>
      <c r="E17" s="130">
        <v>2.5412840100735721E-2</v>
      </c>
      <c r="F17" s="47"/>
      <c r="G17" s="47"/>
    </row>
    <row r="18" spans="1:7" ht="15" customHeight="1">
      <c r="A18" s="179" t="s">
        <v>698</v>
      </c>
      <c r="B18" s="339">
        <v>41717.133099999999</v>
      </c>
      <c r="C18" s="339">
        <v>38111.714810000005</v>
      </c>
      <c r="D18" s="339">
        <v>79828.847910000011</v>
      </c>
      <c r="E18" s="130">
        <v>1.7994446414237215E-2</v>
      </c>
      <c r="F18" s="47"/>
      <c r="G18" s="47"/>
    </row>
    <row r="19" spans="1:7" ht="15" customHeight="1">
      <c r="A19" s="180" t="s">
        <v>699</v>
      </c>
      <c r="B19" s="340">
        <v>3720026.6269199997</v>
      </c>
      <c r="C19" s="340">
        <v>716278.11245999974</v>
      </c>
      <c r="D19" s="340">
        <v>4436304.7393800002</v>
      </c>
      <c r="E19" s="131">
        <v>1</v>
      </c>
      <c r="F19" s="47"/>
      <c r="G19" s="47"/>
    </row>
    <row r="20" spans="1:7" ht="15" customHeight="1">
      <c r="A20" s="181" t="s">
        <v>700</v>
      </c>
      <c r="B20" s="339">
        <v>60009.737309999997</v>
      </c>
      <c r="C20" s="339">
        <v>46812.53224</v>
      </c>
      <c r="D20" s="339">
        <v>106822.26955000001</v>
      </c>
      <c r="E20" s="130"/>
      <c r="F20" s="47"/>
      <c r="G20" s="47"/>
    </row>
    <row r="21" spans="1:7" s="30" customFormat="1" ht="15" customHeight="1" thickBot="1">
      <c r="A21" s="182" t="s">
        <v>701</v>
      </c>
      <c r="B21" s="132">
        <v>0.83854172457951914</v>
      </c>
      <c r="C21" s="132">
        <v>0.16145827542048066</v>
      </c>
      <c r="D21" s="132">
        <v>1</v>
      </c>
      <c r="E21" s="132"/>
      <c r="F21" s="307"/>
      <c r="G21" s="307"/>
    </row>
    <row r="22" spans="1:7" ht="15" customHeight="1" thickTop="1">
      <c r="A22" s="133" t="s">
        <v>702</v>
      </c>
      <c r="B22" s="134"/>
      <c r="C22" s="134"/>
      <c r="D22" s="135"/>
      <c r="E22" s="135"/>
      <c r="F22" s="47"/>
      <c r="G22" s="47"/>
    </row>
    <row r="23" spans="1:7" ht="114" customHeight="1">
      <c r="A23" s="759" t="s">
        <v>561</v>
      </c>
      <c r="B23" s="761"/>
      <c r="C23" s="761"/>
      <c r="D23" s="761"/>
      <c r="E23" s="761"/>
      <c r="F23" s="47"/>
      <c r="G23" s="47"/>
    </row>
    <row r="24" spans="1:7" ht="114" customHeight="1">
      <c r="A24" s="759" t="s">
        <v>1248</v>
      </c>
      <c r="B24" s="760"/>
      <c r="C24" s="760"/>
      <c r="D24" s="760"/>
      <c r="E24" s="760"/>
      <c r="F24" s="47"/>
      <c r="G24" s="47"/>
    </row>
    <row r="25" spans="1:7" ht="15" customHeight="1">
      <c r="A25" s="133" t="s">
        <v>703</v>
      </c>
      <c r="B25" s="136"/>
      <c r="C25" s="136"/>
      <c r="D25" s="133"/>
      <c r="E25" s="133"/>
      <c r="F25" s="47"/>
      <c r="G25" s="47"/>
    </row>
    <row r="26" spans="1:7" ht="15" customHeight="1">
      <c r="A26" s="553"/>
      <c r="B26" s="285"/>
      <c r="C26" s="285"/>
      <c r="D26" s="634"/>
      <c r="E26" s="634"/>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36" customWidth="1"/>
    <col min="3" max="3" width="12.140625" style="636" bestFit="1" customWidth="1"/>
    <col min="4" max="7" width="10.7109375" style="636" customWidth="1"/>
    <col min="8" max="8" width="6.140625" style="636" customWidth="1"/>
    <col min="9" max="15" width="10.7109375" style="636" customWidth="1"/>
    <col min="16" max="256" width="9.140625" style="636"/>
    <col min="257" max="258" width="10.7109375" style="636" customWidth="1"/>
    <col min="259" max="259" width="12.140625" style="636" bestFit="1" customWidth="1"/>
    <col min="260" max="263" width="10.7109375" style="636" customWidth="1"/>
    <col min="264" max="264" width="6.140625" style="636" customWidth="1"/>
    <col min="265" max="271" width="10.7109375" style="636" customWidth="1"/>
    <col min="272" max="512" width="9.140625" style="636"/>
    <col min="513" max="514" width="10.7109375" style="636" customWidth="1"/>
    <col min="515" max="515" width="12.140625" style="636" bestFit="1" customWidth="1"/>
    <col min="516" max="519" width="10.7109375" style="636" customWidth="1"/>
    <col min="520" max="520" width="6.140625" style="636" customWidth="1"/>
    <col min="521" max="527" width="10.7109375" style="636" customWidth="1"/>
    <col min="528" max="768" width="9.140625" style="636"/>
    <col min="769" max="770" width="10.7109375" style="636" customWidth="1"/>
    <col min="771" max="771" width="12.140625" style="636" bestFit="1" customWidth="1"/>
    <col min="772" max="775" width="10.7109375" style="636" customWidth="1"/>
    <col min="776" max="776" width="6.140625" style="636" customWidth="1"/>
    <col min="777" max="783" width="10.7109375" style="636" customWidth="1"/>
    <col min="784" max="1024" width="9.140625" style="636"/>
    <col min="1025" max="1026" width="10.7109375" style="636" customWidth="1"/>
    <col min="1027" max="1027" width="12.140625" style="636" bestFit="1" customWidth="1"/>
    <col min="1028" max="1031" width="10.7109375" style="636" customWidth="1"/>
    <col min="1032" max="1032" width="6.140625" style="636" customWidth="1"/>
    <col min="1033" max="1039" width="10.7109375" style="636" customWidth="1"/>
    <col min="1040" max="1280" width="9.140625" style="636"/>
    <col min="1281" max="1282" width="10.7109375" style="636" customWidth="1"/>
    <col min="1283" max="1283" width="12.140625" style="636" bestFit="1" customWidth="1"/>
    <col min="1284" max="1287" width="10.7109375" style="636" customWidth="1"/>
    <col min="1288" max="1288" width="6.140625" style="636" customWidth="1"/>
    <col min="1289" max="1295" width="10.7109375" style="636" customWidth="1"/>
    <col min="1296" max="1536" width="9.140625" style="636"/>
    <col min="1537" max="1538" width="10.7109375" style="636" customWidth="1"/>
    <col min="1539" max="1539" width="12.140625" style="636" bestFit="1" customWidth="1"/>
    <col min="1540" max="1543" width="10.7109375" style="636" customWidth="1"/>
    <col min="1544" max="1544" width="6.140625" style="636" customWidth="1"/>
    <col min="1545" max="1551" width="10.7109375" style="636" customWidth="1"/>
    <col min="1552" max="1792" width="9.140625" style="636"/>
    <col min="1793" max="1794" width="10.7109375" style="636" customWidth="1"/>
    <col min="1795" max="1795" width="12.140625" style="636" bestFit="1" customWidth="1"/>
    <col min="1796" max="1799" width="10.7109375" style="636" customWidth="1"/>
    <col min="1800" max="1800" width="6.140625" style="636" customWidth="1"/>
    <col min="1801" max="1807" width="10.7109375" style="636" customWidth="1"/>
    <col min="1808" max="2048" width="9.140625" style="636"/>
    <col min="2049" max="2050" width="10.7109375" style="636" customWidth="1"/>
    <col min="2051" max="2051" width="12.140625" style="636" bestFit="1" customWidth="1"/>
    <col min="2052" max="2055" width="10.7109375" style="636" customWidth="1"/>
    <col min="2056" max="2056" width="6.140625" style="636" customWidth="1"/>
    <col min="2057" max="2063" width="10.7109375" style="636" customWidth="1"/>
    <col min="2064" max="2304" width="9.140625" style="636"/>
    <col min="2305" max="2306" width="10.7109375" style="636" customWidth="1"/>
    <col min="2307" max="2307" width="12.140625" style="636" bestFit="1" customWidth="1"/>
    <col min="2308" max="2311" width="10.7109375" style="636" customWidth="1"/>
    <col min="2312" max="2312" width="6.140625" style="636" customWidth="1"/>
    <col min="2313" max="2319" width="10.7109375" style="636" customWidth="1"/>
    <col min="2320" max="2560" width="9.140625" style="636"/>
    <col min="2561" max="2562" width="10.7109375" style="636" customWidth="1"/>
    <col min="2563" max="2563" width="12.140625" style="636" bestFit="1" customWidth="1"/>
    <col min="2564" max="2567" width="10.7109375" style="636" customWidth="1"/>
    <col min="2568" max="2568" width="6.140625" style="636" customWidth="1"/>
    <col min="2569" max="2575" width="10.7109375" style="636" customWidth="1"/>
    <col min="2576" max="2816" width="9.140625" style="636"/>
    <col min="2817" max="2818" width="10.7109375" style="636" customWidth="1"/>
    <col min="2819" max="2819" width="12.140625" style="636" bestFit="1" customWidth="1"/>
    <col min="2820" max="2823" width="10.7109375" style="636" customWidth="1"/>
    <col min="2824" max="2824" width="6.140625" style="636" customWidth="1"/>
    <col min="2825" max="2831" width="10.7109375" style="636" customWidth="1"/>
    <col min="2832" max="3072" width="9.140625" style="636"/>
    <col min="3073" max="3074" width="10.7109375" style="636" customWidth="1"/>
    <col min="3075" max="3075" width="12.140625" style="636" bestFit="1" customWidth="1"/>
    <col min="3076" max="3079" width="10.7109375" style="636" customWidth="1"/>
    <col min="3080" max="3080" width="6.140625" style="636" customWidth="1"/>
    <col min="3081" max="3087" width="10.7109375" style="636" customWidth="1"/>
    <col min="3088" max="3328" width="9.140625" style="636"/>
    <col min="3329" max="3330" width="10.7109375" style="636" customWidth="1"/>
    <col min="3331" max="3331" width="12.140625" style="636" bestFit="1" customWidth="1"/>
    <col min="3332" max="3335" width="10.7109375" style="636" customWidth="1"/>
    <col min="3336" max="3336" width="6.140625" style="636" customWidth="1"/>
    <col min="3337" max="3343" width="10.7109375" style="636" customWidth="1"/>
    <col min="3344" max="3584" width="9.140625" style="636"/>
    <col min="3585" max="3586" width="10.7109375" style="636" customWidth="1"/>
    <col min="3587" max="3587" width="12.140625" style="636" bestFit="1" customWidth="1"/>
    <col min="3588" max="3591" width="10.7109375" style="636" customWidth="1"/>
    <col min="3592" max="3592" width="6.140625" style="636" customWidth="1"/>
    <col min="3593" max="3599" width="10.7109375" style="636" customWidth="1"/>
    <col min="3600" max="3840" width="9.140625" style="636"/>
    <col min="3841" max="3842" width="10.7109375" style="636" customWidth="1"/>
    <col min="3843" max="3843" width="12.140625" style="636" bestFit="1" customWidth="1"/>
    <col min="3844" max="3847" width="10.7109375" style="636" customWidth="1"/>
    <col min="3848" max="3848" width="6.140625" style="636" customWidth="1"/>
    <col min="3849" max="3855" width="10.7109375" style="636" customWidth="1"/>
    <col min="3856" max="4096" width="9.140625" style="636"/>
    <col min="4097" max="4098" width="10.7109375" style="636" customWidth="1"/>
    <col min="4099" max="4099" width="12.140625" style="636" bestFit="1" customWidth="1"/>
    <col min="4100" max="4103" width="10.7109375" style="636" customWidth="1"/>
    <col min="4104" max="4104" width="6.140625" style="636" customWidth="1"/>
    <col min="4105" max="4111" width="10.7109375" style="636" customWidth="1"/>
    <col min="4112" max="4352" width="9.140625" style="636"/>
    <col min="4353" max="4354" width="10.7109375" style="636" customWidth="1"/>
    <col min="4355" max="4355" width="12.140625" style="636" bestFit="1" customWidth="1"/>
    <col min="4356" max="4359" width="10.7109375" style="636" customWidth="1"/>
    <col min="4360" max="4360" width="6.140625" style="636" customWidth="1"/>
    <col min="4361" max="4367" width="10.7109375" style="636" customWidth="1"/>
    <col min="4368" max="4608" width="9.140625" style="636"/>
    <col min="4609" max="4610" width="10.7109375" style="636" customWidth="1"/>
    <col min="4611" max="4611" width="12.140625" style="636" bestFit="1" customWidth="1"/>
    <col min="4612" max="4615" width="10.7109375" style="636" customWidth="1"/>
    <col min="4616" max="4616" width="6.140625" style="636" customWidth="1"/>
    <col min="4617" max="4623" width="10.7109375" style="636" customWidth="1"/>
    <col min="4624" max="4864" width="9.140625" style="636"/>
    <col min="4865" max="4866" width="10.7109375" style="636" customWidth="1"/>
    <col min="4867" max="4867" width="12.140625" style="636" bestFit="1" customWidth="1"/>
    <col min="4868" max="4871" width="10.7109375" style="636" customWidth="1"/>
    <col min="4872" max="4872" width="6.140625" style="636" customWidth="1"/>
    <col min="4873" max="4879" width="10.7109375" style="636" customWidth="1"/>
    <col min="4880" max="5120" width="9.140625" style="636"/>
    <col min="5121" max="5122" width="10.7109375" style="636" customWidth="1"/>
    <col min="5123" max="5123" width="12.140625" style="636" bestFit="1" customWidth="1"/>
    <col min="5124" max="5127" width="10.7109375" style="636" customWidth="1"/>
    <col min="5128" max="5128" width="6.140625" style="636" customWidth="1"/>
    <col min="5129" max="5135" width="10.7109375" style="636" customWidth="1"/>
    <col min="5136" max="5376" width="9.140625" style="636"/>
    <col min="5377" max="5378" width="10.7109375" style="636" customWidth="1"/>
    <col min="5379" max="5379" width="12.140625" style="636" bestFit="1" customWidth="1"/>
    <col min="5380" max="5383" width="10.7109375" style="636" customWidth="1"/>
    <col min="5384" max="5384" width="6.140625" style="636" customWidth="1"/>
    <col min="5385" max="5391" width="10.7109375" style="636" customWidth="1"/>
    <col min="5392" max="5632" width="9.140625" style="636"/>
    <col min="5633" max="5634" width="10.7109375" style="636" customWidth="1"/>
    <col min="5635" max="5635" width="12.140625" style="636" bestFit="1" customWidth="1"/>
    <col min="5636" max="5639" width="10.7109375" style="636" customWidth="1"/>
    <col min="5640" max="5640" width="6.140625" style="636" customWidth="1"/>
    <col min="5641" max="5647" width="10.7109375" style="636" customWidth="1"/>
    <col min="5648" max="5888" width="9.140625" style="636"/>
    <col min="5889" max="5890" width="10.7109375" style="636" customWidth="1"/>
    <col min="5891" max="5891" width="12.140625" style="636" bestFit="1" customWidth="1"/>
    <col min="5892" max="5895" width="10.7109375" style="636" customWidth="1"/>
    <col min="5896" max="5896" width="6.140625" style="636" customWidth="1"/>
    <col min="5897" max="5903" width="10.7109375" style="636" customWidth="1"/>
    <col min="5904" max="6144" width="9.140625" style="636"/>
    <col min="6145" max="6146" width="10.7109375" style="636" customWidth="1"/>
    <col min="6147" max="6147" width="12.140625" style="636" bestFit="1" customWidth="1"/>
    <col min="6148" max="6151" width="10.7109375" style="636" customWidth="1"/>
    <col min="6152" max="6152" width="6.140625" style="636" customWidth="1"/>
    <col min="6153" max="6159" width="10.7109375" style="636" customWidth="1"/>
    <col min="6160" max="6400" width="9.140625" style="636"/>
    <col min="6401" max="6402" width="10.7109375" style="636" customWidth="1"/>
    <col min="6403" max="6403" width="12.140625" style="636" bestFit="1" customWidth="1"/>
    <col min="6404" max="6407" width="10.7109375" style="636" customWidth="1"/>
    <col min="6408" max="6408" width="6.140625" style="636" customWidth="1"/>
    <col min="6409" max="6415" width="10.7109375" style="636" customWidth="1"/>
    <col min="6416" max="6656" width="9.140625" style="636"/>
    <col min="6657" max="6658" width="10.7109375" style="636" customWidth="1"/>
    <col min="6659" max="6659" width="12.140625" style="636" bestFit="1" customWidth="1"/>
    <col min="6660" max="6663" width="10.7109375" style="636" customWidth="1"/>
    <col min="6664" max="6664" width="6.140625" style="636" customWidth="1"/>
    <col min="6665" max="6671" width="10.7109375" style="636" customWidth="1"/>
    <col min="6672" max="6912" width="9.140625" style="636"/>
    <col min="6913" max="6914" width="10.7109375" style="636" customWidth="1"/>
    <col min="6915" max="6915" width="12.140625" style="636" bestFit="1" customWidth="1"/>
    <col min="6916" max="6919" width="10.7109375" style="636" customWidth="1"/>
    <col min="6920" max="6920" width="6.140625" style="636" customWidth="1"/>
    <col min="6921" max="6927" width="10.7109375" style="636" customWidth="1"/>
    <col min="6928" max="7168" width="9.140625" style="636"/>
    <col min="7169" max="7170" width="10.7109375" style="636" customWidth="1"/>
    <col min="7171" max="7171" width="12.140625" style="636" bestFit="1" customWidth="1"/>
    <col min="7172" max="7175" width="10.7109375" style="636" customWidth="1"/>
    <col min="7176" max="7176" width="6.140625" style="636" customWidth="1"/>
    <col min="7177" max="7183" width="10.7109375" style="636" customWidth="1"/>
    <col min="7184" max="7424" width="9.140625" style="636"/>
    <col min="7425" max="7426" width="10.7109375" style="636" customWidth="1"/>
    <col min="7427" max="7427" width="12.140625" style="636" bestFit="1" customWidth="1"/>
    <col min="7428" max="7431" width="10.7109375" style="636" customWidth="1"/>
    <col min="7432" max="7432" width="6.140625" style="636" customWidth="1"/>
    <col min="7433" max="7439" width="10.7109375" style="636" customWidth="1"/>
    <col min="7440" max="7680" width="9.140625" style="636"/>
    <col min="7681" max="7682" width="10.7109375" style="636" customWidth="1"/>
    <col min="7683" max="7683" width="12.140625" style="636" bestFit="1" customWidth="1"/>
    <col min="7684" max="7687" width="10.7109375" style="636" customWidth="1"/>
    <col min="7688" max="7688" width="6.140625" style="636" customWidth="1"/>
    <col min="7689" max="7695" width="10.7109375" style="636" customWidth="1"/>
    <col min="7696" max="7936" width="9.140625" style="636"/>
    <col min="7937" max="7938" width="10.7109375" style="636" customWidth="1"/>
    <col min="7939" max="7939" width="12.140625" style="636" bestFit="1" customWidth="1"/>
    <col min="7940" max="7943" width="10.7109375" style="636" customWidth="1"/>
    <col min="7944" max="7944" width="6.140625" style="636" customWidth="1"/>
    <col min="7945" max="7951" width="10.7109375" style="636" customWidth="1"/>
    <col min="7952" max="8192" width="9.140625" style="636"/>
    <col min="8193" max="8194" width="10.7109375" style="636" customWidth="1"/>
    <col min="8195" max="8195" width="12.140625" style="636" bestFit="1" customWidth="1"/>
    <col min="8196" max="8199" width="10.7109375" style="636" customWidth="1"/>
    <col min="8200" max="8200" width="6.140625" style="636" customWidth="1"/>
    <col min="8201" max="8207" width="10.7109375" style="636" customWidth="1"/>
    <col min="8208" max="8448" width="9.140625" style="636"/>
    <col min="8449" max="8450" width="10.7109375" style="636" customWidth="1"/>
    <col min="8451" max="8451" width="12.140625" style="636" bestFit="1" customWidth="1"/>
    <col min="8452" max="8455" width="10.7109375" style="636" customWidth="1"/>
    <col min="8456" max="8456" width="6.140625" style="636" customWidth="1"/>
    <col min="8457" max="8463" width="10.7109375" style="636" customWidth="1"/>
    <col min="8464" max="8704" width="9.140625" style="636"/>
    <col min="8705" max="8706" width="10.7109375" style="636" customWidth="1"/>
    <col min="8707" max="8707" width="12.140625" style="636" bestFit="1" customWidth="1"/>
    <col min="8708" max="8711" width="10.7109375" style="636" customWidth="1"/>
    <col min="8712" max="8712" width="6.140625" style="636" customWidth="1"/>
    <col min="8713" max="8719" width="10.7109375" style="636" customWidth="1"/>
    <col min="8720" max="8960" width="9.140625" style="636"/>
    <col min="8961" max="8962" width="10.7109375" style="636" customWidth="1"/>
    <col min="8963" max="8963" width="12.140625" style="636" bestFit="1" customWidth="1"/>
    <col min="8964" max="8967" width="10.7109375" style="636" customWidth="1"/>
    <col min="8968" max="8968" width="6.140625" style="636" customWidth="1"/>
    <col min="8969" max="8975" width="10.7109375" style="636" customWidth="1"/>
    <col min="8976" max="9216" width="9.140625" style="636"/>
    <col min="9217" max="9218" width="10.7109375" style="636" customWidth="1"/>
    <col min="9219" max="9219" width="12.140625" style="636" bestFit="1" customWidth="1"/>
    <col min="9220" max="9223" width="10.7109375" style="636" customWidth="1"/>
    <col min="9224" max="9224" width="6.140625" style="636" customWidth="1"/>
    <col min="9225" max="9231" width="10.7109375" style="636" customWidth="1"/>
    <col min="9232" max="9472" width="9.140625" style="636"/>
    <col min="9473" max="9474" width="10.7109375" style="636" customWidth="1"/>
    <col min="9475" max="9475" width="12.140625" style="636" bestFit="1" customWidth="1"/>
    <col min="9476" max="9479" width="10.7109375" style="636" customWidth="1"/>
    <col min="9480" max="9480" width="6.140625" style="636" customWidth="1"/>
    <col min="9481" max="9487" width="10.7109375" style="636" customWidth="1"/>
    <col min="9488" max="9728" width="9.140625" style="636"/>
    <col min="9729" max="9730" width="10.7109375" style="636" customWidth="1"/>
    <col min="9731" max="9731" width="12.140625" style="636" bestFit="1" customWidth="1"/>
    <col min="9732" max="9735" width="10.7109375" style="636" customWidth="1"/>
    <col min="9736" max="9736" width="6.140625" style="636" customWidth="1"/>
    <col min="9737" max="9743" width="10.7109375" style="636" customWidth="1"/>
    <col min="9744" max="9984" width="9.140625" style="636"/>
    <col min="9985" max="9986" width="10.7109375" style="636" customWidth="1"/>
    <col min="9987" max="9987" width="12.140625" style="636" bestFit="1" customWidth="1"/>
    <col min="9988" max="9991" width="10.7109375" style="636" customWidth="1"/>
    <col min="9992" max="9992" width="6.140625" style="636" customWidth="1"/>
    <col min="9993" max="9999" width="10.7109375" style="636" customWidth="1"/>
    <col min="10000" max="10240" width="9.140625" style="636"/>
    <col min="10241" max="10242" width="10.7109375" style="636" customWidth="1"/>
    <col min="10243" max="10243" width="12.140625" style="636" bestFit="1" customWidth="1"/>
    <col min="10244" max="10247" width="10.7109375" style="636" customWidth="1"/>
    <col min="10248" max="10248" width="6.140625" style="636" customWidth="1"/>
    <col min="10249" max="10255" width="10.7109375" style="636" customWidth="1"/>
    <col min="10256" max="10496" width="9.140625" style="636"/>
    <col min="10497" max="10498" width="10.7109375" style="636" customWidth="1"/>
    <col min="10499" max="10499" width="12.140625" style="636" bestFit="1" customWidth="1"/>
    <col min="10500" max="10503" width="10.7109375" style="636" customWidth="1"/>
    <col min="10504" max="10504" width="6.140625" style="636" customWidth="1"/>
    <col min="10505" max="10511" width="10.7109375" style="636" customWidth="1"/>
    <col min="10512" max="10752" width="9.140625" style="636"/>
    <col min="10753" max="10754" width="10.7109375" style="636" customWidth="1"/>
    <col min="10755" max="10755" width="12.140625" style="636" bestFit="1" customWidth="1"/>
    <col min="10756" max="10759" width="10.7109375" style="636" customWidth="1"/>
    <col min="10760" max="10760" width="6.140625" style="636" customWidth="1"/>
    <col min="10761" max="10767" width="10.7109375" style="636" customWidth="1"/>
    <col min="10768" max="11008" width="9.140625" style="636"/>
    <col min="11009" max="11010" width="10.7109375" style="636" customWidth="1"/>
    <col min="11011" max="11011" width="12.140625" style="636" bestFit="1" customWidth="1"/>
    <col min="11012" max="11015" width="10.7109375" style="636" customWidth="1"/>
    <col min="11016" max="11016" width="6.140625" style="636" customWidth="1"/>
    <col min="11017" max="11023" width="10.7109375" style="636" customWidth="1"/>
    <col min="11024" max="11264" width="9.140625" style="636"/>
    <col min="11265" max="11266" width="10.7109375" style="636" customWidth="1"/>
    <col min="11267" max="11267" width="12.140625" style="636" bestFit="1" customWidth="1"/>
    <col min="11268" max="11271" width="10.7109375" style="636" customWidth="1"/>
    <col min="11272" max="11272" width="6.140625" style="636" customWidth="1"/>
    <col min="11273" max="11279" width="10.7109375" style="636" customWidth="1"/>
    <col min="11280" max="11520" width="9.140625" style="636"/>
    <col min="11521" max="11522" width="10.7109375" style="636" customWidth="1"/>
    <col min="11523" max="11523" width="12.140625" style="636" bestFit="1" customWidth="1"/>
    <col min="11524" max="11527" width="10.7109375" style="636" customWidth="1"/>
    <col min="11528" max="11528" width="6.140625" style="636" customWidth="1"/>
    <col min="11529" max="11535" width="10.7109375" style="636" customWidth="1"/>
    <col min="11536" max="11776" width="9.140625" style="636"/>
    <col min="11777" max="11778" width="10.7109375" style="636" customWidth="1"/>
    <col min="11779" max="11779" width="12.140625" style="636" bestFit="1" customWidth="1"/>
    <col min="11780" max="11783" width="10.7109375" style="636" customWidth="1"/>
    <col min="11784" max="11784" width="6.140625" style="636" customWidth="1"/>
    <col min="11785" max="11791" width="10.7109375" style="636" customWidth="1"/>
    <col min="11792" max="12032" width="9.140625" style="636"/>
    <col min="12033" max="12034" width="10.7109375" style="636" customWidth="1"/>
    <col min="12035" max="12035" width="12.140625" style="636" bestFit="1" customWidth="1"/>
    <col min="12036" max="12039" width="10.7109375" style="636" customWidth="1"/>
    <col min="12040" max="12040" width="6.140625" style="636" customWidth="1"/>
    <col min="12041" max="12047" width="10.7109375" style="636" customWidth="1"/>
    <col min="12048" max="12288" width="9.140625" style="636"/>
    <col min="12289" max="12290" width="10.7109375" style="636" customWidth="1"/>
    <col min="12291" max="12291" width="12.140625" style="636" bestFit="1" customWidth="1"/>
    <col min="12292" max="12295" width="10.7109375" style="636" customWidth="1"/>
    <col min="12296" max="12296" width="6.140625" style="636" customWidth="1"/>
    <col min="12297" max="12303" width="10.7109375" style="636" customWidth="1"/>
    <col min="12304" max="12544" width="9.140625" style="636"/>
    <col min="12545" max="12546" width="10.7109375" style="636" customWidth="1"/>
    <col min="12547" max="12547" width="12.140625" style="636" bestFit="1" customWidth="1"/>
    <col min="12548" max="12551" width="10.7109375" style="636" customWidth="1"/>
    <col min="12552" max="12552" width="6.140625" style="636" customWidth="1"/>
    <col min="12553" max="12559" width="10.7109375" style="636" customWidth="1"/>
    <col min="12560" max="12800" width="9.140625" style="636"/>
    <col min="12801" max="12802" width="10.7109375" style="636" customWidth="1"/>
    <col min="12803" max="12803" width="12.140625" style="636" bestFit="1" customWidth="1"/>
    <col min="12804" max="12807" width="10.7109375" style="636" customWidth="1"/>
    <col min="12808" max="12808" width="6.140625" style="636" customWidth="1"/>
    <col min="12809" max="12815" width="10.7109375" style="636" customWidth="1"/>
    <col min="12816" max="13056" width="9.140625" style="636"/>
    <col min="13057" max="13058" width="10.7109375" style="636" customWidth="1"/>
    <col min="13059" max="13059" width="12.140625" style="636" bestFit="1" customWidth="1"/>
    <col min="13060" max="13063" width="10.7109375" style="636" customWidth="1"/>
    <col min="13064" max="13064" width="6.140625" style="636" customWidth="1"/>
    <col min="13065" max="13071" width="10.7109375" style="636" customWidth="1"/>
    <col min="13072" max="13312" width="9.140625" style="636"/>
    <col min="13313" max="13314" width="10.7109375" style="636" customWidth="1"/>
    <col min="13315" max="13315" width="12.140625" style="636" bestFit="1" customWidth="1"/>
    <col min="13316" max="13319" width="10.7109375" style="636" customWidth="1"/>
    <col min="13320" max="13320" width="6.140625" style="636" customWidth="1"/>
    <col min="13321" max="13327" width="10.7109375" style="636" customWidth="1"/>
    <col min="13328" max="13568" width="9.140625" style="636"/>
    <col min="13569" max="13570" width="10.7109375" style="636" customWidth="1"/>
    <col min="13571" max="13571" width="12.140625" style="636" bestFit="1" customWidth="1"/>
    <col min="13572" max="13575" width="10.7109375" style="636" customWidth="1"/>
    <col min="13576" max="13576" width="6.140625" style="636" customWidth="1"/>
    <col min="13577" max="13583" width="10.7109375" style="636" customWidth="1"/>
    <col min="13584" max="13824" width="9.140625" style="636"/>
    <col min="13825" max="13826" width="10.7109375" style="636" customWidth="1"/>
    <col min="13827" max="13827" width="12.140625" style="636" bestFit="1" customWidth="1"/>
    <col min="13828" max="13831" width="10.7109375" style="636" customWidth="1"/>
    <col min="13832" max="13832" width="6.140625" style="636" customWidth="1"/>
    <col min="13833" max="13839" width="10.7109375" style="636" customWidth="1"/>
    <col min="13840" max="14080" width="9.140625" style="636"/>
    <col min="14081" max="14082" width="10.7109375" style="636" customWidth="1"/>
    <col min="14083" max="14083" width="12.140625" style="636" bestFit="1" customWidth="1"/>
    <col min="14084" max="14087" width="10.7109375" style="636" customWidth="1"/>
    <col min="14088" max="14088" width="6.140625" style="636" customWidth="1"/>
    <col min="14089" max="14095" width="10.7109375" style="636" customWidth="1"/>
    <col min="14096" max="14336" width="9.140625" style="636"/>
    <col min="14337" max="14338" width="10.7109375" style="636" customWidth="1"/>
    <col min="14339" max="14339" width="12.140625" style="636" bestFit="1" customWidth="1"/>
    <col min="14340" max="14343" width="10.7109375" style="636" customWidth="1"/>
    <col min="14344" max="14344" width="6.140625" style="636" customWidth="1"/>
    <col min="14345" max="14351" width="10.7109375" style="636" customWidth="1"/>
    <col min="14352" max="14592" width="9.140625" style="636"/>
    <col min="14593" max="14594" width="10.7109375" style="636" customWidth="1"/>
    <col min="14595" max="14595" width="12.140625" style="636" bestFit="1" customWidth="1"/>
    <col min="14596" max="14599" width="10.7109375" style="636" customWidth="1"/>
    <col min="14600" max="14600" width="6.140625" style="636" customWidth="1"/>
    <col min="14601" max="14607" width="10.7109375" style="636" customWidth="1"/>
    <col min="14608" max="14848" width="9.140625" style="636"/>
    <col min="14849" max="14850" width="10.7109375" style="636" customWidth="1"/>
    <col min="14851" max="14851" width="12.140625" style="636" bestFit="1" customWidth="1"/>
    <col min="14852" max="14855" width="10.7109375" style="636" customWidth="1"/>
    <col min="14856" max="14856" width="6.140625" style="636" customWidth="1"/>
    <col min="14857" max="14863" width="10.7109375" style="636" customWidth="1"/>
    <col min="14864" max="15104" width="9.140625" style="636"/>
    <col min="15105" max="15106" width="10.7109375" style="636" customWidth="1"/>
    <col min="15107" max="15107" width="12.140625" style="636" bestFit="1" customWidth="1"/>
    <col min="15108" max="15111" width="10.7109375" style="636" customWidth="1"/>
    <col min="15112" max="15112" width="6.140625" style="636" customWidth="1"/>
    <col min="15113" max="15119" width="10.7109375" style="636" customWidth="1"/>
    <col min="15120" max="15360" width="9.140625" style="636"/>
    <col min="15361" max="15362" width="10.7109375" style="636" customWidth="1"/>
    <col min="15363" max="15363" width="12.140625" style="636" bestFit="1" customWidth="1"/>
    <col min="15364" max="15367" width="10.7109375" style="636" customWidth="1"/>
    <col min="15368" max="15368" width="6.140625" style="636" customWidth="1"/>
    <col min="15369" max="15375" width="10.7109375" style="636" customWidth="1"/>
    <col min="15376" max="15616" width="9.140625" style="636"/>
    <col min="15617" max="15618" width="10.7109375" style="636" customWidth="1"/>
    <col min="15619" max="15619" width="12.140625" style="636" bestFit="1" customWidth="1"/>
    <col min="15620" max="15623" width="10.7109375" style="636" customWidth="1"/>
    <col min="15624" max="15624" width="6.140625" style="636" customWidth="1"/>
    <col min="15625" max="15631" width="10.7109375" style="636" customWidth="1"/>
    <col min="15632" max="15872" width="9.140625" style="636"/>
    <col min="15873" max="15874" width="10.7109375" style="636" customWidth="1"/>
    <col min="15875" max="15875" width="12.140625" style="636" bestFit="1" customWidth="1"/>
    <col min="15876" max="15879" width="10.7109375" style="636" customWidth="1"/>
    <col min="15880" max="15880" width="6.140625" style="636" customWidth="1"/>
    <col min="15881" max="15887" width="10.7109375" style="636" customWidth="1"/>
    <col min="15888" max="16128" width="9.140625" style="636"/>
    <col min="16129" max="16130" width="10.7109375" style="636" customWidth="1"/>
    <col min="16131" max="16131" width="12.140625" style="636" bestFit="1" customWidth="1"/>
    <col min="16132" max="16135" width="10.7109375" style="636" customWidth="1"/>
    <col min="16136" max="16136" width="6.140625" style="636" customWidth="1"/>
    <col min="16137" max="16143" width="10.7109375" style="636" customWidth="1"/>
    <col min="16144" max="16384" width="9.140625" style="636"/>
  </cols>
  <sheetData>
    <row r="1" spans="1:15" ht="30" customHeight="1">
      <c r="A1" s="744" t="s">
        <v>444</v>
      </c>
      <c r="B1" s="744"/>
      <c r="C1" s="744"/>
      <c r="D1" s="744"/>
      <c r="E1" s="744"/>
      <c r="F1" s="744"/>
      <c r="G1" s="744"/>
      <c r="H1" s="744"/>
      <c r="I1" s="744"/>
      <c r="J1" s="744"/>
      <c r="K1" s="744"/>
      <c r="L1" s="744"/>
      <c r="M1" s="744"/>
      <c r="N1" s="744"/>
      <c r="O1" s="744"/>
    </row>
    <row r="2" spans="1:15" ht="15" customHeight="1">
      <c r="A2" s="745" t="s">
        <v>970</v>
      </c>
      <c r="B2" s="745"/>
      <c r="C2" s="745"/>
      <c r="D2" s="745"/>
      <c r="E2" s="745"/>
      <c r="F2" s="745"/>
      <c r="G2" s="745"/>
      <c r="H2" s="745"/>
      <c r="I2" s="745"/>
      <c r="J2" s="745"/>
      <c r="K2" s="745"/>
      <c r="L2" s="745"/>
      <c r="M2" s="745"/>
      <c r="N2" s="745"/>
      <c r="O2" s="745"/>
    </row>
    <row r="3" spans="1:15" ht="15" customHeight="1">
      <c r="A3" s="756" t="s">
        <v>1408</v>
      </c>
      <c r="B3" s="756"/>
      <c r="C3" s="756"/>
      <c r="D3" s="756"/>
      <c r="E3" s="756"/>
      <c r="F3" s="756"/>
      <c r="G3" s="756"/>
      <c r="H3" s="756"/>
      <c r="I3" s="756"/>
      <c r="J3" s="756"/>
      <c r="K3" s="756"/>
      <c r="L3" s="756"/>
      <c r="M3" s="756"/>
      <c r="N3" s="756"/>
      <c r="O3" s="756"/>
    </row>
    <row r="4" spans="1:15" ht="30" customHeight="1">
      <c r="A4" s="746" t="s">
        <v>515</v>
      </c>
      <c r="B4" s="746"/>
      <c r="C4" s="746"/>
      <c r="D4" s="746"/>
      <c r="E4" s="746"/>
      <c r="F4" s="746"/>
      <c r="G4" s="746"/>
      <c r="H4" s="746"/>
      <c r="I4" s="746"/>
      <c r="J4" s="746"/>
      <c r="K4" s="746"/>
      <c r="L4" s="746"/>
      <c r="M4" s="746"/>
      <c r="N4" s="746"/>
      <c r="O4" s="746"/>
    </row>
    <row r="5" spans="1:15" ht="15" customHeight="1">
      <c r="A5" s="47"/>
      <c r="B5" s="47"/>
      <c r="C5" s="47"/>
      <c r="D5" s="47"/>
      <c r="E5" s="47"/>
      <c r="F5" s="47"/>
      <c r="G5" s="47"/>
      <c r="H5" s="47"/>
      <c r="I5" s="47"/>
      <c r="J5" s="47"/>
      <c r="K5" s="47"/>
      <c r="L5" s="47"/>
      <c r="M5" s="47"/>
      <c r="N5" s="47"/>
      <c r="O5" s="47"/>
    </row>
    <row r="6" spans="1:15" s="34" customFormat="1" ht="30" customHeight="1">
      <c r="A6" s="763" t="s">
        <v>980</v>
      </c>
      <c r="B6" s="763"/>
      <c r="C6" s="763"/>
      <c r="D6" s="763"/>
      <c r="E6" s="763"/>
      <c r="F6" s="763"/>
      <c r="G6" s="763"/>
      <c r="H6" s="22"/>
      <c r="I6" s="763" t="s">
        <v>704</v>
      </c>
      <c r="J6" s="763"/>
      <c r="K6" s="763"/>
      <c r="L6" s="763"/>
      <c r="M6" s="763"/>
      <c r="N6" s="763"/>
      <c r="O6" s="763"/>
    </row>
    <row r="7" spans="1:15" s="34" customFormat="1" ht="15" customHeight="1">
      <c r="A7" s="223" t="s">
        <v>705</v>
      </c>
      <c r="B7" s="224" t="s">
        <v>706</v>
      </c>
      <c r="C7" s="224" t="s">
        <v>707</v>
      </c>
      <c r="D7" s="224" t="s">
        <v>708</v>
      </c>
      <c r="E7" s="224" t="s">
        <v>160</v>
      </c>
      <c r="F7" s="224" t="s">
        <v>686</v>
      </c>
      <c r="G7" s="225"/>
      <c r="H7" s="22"/>
      <c r="I7" s="223" t="s">
        <v>705</v>
      </c>
      <c r="J7" s="226" t="s">
        <v>156</v>
      </c>
      <c r="K7" s="226" t="s">
        <v>157</v>
      </c>
      <c r="L7" s="226" t="s">
        <v>158</v>
      </c>
      <c r="M7" s="226" t="s">
        <v>709</v>
      </c>
      <c r="N7" s="226" t="s">
        <v>160</v>
      </c>
      <c r="O7" s="226" t="s">
        <v>686</v>
      </c>
    </row>
    <row r="8" spans="1:15" s="34" customFormat="1" ht="15" customHeight="1">
      <c r="A8" s="227" t="s">
        <v>995</v>
      </c>
      <c r="B8" s="228">
        <v>523340.77377999999</v>
      </c>
      <c r="C8" s="228">
        <v>1327717.5170999998</v>
      </c>
      <c r="D8" s="228">
        <v>2386011.46857</v>
      </c>
      <c r="E8" s="228">
        <v>4237069.7594499998</v>
      </c>
      <c r="F8" s="229">
        <v>0.90670572866552612</v>
      </c>
      <c r="G8" s="166"/>
      <c r="H8" s="22"/>
      <c r="I8" s="227" t="s">
        <v>995</v>
      </c>
      <c r="J8" s="228">
        <v>510028.92247000005</v>
      </c>
      <c r="K8" s="228">
        <v>13311.85131</v>
      </c>
      <c r="L8" s="232">
        <v>0</v>
      </c>
      <c r="M8" s="232">
        <v>0</v>
      </c>
      <c r="N8" s="228">
        <v>523340.77377999999</v>
      </c>
      <c r="O8" s="229">
        <v>0.97805406242807313</v>
      </c>
    </row>
    <row r="9" spans="1:15" s="34" customFormat="1" ht="15" customHeight="1">
      <c r="A9" s="227" t="s">
        <v>996</v>
      </c>
      <c r="B9" s="228">
        <v>11742.913189999999</v>
      </c>
      <c r="C9" s="228">
        <v>191528.02531999999</v>
      </c>
      <c r="D9" s="228">
        <v>232696.67843999999</v>
      </c>
      <c r="E9" s="228">
        <v>435967.61695</v>
      </c>
      <c r="F9" s="229">
        <v>9.3294271334473988E-2</v>
      </c>
      <c r="G9" s="166"/>
      <c r="H9" s="22"/>
      <c r="I9" s="227" t="s">
        <v>996</v>
      </c>
      <c r="J9" s="228">
        <v>8636.5460999999996</v>
      </c>
      <c r="K9" s="228">
        <v>3106.3670899999997</v>
      </c>
      <c r="L9" s="232">
        <v>0</v>
      </c>
      <c r="M9" s="232">
        <v>0</v>
      </c>
      <c r="N9" s="228">
        <v>11742.913189999999</v>
      </c>
      <c r="O9" s="229">
        <v>2.194593757192672E-2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723</v>
      </c>
      <c r="B11" s="512">
        <v>535083.68697000004</v>
      </c>
      <c r="C11" s="512">
        <v>1519245.5424200001</v>
      </c>
      <c r="D11" s="512">
        <v>2618708.1470100004</v>
      </c>
      <c r="E11" s="512">
        <v>4673037.3763999995</v>
      </c>
      <c r="F11" s="513">
        <v>1</v>
      </c>
      <c r="G11" s="225"/>
      <c r="H11" s="22"/>
      <c r="I11" s="223" t="s">
        <v>723</v>
      </c>
      <c r="J11" s="226">
        <v>518665.46856999997</v>
      </c>
      <c r="K11" s="226">
        <v>16418.218400000002</v>
      </c>
      <c r="L11" s="226">
        <v>0</v>
      </c>
      <c r="M11" s="226">
        <v>0</v>
      </c>
      <c r="N11" s="226">
        <v>535083.68697000004</v>
      </c>
      <c r="O11" s="513">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2" t="s">
        <v>724</v>
      </c>
      <c r="B13" s="762"/>
      <c r="C13" s="762"/>
      <c r="D13" s="762"/>
      <c r="E13" s="762"/>
      <c r="F13" s="762"/>
      <c r="G13" s="762"/>
      <c r="H13" s="22"/>
      <c r="I13" s="762" t="s">
        <v>725</v>
      </c>
      <c r="J13" s="762"/>
      <c r="K13" s="762"/>
      <c r="L13" s="762"/>
      <c r="M13" s="762"/>
      <c r="N13" s="762"/>
      <c r="O13" s="762"/>
    </row>
    <row r="14" spans="1:15" s="34" customFormat="1" ht="15" customHeight="1">
      <c r="A14" s="223" t="s">
        <v>705</v>
      </c>
      <c r="B14" s="226" t="s">
        <v>156</v>
      </c>
      <c r="C14" s="226" t="s">
        <v>157</v>
      </c>
      <c r="D14" s="226" t="s">
        <v>158</v>
      </c>
      <c r="E14" s="226" t="s">
        <v>709</v>
      </c>
      <c r="F14" s="226" t="s">
        <v>160</v>
      </c>
      <c r="G14" s="226" t="s">
        <v>686</v>
      </c>
      <c r="H14" s="22"/>
      <c r="I14" s="231" t="s">
        <v>705</v>
      </c>
      <c r="J14" s="226" t="s">
        <v>156</v>
      </c>
      <c r="K14" s="226" t="s">
        <v>157</v>
      </c>
      <c r="L14" s="226" t="s">
        <v>158</v>
      </c>
      <c r="M14" s="226" t="s">
        <v>709</v>
      </c>
      <c r="N14" s="226" t="s">
        <v>160</v>
      </c>
      <c r="O14" s="226" t="s">
        <v>686</v>
      </c>
    </row>
    <row r="15" spans="1:15" s="34" customFormat="1" ht="15" customHeight="1">
      <c r="A15" s="227" t="s">
        <v>995</v>
      </c>
      <c r="B15" s="228">
        <v>1302871.9413800002</v>
      </c>
      <c r="C15" s="228">
        <v>24845.575719999997</v>
      </c>
      <c r="D15" s="232">
        <v>0</v>
      </c>
      <c r="E15" s="220">
        <v>0</v>
      </c>
      <c r="F15" s="228">
        <v>1327717.5170999998</v>
      </c>
      <c r="G15" s="229">
        <v>0.87393214594204693</v>
      </c>
      <c r="H15" s="22"/>
      <c r="I15" s="227" t="s">
        <v>995</v>
      </c>
      <c r="J15" s="228">
        <v>2313926.8041999997</v>
      </c>
      <c r="K15" s="228">
        <v>54256.264369999997</v>
      </c>
      <c r="L15" s="232">
        <v>0</v>
      </c>
      <c r="M15" s="228">
        <v>17828.400000000001</v>
      </c>
      <c r="N15" s="228">
        <v>2386011.46857</v>
      </c>
      <c r="O15" s="229">
        <v>0.91114065967767743</v>
      </c>
    </row>
    <row r="16" spans="1:15" s="34" customFormat="1" ht="15" customHeight="1">
      <c r="A16" s="227" t="s">
        <v>996</v>
      </c>
      <c r="B16" s="220">
        <v>146584.75865</v>
      </c>
      <c r="C16" s="220">
        <v>44943.266670000005</v>
      </c>
      <c r="D16" s="220">
        <v>0</v>
      </c>
      <c r="E16" s="220">
        <v>0</v>
      </c>
      <c r="F16" s="220">
        <v>191528.02531999999</v>
      </c>
      <c r="G16" s="229">
        <v>0.12606785405795284</v>
      </c>
      <c r="H16" s="22"/>
      <c r="I16" s="227" t="s">
        <v>996</v>
      </c>
      <c r="J16" s="228">
        <v>166309.69123</v>
      </c>
      <c r="K16" s="228">
        <v>66386.987210000007</v>
      </c>
      <c r="L16" s="232">
        <v>0</v>
      </c>
      <c r="M16" s="232">
        <v>0</v>
      </c>
      <c r="N16" s="228">
        <v>232696.67843999999</v>
      </c>
      <c r="O16" s="229">
        <v>8.8859340322322428E-2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726</v>
      </c>
      <c r="B18" s="226">
        <v>1449456.7000299999</v>
      </c>
      <c r="C18" s="226">
        <v>69788.842390000005</v>
      </c>
      <c r="D18" s="226">
        <v>0</v>
      </c>
      <c r="E18" s="226">
        <v>0</v>
      </c>
      <c r="F18" s="226">
        <v>1519245.5424200001</v>
      </c>
      <c r="G18" s="513">
        <v>1</v>
      </c>
      <c r="H18" s="22"/>
      <c r="I18" s="223" t="s">
        <v>726</v>
      </c>
      <c r="J18" s="512">
        <v>2480236.4954299997</v>
      </c>
      <c r="K18" s="512">
        <v>120643.25158</v>
      </c>
      <c r="L18" s="226">
        <v>0</v>
      </c>
      <c r="M18" s="512">
        <v>17828.400000000001</v>
      </c>
      <c r="N18" s="512">
        <v>2618708.1470100004</v>
      </c>
      <c r="O18" s="513">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4" t="s">
        <v>1458</v>
      </c>
      <c r="B20" s="515"/>
      <c r="C20" s="515"/>
      <c r="D20" s="515"/>
      <c r="E20" s="515"/>
      <c r="F20" s="516"/>
      <c r="G20" s="517"/>
      <c r="H20" s="518"/>
      <c r="I20" s="517"/>
      <c r="J20" s="519"/>
      <c r="K20" s="515"/>
      <c r="L20" s="515"/>
      <c r="M20" s="515"/>
      <c r="N20" s="515"/>
      <c r="O20" s="515"/>
    </row>
    <row r="21" spans="1:15" s="34" customFormat="1" ht="15" customHeight="1">
      <c r="A21" s="634" t="s">
        <v>1459</v>
      </c>
      <c r="B21" s="251"/>
      <c r="C21" s="251"/>
      <c r="D21" s="251"/>
      <c r="E21" s="251"/>
      <c r="F21" s="138"/>
      <c r="G21" s="47"/>
      <c r="H21" s="47"/>
      <c r="I21" s="47"/>
      <c r="J21" s="110"/>
      <c r="K21" s="251"/>
      <c r="L21" s="251"/>
      <c r="M21" s="251"/>
      <c r="N21" s="251"/>
      <c r="O21" s="251"/>
    </row>
    <row r="22" spans="1:15" s="34" customFormat="1" ht="15" customHeight="1">
      <c r="A22" s="634" t="s">
        <v>1460</v>
      </c>
      <c r="B22" s="251"/>
      <c r="C22" s="251"/>
      <c r="D22" s="251"/>
      <c r="E22" s="251"/>
      <c r="F22" s="138"/>
      <c r="G22" s="47"/>
      <c r="H22" s="47"/>
      <c r="I22" s="47"/>
      <c r="J22" s="110"/>
      <c r="K22" s="251"/>
      <c r="L22" s="251"/>
      <c r="M22" s="251"/>
      <c r="N22" s="251"/>
      <c r="O22" s="251"/>
    </row>
    <row r="23" spans="1:15" s="34" customFormat="1" ht="15" customHeight="1">
      <c r="A23" s="634" t="s">
        <v>1461</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3" sqref="C3:K3"/>
    </sheetView>
  </sheetViews>
  <sheetFormatPr defaultRowHeight="12.75"/>
  <cols>
    <col min="1" max="2" width="31.140625" style="636" hidden="1" customWidth="1"/>
    <col min="3" max="3" width="64.5703125" style="33" customWidth="1"/>
    <col min="4" max="10" width="9.7109375" style="636" bestFit="1" customWidth="1"/>
    <col min="11" max="11" width="9.7109375" style="573" bestFit="1" customWidth="1"/>
    <col min="12" max="257" width="9.140625" style="636"/>
    <col min="258" max="259" width="0" style="636" hidden="1" customWidth="1"/>
    <col min="260" max="260" width="64.5703125" style="636" customWidth="1"/>
    <col min="261" max="261" width="17.28515625" style="636" customWidth="1"/>
    <col min="262" max="262" width="19" style="636" customWidth="1"/>
    <col min="263" max="267" width="19.5703125" style="636" customWidth="1"/>
    <col min="268" max="513" width="9.140625" style="636"/>
    <col min="514" max="515" width="0" style="636" hidden="1" customWidth="1"/>
    <col min="516" max="516" width="64.5703125" style="636" customWidth="1"/>
    <col min="517" max="517" width="17.28515625" style="636" customWidth="1"/>
    <col min="518" max="518" width="19" style="636" customWidth="1"/>
    <col min="519" max="523" width="19.5703125" style="636" customWidth="1"/>
    <col min="524" max="769" width="9.140625" style="636"/>
    <col min="770" max="771" width="0" style="636" hidden="1" customWidth="1"/>
    <col min="772" max="772" width="64.5703125" style="636" customWidth="1"/>
    <col min="773" max="773" width="17.28515625" style="636" customWidth="1"/>
    <col min="774" max="774" width="19" style="636" customWidth="1"/>
    <col min="775" max="779" width="19.5703125" style="636" customWidth="1"/>
    <col min="780" max="1025" width="9.140625" style="636"/>
    <col min="1026" max="1027" width="0" style="636" hidden="1" customWidth="1"/>
    <col min="1028" max="1028" width="64.5703125" style="636" customWidth="1"/>
    <col min="1029" max="1029" width="17.28515625" style="636" customWidth="1"/>
    <col min="1030" max="1030" width="19" style="636" customWidth="1"/>
    <col min="1031" max="1035" width="19.5703125" style="636" customWidth="1"/>
    <col min="1036" max="1281" width="9.140625" style="636"/>
    <col min="1282" max="1283" width="0" style="636" hidden="1" customWidth="1"/>
    <col min="1284" max="1284" width="64.5703125" style="636" customWidth="1"/>
    <col min="1285" max="1285" width="17.28515625" style="636" customWidth="1"/>
    <col min="1286" max="1286" width="19" style="636" customWidth="1"/>
    <col min="1287" max="1291" width="19.5703125" style="636" customWidth="1"/>
    <col min="1292" max="1537" width="9.140625" style="636"/>
    <col min="1538" max="1539" width="0" style="636" hidden="1" customWidth="1"/>
    <col min="1540" max="1540" width="64.5703125" style="636" customWidth="1"/>
    <col min="1541" max="1541" width="17.28515625" style="636" customWidth="1"/>
    <col min="1542" max="1542" width="19" style="636" customWidth="1"/>
    <col min="1543" max="1547" width="19.5703125" style="636" customWidth="1"/>
    <col min="1548" max="1793" width="9.140625" style="636"/>
    <col min="1794" max="1795" width="0" style="636" hidden="1" customWidth="1"/>
    <col min="1796" max="1796" width="64.5703125" style="636" customWidth="1"/>
    <col min="1797" max="1797" width="17.28515625" style="636" customWidth="1"/>
    <col min="1798" max="1798" width="19" style="636" customWidth="1"/>
    <col min="1799" max="1803" width="19.5703125" style="636" customWidth="1"/>
    <col min="1804" max="2049" width="9.140625" style="636"/>
    <col min="2050" max="2051" width="0" style="636" hidden="1" customWidth="1"/>
    <col min="2052" max="2052" width="64.5703125" style="636" customWidth="1"/>
    <col min="2053" max="2053" width="17.28515625" style="636" customWidth="1"/>
    <col min="2054" max="2054" width="19" style="636" customWidth="1"/>
    <col min="2055" max="2059" width="19.5703125" style="636" customWidth="1"/>
    <col min="2060" max="2305" width="9.140625" style="636"/>
    <col min="2306" max="2307" width="0" style="636" hidden="1" customWidth="1"/>
    <col min="2308" max="2308" width="64.5703125" style="636" customWidth="1"/>
    <col min="2309" max="2309" width="17.28515625" style="636" customWidth="1"/>
    <col min="2310" max="2310" width="19" style="636" customWidth="1"/>
    <col min="2311" max="2315" width="19.5703125" style="636" customWidth="1"/>
    <col min="2316" max="2561" width="9.140625" style="636"/>
    <col min="2562" max="2563" width="0" style="636" hidden="1" customWidth="1"/>
    <col min="2564" max="2564" width="64.5703125" style="636" customWidth="1"/>
    <col min="2565" max="2565" width="17.28515625" style="636" customWidth="1"/>
    <col min="2566" max="2566" width="19" style="636" customWidth="1"/>
    <col min="2567" max="2571" width="19.5703125" style="636" customWidth="1"/>
    <col min="2572" max="2817" width="9.140625" style="636"/>
    <col min="2818" max="2819" width="0" style="636" hidden="1" customWidth="1"/>
    <col min="2820" max="2820" width="64.5703125" style="636" customWidth="1"/>
    <col min="2821" max="2821" width="17.28515625" style="636" customWidth="1"/>
    <col min="2822" max="2822" width="19" style="636" customWidth="1"/>
    <col min="2823" max="2827" width="19.5703125" style="636" customWidth="1"/>
    <col min="2828" max="3073" width="9.140625" style="636"/>
    <col min="3074" max="3075" width="0" style="636" hidden="1" customWidth="1"/>
    <col min="3076" max="3076" width="64.5703125" style="636" customWidth="1"/>
    <col min="3077" max="3077" width="17.28515625" style="636" customWidth="1"/>
    <col min="3078" max="3078" width="19" style="636" customWidth="1"/>
    <col min="3079" max="3083" width="19.5703125" style="636" customWidth="1"/>
    <col min="3084" max="3329" width="9.140625" style="636"/>
    <col min="3330" max="3331" width="0" style="636" hidden="1" customWidth="1"/>
    <col min="3332" max="3332" width="64.5703125" style="636" customWidth="1"/>
    <col min="3333" max="3333" width="17.28515625" style="636" customWidth="1"/>
    <col min="3334" max="3334" width="19" style="636" customWidth="1"/>
    <col min="3335" max="3339" width="19.5703125" style="636" customWidth="1"/>
    <col min="3340" max="3585" width="9.140625" style="636"/>
    <col min="3586" max="3587" width="0" style="636" hidden="1" customWidth="1"/>
    <col min="3588" max="3588" width="64.5703125" style="636" customWidth="1"/>
    <col min="3589" max="3589" width="17.28515625" style="636" customWidth="1"/>
    <col min="3590" max="3590" width="19" style="636" customWidth="1"/>
    <col min="3591" max="3595" width="19.5703125" style="636" customWidth="1"/>
    <col min="3596" max="3841" width="9.140625" style="636"/>
    <col min="3842" max="3843" width="0" style="636" hidden="1" customWidth="1"/>
    <col min="3844" max="3844" width="64.5703125" style="636" customWidth="1"/>
    <col min="3845" max="3845" width="17.28515625" style="636" customWidth="1"/>
    <col min="3846" max="3846" width="19" style="636" customWidth="1"/>
    <col min="3847" max="3851" width="19.5703125" style="636" customWidth="1"/>
    <col min="3852" max="4097" width="9.140625" style="636"/>
    <col min="4098" max="4099" width="0" style="636" hidden="1" customWidth="1"/>
    <col min="4100" max="4100" width="64.5703125" style="636" customWidth="1"/>
    <col min="4101" max="4101" width="17.28515625" style="636" customWidth="1"/>
    <col min="4102" max="4102" width="19" style="636" customWidth="1"/>
    <col min="4103" max="4107" width="19.5703125" style="636" customWidth="1"/>
    <col min="4108" max="4353" width="9.140625" style="636"/>
    <col min="4354" max="4355" width="0" style="636" hidden="1" customWidth="1"/>
    <col min="4356" max="4356" width="64.5703125" style="636" customWidth="1"/>
    <col min="4357" max="4357" width="17.28515625" style="636" customWidth="1"/>
    <col min="4358" max="4358" width="19" style="636" customWidth="1"/>
    <col min="4359" max="4363" width="19.5703125" style="636" customWidth="1"/>
    <col min="4364" max="4609" width="9.140625" style="636"/>
    <col min="4610" max="4611" width="0" style="636" hidden="1" customWidth="1"/>
    <col min="4612" max="4612" width="64.5703125" style="636" customWidth="1"/>
    <col min="4613" max="4613" width="17.28515625" style="636" customWidth="1"/>
    <col min="4614" max="4614" width="19" style="636" customWidth="1"/>
    <col min="4615" max="4619" width="19.5703125" style="636" customWidth="1"/>
    <col min="4620" max="4865" width="9.140625" style="636"/>
    <col min="4866" max="4867" width="0" style="636" hidden="1" customWidth="1"/>
    <col min="4868" max="4868" width="64.5703125" style="636" customWidth="1"/>
    <col min="4869" max="4869" width="17.28515625" style="636" customWidth="1"/>
    <col min="4870" max="4870" width="19" style="636" customWidth="1"/>
    <col min="4871" max="4875" width="19.5703125" style="636" customWidth="1"/>
    <col min="4876" max="5121" width="9.140625" style="636"/>
    <col min="5122" max="5123" width="0" style="636" hidden="1" customWidth="1"/>
    <col min="5124" max="5124" width="64.5703125" style="636" customWidth="1"/>
    <col min="5125" max="5125" width="17.28515625" style="636" customWidth="1"/>
    <col min="5126" max="5126" width="19" style="636" customWidth="1"/>
    <col min="5127" max="5131" width="19.5703125" style="636" customWidth="1"/>
    <col min="5132" max="5377" width="9.140625" style="636"/>
    <col min="5378" max="5379" width="0" style="636" hidden="1" customWidth="1"/>
    <col min="5380" max="5380" width="64.5703125" style="636" customWidth="1"/>
    <col min="5381" max="5381" width="17.28515625" style="636" customWidth="1"/>
    <col min="5382" max="5382" width="19" style="636" customWidth="1"/>
    <col min="5383" max="5387" width="19.5703125" style="636" customWidth="1"/>
    <col min="5388" max="5633" width="9.140625" style="636"/>
    <col min="5634" max="5635" width="0" style="636" hidden="1" customWidth="1"/>
    <col min="5636" max="5636" width="64.5703125" style="636" customWidth="1"/>
    <col min="5637" max="5637" width="17.28515625" style="636" customWidth="1"/>
    <col min="5638" max="5638" width="19" style="636" customWidth="1"/>
    <col min="5639" max="5643" width="19.5703125" style="636" customWidth="1"/>
    <col min="5644" max="5889" width="9.140625" style="636"/>
    <col min="5890" max="5891" width="0" style="636" hidden="1" customWidth="1"/>
    <col min="5892" max="5892" width="64.5703125" style="636" customWidth="1"/>
    <col min="5893" max="5893" width="17.28515625" style="636" customWidth="1"/>
    <col min="5894" max="5894" width="19" style="636" customWidth="1"/>
    <col min="5895" max="5899" width="19.5703125" style="636" customWidth="1"/>
    <col min="5900" max="6145" width="9.140625" style="636"/>
    <col min="6146" max="6147" width="0" style="636" hidden="1" customWidth="1"/>
    <col min="6148" max="6148" width="64.5703125" style="636" customWidth="1"/>
    <col min="6149" max="6149" width="17.28515625" style="636" customWidth="1"/>
    <col min="6150" max="6150" width="19" style="636" customWidth="1"/>
    <col min="6151" max="6155" width="19.5703125" style="636" customWidth="1"/>
    <col min="6156" max="6401" width="9.140625" style="636"/>
    <col min="6402" max="6403" width="0" style="636" hidden="1" customWidth="1"/>
    <col min="6404" max="6404" width="64.5703125" style="636" customWidth="1"/>
    <col min="6405" max="6405" width="17.28515625" style="636" customWidth="1"/>
    <col min="6406" max="6406" width="19" style="636" customWidth="1"/>
    <col min="6407" max="6411" width="19.5703125" style="636" customWidth="1"/>
    <col min="6412" max="6657" width="9.140625" style="636"/>
    <col min="6658" max="6659" width="0" style="636" hidden="1" customWidth="1"/>
    <col min="6660" max="6660" width="64.5703125" style="636" customWidth="1"/>
    <col min="6661" max="6661" width="17.28515625" style="636" customWidth="1"/>
    <col min="6662" max="6662" width="19" style="636" customWidth="1"/>
    <col min="6663" max="6667" width="19.5703125" style="636" customWidth="1"/>
    <col min="6668" max="6913" width="9.140625" style="636"/>
    <col min="6914" max="6915" width="0" style="636" hidden="1" customWidth="1"/>
    <col min="6916" max="6916" width="64.5703125" style="636" customWidth="1"/>
    <col min="6917" max="6917" width="17.28515625" style="636" customWidth="1"/>
    <col min="6918" max="6918" width="19" style="636" customWidth="1"/>
    <col min="6919" max="6923" width="19.5703125" style="636" customWidth="1"/>
    <col min="6924" max="7169" width="9.140625" style="636"/>
    <col min="7170" max="7171" width="0" style="636" hidden="1" customWidth="1"/>
    <col min="7172" max="7172" width="64.5703125" style="636" customWidth="1"/>
    <col min="7173" max="7173" width="17.28515625" style="636" customWidth="1"/>
    <col min="7174" max="7174" width="19" style="636" customWidth="1"/>
    <col min="7175" max="7179" width="19.5703125" style="636" customWidth="1"/>
    <col min="7180" max="7425" width="9.140625" style="636"/>
    <col min="7426" max="7427" width="0" style="636" hidden="1" customWidth="1"/>
    <col min="7428" max="7428" width="64.5703125" style="636" customWidth="1"/>
    <col min="7429" max="7429" width="17.28515625" style="636" customWidth="1"/>
    <col min="7430" max="7430" width="19" style="636" customWidth="1"/>
    <col min="7431" max="7435" width="19.5703125" style="636" customWidth="1"/>
    <col min="7436" max="7681" width="9.140625" style="636"/>
    <col min="7682" max="7683" width="0" style="636" hidden="1" customWidth="1"/>
    <col min="7684" max="7684" width="64.5703125" style="636" customWidth="1"/>
    <col min="7685" max="7685" width="17.28515625" style="636" customWidth="1"/>
    <col min="7686" max="7686" width="19" style="636" customWidth="1"/>
    <col min="7687" max="7691" width="19.5703125" style="636" customWidth="1"/>
    <col min="7692" max="7937" width="9.140625" style="636"/>
    <col min="7938" max="7939" width="0" style="636" hidden="1" customWidth="1"/>
    <col min="7940" max="7940" width="64.5703125" style="636" customWidth="1"/>
    <col min="7941" max="7941" width="17.28515625" style="636" customWidth="1"/>
    <col min="7942" max="7942" width="19" style="636" customWidth="1"/>
    <col min="7943" max="7947" width="19.5703125" style="636" customWidth="1"/>
    <col min="7948" max="8193" width="9.140625" style="636"/>
    <col min="8194" max="8195" width="0" style="636" hidden="1" customWidth="1"/>
    <col min="8196" max="8196" width="64.5703125" style="636" customWidth="1"/>
    <col min="8197" max="8197" width="17.28515625" style="636" customWidth="1"/>
    <col min="8198" max="8198" width="19" style="636" customWidth="1"/>
    <col min="8199" max="8203" width="19.5703125" style="636" customWidth="1"/>
    <col min="8204" max="8449" width="9.140625" style="636"/>
    <col min="8450" max="8451" width="0" style="636" hidden="1" customWidth="1"/>
    <col min="8452" max="8452" width="64.5703125" style="636" customWidth="1"/>
    <col min="8453" max="8453" width="17.28515625" style="636" customWidth="1"/>
    <col min="8454" max="8454" width="19" style="636" customWidth="1"/>
    <col min="8455" max="8459" width="19.5703125" style="636" customWidth="1"/>
    <col min="8460" max="8705" width="9.140625" style="636"/>
    <col min="8706" max="8707" width="0" style="636" hidden="1" customWidth="1"/>
    <col min="8708" max="8708" width="64.5703125" style="636" customWidth="1"/>
    <col min="8709" max="8709" width="17.28515625" style="636" customWidth="1"/>
    <col min="8710" max="8710" width="19" style="636" customWidth="1"/>
    <col min="8711" max="8715" width="19.5703125" style="636" customWidth="1"/>
    <col min="8716" max="8961" width="9.140625" style="636"/>
    <col min="8962" max="8963" width="0" style="636" hidden="1" customWidth="1"/>
    <col min="8964" max="8964" width="64.5703125" style="636" customWidth="1"/>
    <col min="8965" max="8965" width="17.28515625" style="636" customWidth="1"/>
    <col min="8966" max="8966" width="19" style="636" customWidth="1"/>
    <col min="8967" max="8971" width="19.5703125" style="636" customWidth="1"/>
    <col min="8972" max="9217" width="9.140625" style="636"/>
    <col min="9218" max="9219" width="0" style="636" hidden="1" customWidth="1"/>
    <col min="9220" max="9220" width="64.5703125" style="636" customWidth="1"/>
    <col min="9221" max="9221" width="17.28515625" style="636" customWidth="1"/>
    <col min="9222" max="9222" width="19" style="636" customWidth="1"/>
    <col min="9223" max="9227" width="19.5703125" style="636" customWidth="1"/>
    <col min="9228" max="9473" width="9.140625" style="636"/>
    <col min="9474" max="9475" width="0" style="636" hidden="1" customWidth="1"/>
    <col min="9476" max="9476" width="64.5703125" style="636" customWidth="1"/>
    <col min="9477" max="9477" width="17.28515625" style="636" customWidth="1"/>
    <col min="9478" max="9478" width="19" style="636" customWidth="1"/>
    <col min="9479" max="9483" width="19.5703125" style="636" customWidth="1"/>
    <col min="9484" max="9729" width="9.140625" style="636"/>
    <col min="9730" max="9731" width="0" style="636" hidden="1" customWidth="1"/>
    <col min="9732" max="9732" width="64.5703125" style="636" customWidth="1"/>
    <col min="9733" max="9733" width="17.28515625" style="636" customWidth="1"/>
    <col min="9734" max="9734" width="19" style="636" customWidth="1"/>
    <col min="9735" max="9739" width="19.5703125" style="636" customWidth="1"/>
    <col min="9740" max="9985" width="9.140625" style="636"/>
    <col min="9986" max="9987" width="0" style="636" hidden="1" customWidth="1"/>
    <col min="9988" max="9988" width="64.5703125" style="636" customWidth="1"/>
    <col min="9989" max="9989" width="17.28515625" style="636" customWidth="1"/>
    <col min="9990" max="9990" width="19" style="636" customWidth="1"/>
    <col min="9991" max="9995" width="19.5703125" style="636" customWidth="1"/>
    <col min="9996" max="10241" width="9.140625" style="636"/>
    <col min="10242" max="10243" width="0" style="636" hidden="1" customWidth="1"/>
    <col min="10244" max="10244" width="64.5703125" style="636" customWidth="1"/>
    <col min="10245" max="10245" width="17.28515625" style="636" customWidth="1"/>
    <col min="10246" max="10246" width="19" style="636" customWidth="1"/>
    <col min="10247" max="10251" width="19.5703125" style="636" customWidth="1"/>
    <col min="10252" max="10497" width="9.140625" style="636"/>
    <col min="10498" max="10499" width="0" style="636" hidden="1" customWidth="1"/>
    <col min="10500" max="10500" width="64.5703125" style="636" customWidth="1"/>
    <col min="10501" max="10501" width="17.28515625" style="636" customWidth="1"/>
    <col min="10502" max="10502" width="19" style="636" customWidth="1"/>
    <col min="10503" max="10507" width="19.5703125" style="636" customWidth="1"/>
    <col min="10508" max="10753" width="9.140625" style="636"/>
    <col min="10754" max="10755" width="0" style="636" hidden="1" customWidth="1"/>
    <col min="10756" max="10756" width="64.5703125" style="636" customWidth="1"/>
    <col min="10757" max="10757" width="17.28515625" style="636" customWidth="1"/>
    <col min="10758" max="10758" width="19" style="636" customWidth="1"/>
    <col min="10759" max="10763" width="19.5703125" style="636" customWidth="1"/>
    <col min="10764" max="11009" width="9.140625" style="636"/>
    <col min="11010" max="11011" width="0" style="636" hidden="1" customWidth="1"/>
    <col min="11012" max="11012" width="64.5703125" style="636" customWidth="1"/>
    <col min="11013" max="11013" width="17.28515625" style="636" customWidth="1"/>
    <col min="11014" max="11014" width="19" style="636" customWidth="1"/>
    <col min="11015" max="11019" width="19.5703125" style="636" customWidth="1"/>
    <col min="11020" max="11265" width="9.140625" style="636"/>
    <col min="11266" max="11267" width="0" style="636" hidden="1" customWidth="1"/>
    <col min="11268" max="11268" width="64.5703125" style="636" customWidth="1"/>
    <col min="11269" max="11269" width="17.28515625" style="636" customWidth="1"/>
    <col min="11270" max="11270" width="19" style="636" customWidth="1"/>
    <col min="11271" max="11275" width="19.5703125" style="636" customWidth="1"/>
    <col min="11276" max="11521" width="9.140625" style="636"/>
    <col min="11522" max="11523" width="0" style="636" hidden="1" customWidth="1"/>
    <col min="11524" max="11524" width="64.5703125" style="636" customWidth="1"/>
    <col min="11525" max="11525" width="17.28515625" style="636" customWidth="1"/>
    <col min="11526" max="11526" width="19" style="636" customWidth="1"/>
    <col min="11527" max="11531" width="19.5703125" style="636" customWidth="1"/>
    <col min="11532" max="11777" width="9.140625" style="636"/>
    <col min="11778" max="11779" width="0" style="636" hidden="1" customWidth="1"/>
    <col min="11780" max="11780" width="64.5703125" style="636" customWidth="1"/>
    <col min="11781" max="11781" width="17.28515625" style="636" customWidth="1"/>
    <col min="11782" max="11782" width="19" style="636" customWidth="1"/>
    <col min="11783" max="11787" width="19.5703125" style="636" customWidth="1"/>
    <col min="11788" max="12033" width="9.140625" style="636"/>
    <col min="12034" max="12035" width="0" style="636" hidden="1" customWidth="1"/>
    <col min="12036" max="12036" width="64.5703125" style="636" customWidth="1"/>
    <col min="12037" max="12037" width="17.28515625" style="636" customWidth="1"/>
    <col min="12038" max="12038" width="19" style="636" customWidth="1"/>
    <col min="12039" max="12043" width="19.5703125" style="636" customWidth="1"/>
    <col min="12044" max="12289" width="9.140625" style="636"/>
    <col min="12290" max="12291" width="0" style="636" hidden="1" customWidth="1"/>
    <col min="12292" max="12292" width="64.5703125" style="636" customWidth="1"/>
    <col min="12293" max="12293" width="17.28515625" style="636" customWidth="1"/>
    <col min="12294" max="12294" width="19" style="636" customWidth="1"/>
    <col min="12295" max="12299" width="19.5703125" style="636" customWidth="1"/>
    <col min="12300" max="12545" width="9.140625" style="636"/>
    <col min="12546" max="12547" width="0" style="636" hidden="1" customWidth="1"/>
    <col min="12548" max="12548" width="64.5703125" style="636" customWidth="1"/>
    <col min="12549" max="12549" width="17.28515625" style="636" customWidth="1"/>
    <col min="12550" max="12550" width="19" style="636" customWidth="1"/>
    <col min="12551" max="12555" width="19.5703125" style="636" customWidth="1"/>
    <col min="12556" max="12801" width="9.140625" style="636"/>
    <col min="12802" max="12803" width="0" style="636" hidden="1" customWidth="1"/>
    <col min="12804" max="12804" width="64.5703125" style="636" customWidth="1"/>
    <col min="12805" max="12805" width="17.28515625" style="636" customWidth="1"/>
    <col min="12806" max="12806" width="19" style="636" customWidth="1"/>
    <col min="12807" max="12811" width="19.5703125" style="636" customWidth="1"/>
    <col min="12812" max="13057" width="9.140625" style="636"/>
    <col min="13058" max="13059" width="0" style="636" hidden="1" customWidth="1"/>
    <col min="13060" max="13060" width="64.5703125" style="636" customWidth="1"/>
    <col min="13061" max="13061" width="17.28515625" style="636" customWidth="1"/>
    <col min="13062" max="13062" width="19" style="636" customWidth="1"/>
    <col min="13063" max="13067" width="19.5703125" style="636" customWidth="1"/>
    <col min="13068" max="13313" width="9.140625" style="636"/>
    <col min="13314" max="13315" width="0" style="636" hidden="1" customWidth="1"/>
    <col min="13316" max="13316" width="64.5703125" style="636" customWidth="1"/>
    <col min="13317" max="13317" width="17.28515625" style="636" customWidth="1"/>
    <col min="13318" max="13318" width="19" style="636" customWidth="1"/>
    <col min="13319" max="13323" width="19.5703125" style="636" customWidth="1"/>
    <col min="13324" max="13569" width="9.140625" style="636"/>
    <col min="13570" max="13571" width="0" style="636" hidden="1" customWidth="1"/>
    <col min="13572" max="13572" width="64.5703125" style="636" customWidth="1"/>
    <col min="13573" max="13573" width="17.28515625" style="636" customWidth="1"/>
    <col min="13574" max="13574" width="19" style="636" customWidth="1"/>
    <col min="13575" max="13579" width="19.5703125" style="636" customWidth="1"/>
    <col min="13580" max="13825" width="9.140625" style="636"/>
    <col min="13826" max="13827" width="0" style="636" hidden="1" customWidth="1"/>
    <col min="13828" max="13828" width="64.5703125" style="636" customWidth="1"/>
    <col min="13829" max="13829" width="17.28515625" style="636" customWidth="1"/>
    <col min="13830" max="13830" width="19" style="636" customWidth="1"/>
    <col min="13831" max="13835" width="19.5703125" style="636" customWidth="1"/>
    <col min="13836" max="14081" width="9.140625" style="636"/>
    <col min="14082" max="14083" width="0" style="636" hidden="1" customWidth="1"/>
    <col min="14084" max="14084" width="64.5703125" style="636" customWidth="1"/>
    <col min="14085" max="14085" width="17.28515625" style="636" customWidth="1"/>
    <col min="14086" max="14086" width="19" style="636" customWidth="1"/>
    <col min="14087" max="14091" width="19.5703125" style="636" customWidth="1"/>
    <col min="14092" max="14337" width="9.140625" style="636"/>
    <col min="14338" max="14339" width="0" style="636" hidden="1" customWidth="1"/>
    <col min="14340" max="14340" width="64.5703125" style="636" customWidth="1"/>
    <col min="14341" max="14341" width="17.28515625" style="636" customWidth="1"/>
    <col min="14342" max="14342" width="19" style="636" customWidth="1"/>
    <col min="14343" max="14347" width="19.5703125" style="636" customWidth="1"/>
    <col min="14348" max="14593" width="9.140625" style="636"/>
    <col min="14594" max="14595" width="0" style="636" hidden="1" customWidth="1"/>
    <col min="14596" max="14596" width="64.5703125" style="636" customWidth="1"/>
    <col min="14597" max="14597" width="17.28515625" style="636" customWidth="1"/>
    <col min="14598" max="14598" width="19" style="636" customWidth="1"/>
    <col min="14599" max="14603" width="19.5703125" style="636" customWidth="1"/>
    <col min="14604" max="14849" width="9.140625" style="636"/>
    <col min="14850" max="14851" width="0" style="636" hidden="1" customWidth="1"/>
    <col min="14852" max="14852" width="64.5703125" style="636" customWidth="1"/>
    <col min="14853" max="14853" width="17.28515625" style="636" customWidth="1"/>
    <col min="14854" max="14854" width="19" style="636" customWidth="1"/>
    <col min="14855" max="14859" width="19.5703125" style="636" customWidth="1"/>
    <col min="14860" max="15105" width="9.140625" style="636"/>
    <col min="15106" max="15107" width="0" style="636" hidden="1" customWidth="1"/>
    <col min="15108" max="15108" width="64.5703125" style="636" customWidth="1"/>
    <col min="15109" max="15109" width="17.28515625" style="636" customWidth="1"/>
    <col min="15110" max="15110" width="19" style="636" customWidth="1"/>
    <col min="15111" max="15115" width="19.5703125" style="636" customWidth="1"/>
    <col min="15116" max="15361" width="9.140625" style="636"/>
    <col min="15362" max="15363" width="0" style="636" hidden="1" customWidth="1"/>
    <col min="15364" max="15364" width="64.5703125" style="636" customWidth="1"/>
    <col min="15365" max="15365" width="17.28515625" style="636" customWidth="1"/>
    <col min="15366" max="15366" width="19" style="636" customWidth="1"/>
    <col min="15367" max="15371" width="19.5703125" style="636" customWidth="1"/>
    <col min="15372" max="15617" width="9.140625" style="636"/>
    <col min="15618" max="15619" width="0" style="636" hidden="1" customWidth="1"/>
    <col min="15620" max="15620" width="64.5703125" style="636" customWidth="1"/>
    <col min="15621" max="15621" width="17.28515625" style="636" customWidth="1"/>
    <col min="15622" max="15622" width="19" style="636" customWidth="1"/>
    <col min="15623" max="15627" width="19.5703125" style="636" customWidth="1"/>
    <col min="15628" max="15873" width="9.140625" style="636"/>
    <col min="15874" max="15875" width="0" style="636" hidden="1" customWidth="1"/>
    <col min="15876" max="15876" width="64.5703125" style="636" customWidth="1"/>
    <col min="15877" max="15877" width="17.28515625" style="636" customWidth="1"/>
    <col min="15878" max="15878" width="19" style="636" customWidth="1"/>
    <col min="15879" max="15883" width="19.5703125" style="636" customWidth="1"/>
    <col min="15884" max="16129" width="9.140625" style="636"/>
    <col min="16130" max="16131" width="0" style="636" hidden="1" customWidth="1"/>
    <col min="16132" max="16132" width="64.5703125" style="636" customWidth="1"/>
    <col min="16133" max="16133" width="17.28515625" style="636" customWidth="1"/>
    <col min="16134" max="16134" width="19" style="636" customWidth="1"/>
    <col min="16135" max="16139" width="19.5703125" style="636" customWidth="1"/>
    <col min="16140" max="16384" width="9.140625" style="636"/>
  </cols>
  <sheetData>
    <row r="1" spans="1:11" s="28" customFormat="1" ht="30" customHeight="1">
      <c r="A1" s="47"/>
      <c r="B1" s="47"/>
      <c r="C1" s="744" t="s">
        <v>444</v>
      </c>
      <c r="D1" s="744"/>
      <c r="E1" s="744"/>
      <c r="F1" s="744"/>
      <c r="G1" s="744"/>
      <c r="H1" s="744"/>
      <c r="I1" s="744"/>
      <c r="J1" s="744"/>
      <c r="K1" s="744"/>
    </row>
    <row r="2" spans="1:11" s="28" customFormat="1" ht="15" customHeight="1">
      <c r="A2" s="47"/>
      <c r="B2" s="47"/>
      <c r="C2" s="771" t="s">
        <v>751</v>
      </c>
      <c r="D2" s="771"/>
      <c r="E2" s="771"/>
      <c r="F2" s="771"/>
      <c r="G2" s="771"/>
      <c r="H2" s="771"/>
      <c r="I2" s="771"/>
      <c r="J2" s="771"/>
      <c r="K2" s="771"/>
    </row>
    <row r="3" spans="1:11" s="29" customFormat="1" ht="30" customHeight="1">
      <c r="A3" s="47"/>
      <c r="B3" s="47"/>
      <c r="C3" s="746" t="s">
        <v>515</v>
      </c>
      <c r="D3" s="746"/>
      <c r="E3" s="746"/>
      <c r="F3" s="746"/>
      <c r="G3" s="746"/>
      <c r="H3" s="746"/>
      <c r="I3" s="746"/>
      <c r="J3" s="746"/>
      <c r="K3" s="746"/>
    </row>
    <row r="4" spans="1:11" s="39" customFormat="1" ht="3.75" customHeight="1">
      <c r="A4" s="186"/>
      <c r="B4" s="186"/>
      <c r="C4" s="151"/>
      <c r="D4" s="151"/>
      <c r="E4" s="151"/>
      <c r="F4" s="151"/>
      <c r="G4" s="151"/>
      <c r="H4" s="151"/>
      <c r="I4" s="151"/>
      <c r="J4" s="151"/>
      <c r="K4" s="151"/>
    </row>
    <row r="5" spans="1:11" s="31" customFormat="1" ht="15" customHeight="1">
      <c r="A5" s="47"/>
      <c r="B5" s="47"/>
      <c r="C5" s="451"/>
      <c r="D5" s="409">
        <v>2015</v>
      </c>
      <c r="E5" s="409">
        <v>2016</v>
      </c>
      <c r="F5" s="409">
        <v>2017</v>
      </c>
      <c r="G5" s="409">
        <v>2018</v>
      </c>
      <c r="H5" s="409">
        <v>2019</v>
      </c>
      <c r="I5" s="409">
        <v>2020</v>
      </c>
      <c r="J5" s="409">
        <v>2021</v>
      </c>
      <c r="K5" s="409">
        <v>2022</v>
      </c>
    </row>
    <row r="6" spans="1:11" s="31" customFormat="1" ht="15" customHeight="1">
      <c r="A6" s="47"/>
      <c r="B6" s="47"/>
      <c r="C6" s="493"/>
      <c r="D6" s="494" t="s">
        <v>1247</v>
      </c>
      <c r="E6" s="569" t="s">
        <v>1247</v>
      </c>
      <c r="F6" s="494" t="s">
        <v>1247</v>
      </c>
      <c r="G6" s="494" t="s">
        <v>1247</v>
      </c>
      <c r="H6" s="570" t="s">
        <v>1247</v>
      </c>
      <c r="I6" s="570" t="s">
        <v>1247</v>
      </c>
      <c r="J6" s="570" t="s">
        <v>1247</v>
      </c>
      <c r="K6" s="570" t="s">
        <v>1462</v>
      </c>
    </row>
    <row r="7" spans="1:11" s="19" customFormat="1" ht="15" customHeight="1">
      <c r="A7" s="47" t="s">
        <v>752</v>
      </c>
      <c r="B7" s="47" t="s">
        <v>1211</v>
      </c>
      <c r="C7" s="49" t="s">
        <v>753</v>
      </c>
      <c r="D7" s="74">
        <v>7437917</v>
      </c>
      <c r="E7" s="74">
        <v>7767737</v>
      </c>
      <c r="F7" s="74">
        <v>3714714</v>
      </c>
      <c r="G7" s="74">
        <v>3954550</v>
      </c>
      <c r="H7" s="74">
        <v>4037972</v>
      </c>
      <c r="I7" s="74">
        <v>4073141</v>
      </c>
      <c r="J7" s="74">
        <v>4184106.1386100003</v>
      </c>
      <c r="K7" s="74">
        <v>4230177.8684600005</v>
      </c>
    </row>
    <row r="8" spans="1:11" s="19" customFormat="1" ht="15" customHeight="1">
      <c r="A8" s="47" t="s">
        <v>752</v>
      </c>
      <c r="B8" s="173" t="s">
        <v>1212</v>
      </c>
      <c r="C8" s="47" t="s">
        <v>754</v>
      </c>
      <c r="D8" s="74">
        <v>7336521</v>
      </c>
      <c r="E8" s="74">
        <v>7609484</v>
      </c>
      <c r="F8" s="74">
        <v>3614989</v>
      </c>
      <c r="G8" s="74">
        <v>3828573</v>
      </c>
      <c r="H8" s="74">
        <v>3772182</v>
      </c>
      <c r="I8" s="74">
        <v>3807103</v>
      </c>
      <c r="J8" s="74">
        <v>3823592.9964800002</v>
      </c>
      <c r="K8" s="74">
        <v>3845809.1030199998</v>
      </c>
    </row>
    <row r="9" spans="1:11" s="19" customFormat="1" ht="15" customHeight="1">
      <c r="A9" s="47" t="s">
        <v>752</v>
      </c>
      <c r="B9" s="173" t="s">
        <v>1213</v>
      </c>
      <c r="C9" s="47" t="s">
        <v>755</v>
      </c>
      <c r="D9" s="74">
        <v>101396</v>
      </c>
      <c r="E9" s="74">
        <v>158253</v>
      </c>
      <c r="F9" s="74">
        <v>99725</v>
      </c>
      <c r="G9" s="74">
        <v>125977</v>
      </c>
      <c r="H9" s="74">
        <v>265790</v>
      </c>
      <c r="I9" s="74">
        <v>266038</v>
      </c>
      <c r="J9" s="74">
        <v>360513.14212999999</v>
      </c>
      <c r="K9" s="74">
        <v>384368.76543999999</v>
      </c>
    </row>
    <row r="10" spans="1:11" s="19" customFormat="1" ht="15" customHeight="1">
      <c r="A10" s="47" t="s">
        <v>752</v>
      </c>
      <c r="B10" s="47" t="s">
        <v>1214</v>
      </c>
      <c r="C10" s="49" t="s">
        <v>756</v>
      </c>
      <c r="D10" s="74">
        <v>43161</v>
      </c>
      <c r="E10" s="74">
        <v>61715</v>
      </c>
      <c r="F10" s="74">
        <v>19395</v>
      </c>
      <c r="G10" s="74">
        <v>37379</v>
      </c>
      <c r="H10" s="74">
        <v>37359</v>
      </c>
      <c r="I10" s="74">
        <v>22608</v>
      </c>
      <c r="J10" s="74">
        <v>14751.315980000001</v>
      </c>
      <c r="K10" s="74">
        <v>22331.38481</v>
      </c>
    </row>
    <row r="11" spans="1:11" s="19" customFormat="1" ht="15" customHeight="1">
      <c r="A11" s="47" t="s">
        <v>752</v>
      </c>
      <c r="B11" s="47" t="s">
        <v>1215</v>
      </c>
      <c r="C11" s="47" t="s">
        <v>757</v>
      </c>
      <c r="D11" s="74">
        <v>36132</v>
      </c>
      <c r="E11" s="74">
        <v>42613</v>
      </c>
      <c r="F11" s="74">
        <v>18508</v>
      </c>
      <c r="G11" s="74">
        <v>30898</v>
      </c>
      <c r="H11" s="74">
        <v>26512</v>
      </c>
      <c r="I11" s="74">
        <v>12100</v>
      </c>
      <c r="J11" s="74">
        <v>13035.122079999999</v>
      </c>
      <c r="K11" s="74">
        <v>19420.22279</v>
      </c>
    </row>
    <row r="12" spans="1:11" s="19" customFormat="1" ht="15" customHeight="1">
      <c r="A12" s="47" t="s">
        <v>752</v>
      </c>
      <c r="B12" s="173" t="s">
        <v>1216</v>
      </c>
      <c r="C12" s="47" t="s">
        <v>758</v>
      </c>
      <c r="D12" s="74">
        <v>7029</v>
      </c>
      <c r="E12" s="74">
        <v>19102</v>
      </c>
      <c r="F12" s="74">
        <v>887</v>
      </c>
      <c r="G12" s="74">
        <v>6481</v>
      </c>
      <c r="H12" s="74">
        <v>10848</v>
      </c>
      <c r="I12" s="74">
        <v>10508</v>
      </c>
      <c r="J12" s="74">
        <v>1716.1939</v>
      </c>
      <c r="K12" s="74">
        <v>2911.1620200000002</v>
      </c>
    </row>
    <row r="13" spans="1:11" s="19" customFormat="1" ht="15" customHeight="1">
      <c r="A13" s="47" t="s">
        <v>752</v>
      </c>
      <c r="B13" s="47" t="s">
        <v>1217</v>
      </c>
      <c r="C13" s="49" t="s">
        <v>759</v>
      </c>
      <c r="D13" s="74">
        <v>91877</v>
      </c>
      <c r="E13" s="74">
        <v>129011</v>
      </c>
      <c r="F13" s="74">
        <v>85329</v>
      </c>
      <c r="G13" s="74">
        <v>80786</v>
      </c>
      <c r="H13" s="74">
        <v>110362</v>
      </c>
      <c r="I13" s="74">
        <v>122958</v>
      </c>
      <c r="J13" s="74">
        <v>110525.89447</v>
      </c>
      <c r="K13" s="74">
        <v>109820.97502</v>
      </c>
    </row>
    <row r="14" spans="1:11" s="19" customFormat="1" ht="15" customHeight="1">
      <c r="A14" s="47" t="s">
        <v>752</v>
      </c>
      <c r="B14" s="47" t="s">
        <v>1218</v>
      </c>
      <c r="C14" s="47" t="s">
        <v>760</v>
      </c>
      <c r="D14" s="74">
        <v>85577</v>
      </c>
      <c r="E14" s="74">
        <v>120241</v>
      </c>
      <c r="F14" s="74">
        <v>67837</v>
      </c>
      <c r="G14" s="74">
        <v>68028</v>
      </c>
      <c r="H14" s="74">
        <v>82926</v>
      </c>
      <c r="I14" s="74">
        <v>76235</v>
      </c>
      <c r="J14" s="74">
        <v>61636.550049999998</v>
      </c>
      <c r="K14" s="74">
        <v>59622.060659999996</v>
      </c>
    </row>
    <row r="15" spans="1:11" s="19" customFormat="1" ht="15" customHeight="1">
      <c r="A15" s="47" t="s">
        <v>752</v>
      </c>
      <c r="B15" s="173" t="s">
        <v>1219</v>
      </c>
      <c r="C15" s="47" t="s">
        <v>761</v>
      </c>
      <c r="D15" s="74">
        <v>6300</v>
      </c>
      <c r="E15" s="74">
        <v>8770</v>
      </c>
      <c r="F15" s="74">
        <v>17492</v>
      </c>
      <c r="G15" s="74">
        <v>12758</v>
      </c>
      <c r="H15" s="74">
        <v>27435</v>
      </c>
      <c r="I15" s="74">
        <v>46723</v>
      </c>
      <c r="J15" s="74">
        <v>48889.344420000001</v>
      </c>
      <c r="K15" s="74">
        <v>50198.914360000002</v>
      </c>
    </row>
    <row r="16" spans="1:11" s="19" customFormat="1" ht="15" customHeight="1">
      <c r="A16" s="47" t="s">
        <v>752</v>
      </c>
      <c r="B16" s="47" t="s">
        <v>1105</v>
      </c>
      <c r="C16" s="49" t="s">
        <v>762</v>
      </c>
      <c r="D16" s="74">
        <v>80448</v>
      </c>
      <c r="E16" s="74">
        <v>85234</v>
      </c>
      <c r="F16" s="74">
        <v>95183</v>
      </c>
      <c r="G16" s="74">
        <v>80333</v>
      </c>
      <c r="H16" s="74">
        <v>80399</v>
      </c>
      <c r="I16" s="74">
        <v>65116</v>
      </c>
      <c r="J16" s="74">
        <v>85719.868680000014</v>
      </c>
      <c r="K16" s="74">
        <v>73974.510439999998</v>
      </c>
    </row>
    <row r="17" spans="1:11" s="19" customFormat="1" ht="15" customHeight="1">
      <c r="A17" s="47" t="s">
        <v>752</v>
      </c>
      <c r="B17" s="47" t="s">
        <v>1220</v>
      </c>
      <c r="C17" s="47" t="s">
        <v>763</v>
      </c>
      <c r="D17" s="74">
        <v>87450</v>
      </c>
      <c r="E17" s="74">
        <v>90919</v>
      </c>
      <c r="F17" s="74">
        <v>54117</v>
      </c>
      <c r="G17" s="74">
        <v>54558</v>
      </c>
      <c r="H17" s="74">
        <v>56872</v>
      </c>
      <c r="I17" s="74">
        <v>426769</v>
      </c>
      <c r="J17" s="74">
        <v>611946.30228999991</v>
      </c>
      <c r="K17" s="74">
        <v>628102.21317999996</v>
      </c>
    </row>
    <row r="18" spans="1:11" s="19" customFormat="1" ht="15" customHeight="1">
      <c r="A18" s="47" t="s">
        <v>752</v>
      </c>
      <c r="B18" s="47" t="s">
        <v>1221</v>
      </c>
      <c r="C18" s="75" t="s">
        <v>764</v>
      </c>
      <c r="D18" s="74">
        <v>-264408</v>
      </c>
      <c r="E18" s="74">
        <v>-273392</v>
      </c>
      <c r="F18" s="74">
        <v>-148775</v>
      </c>
      <c r="G18" s="74">
        <v>-149934</v>
      </c>
      <c r="H18" s="74">
        <v>-185321</v>
      </c>
      <c r="I18" s="74">
        <v>-224342</v>
      </c>
      <c r="J18" s="74">
        <v>-190723.92496</v>
      </c>
      <c r="K18" s="74">
        <v>-190122.08302000002</v>
      </c>
    </row>
    <row r="19" spans="1:11" s="19" customFormat="1" ht="15" customHeight="1">
      <c r="A19" s="47" t="s">
        <v>752</v>
      </c>
      <c r="B19" s="47" t="s">
        <v>1222</v>
      </c>
      <c r="C19" s="476" t="s">
        <v>765</v>
      </c>
      <c r="D19" s="472">
        <v>7476445</v>
      </c>
      <c r="E19" s="472">
        <v>7861223</v>
      </c>
      <c r="F19" s="472">
        <v>3819964</v>
      </c>
      <c r="G19" s="472">
        <v>4057671</v>
      </c>
      <c r="H19" s="472">
        <v>4137644</v>
      </c>
      <c r="I19" s="472">
        <v>4486251</v>
      </c>
      <c r="J19" s="472">
        <v>4816325.5950699998</v>
      </c>
      <c r="K19" s="472">
        <v>4874284.8688900005</v>
      </c>
    </row>
    <row r="20" spans="1:11" s="31" customFormat="1" ht="3.75" customHeight="1" thickBot="1">
      <c r="A20" s="47"/>
      <c r="B20" s="47"/>
      <c r="C20" s="152"/>
      <c r="D20" s="153"/>
      <c r="E20" s="153"/>
      <c r="F20" s="153"/>
      <c r="G20" s="153"/>
      <c r="H20" s="153"/>
      <c r="I20" s="153"/>
      <c r="J20" s="153"/>
      <c r="K20" s="571"/>
    </row>
    <row r="21" spans="1:11" s="31" customFormat="1" ht="15" customHeight="1" thickTop="1">
      <c r="A21" s="47"/>
      <c r="B21" s="47"/>
      <c r="C21" s="634" t="s">
        <v>766</v>
      </c>
      <c r="D21" s="126"/>
      <c r="E21" s="126"/>
      <c r="F21" s="126"/>
      <c r="G21" s="126"/>
      <c r="H21" s="126"/>
      <c r="I21" s="126"/>
      <c r="J21" s="126"/>
      <c r="K21" s="572"/>
    </row>
    <row r="22" spans="1:11" s="31" customFormat="1" ht="15" customHeight="1">
      <c r="A22" s="47"/>
      <c r="B22" s="47"/>
      <c r="C22" s="634" t="s">
        <v>767</v>
      </c>
      <c r="D22" s="126"/>
      <c r="E22" s="126"/>
      <c r="F22" s="126"/>
      <c r="G22" s="126"/>
      <c r="H22" s="126"/>
      <c r="I22" s="126"/>
      <c r="J22" s="126"/>
      <c r="K22" s="572"/>
    </row>
    <row r="23" spans="1:11" s="31" customFormat="1" ht="15" customHeight="1">
      <c r="A23" s="47"/>
      <c r="B23" s="47"/>
      <c r="C23" s="47"/>
      <c r="D23" s="126"/>
      <c r="E23" s="126"/>
      <c r="F23" s="126"/>
      <c r="G23" s="126"/>
      <c r="H23" s="126"/>
      <c r="I23" s="126"/>
      <c r="J23" s="126"/>
      <c r="K23" s="572"/>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3" sqref="C3:K3"/>
    </sheetView>
  </sheetViews>
  <sheetFormatPr defaultColWidth="46.5703125" defaultRowHeight="12.75"/>
  <cols>
    <col min="1" max="1" width="2.28515625" style="636" hidden="1" customWidth="1"/>
    <col min="2" max="2" width="46.5703125" style="636" hidden="1" customWidth="1"/>
    <col min="3" max="3" width="69" style="33" customWidth="1"/>
    <col min="4" max="4" width="9.7109375" style="42" bestFit="1" customWidth="1"/>
    <col min="5" max="11" width="9.7109375" style="636" bestFit="1" customWidth="1"/>
    <col min="12" max="257" width="46.5703125" style="636"/>
    <col min="258" max="259" width="0" style="636" hidden="1" customWidth="1"/>
    <col min="260" max="260" width="69" style="636" customWidth="1"/>
    <col min="261" max="261" width="15" style="636" bestFit="1" customWidth="1"/>
    <col min="262" max="262" width="14.85546875" style="636" bestFit="1" customWidth="1"/>
    <col min="263" max="267" width="15" style="636" bestFit="1" customWidth="1"/>
    <col min="268" max="513" width="46.5703125" style="636"/>
    <col min="514" max="515" width="0" style="636" hidden="1" customWidth="1"/>
    <col min="516" max="516" width="69" style="636" customWidth="1"/>
    <col min="517" max="517" width="15" style="636" bestFit="1" customWidth="1"/>
    <col min="518" max="518" width="14.85546875" style="636" bestFit="1" customWidth="1"/>
    <col min="519" max="523" width="15" style="636" bestFit="1" customWidth="1"/>
    <col min="524" max="769" width="46.5703125" style="636"/>
    <col min="770" max="771" width="0" style="636" hidden="1" customWidth="1"/>
    <col min="772" max="772" width="69" style="636" customWidth="1"/>
    <col min="773" max="773" width="15" style="636" bestFit="1" customWidth="1"/>
    <col min="774" max="774" width="14.85546875" style="636" bestFit="1" customWidth="1"/>
    <col min="775" max="779" width="15" style="636" bestFit="1" customWidth="1"/>
    <col min="780" max="1025" width="46.5703125" style="636"/>
    <col min="1026" max="1027" width="0" style="636" hidden="1" customWidth="1"/>
    <col min="1028" max="1028" width="69" style="636" customWidth="1"/>
    <col min="1029" max="1029" width="15" style="636" bestFit="1" customWidth="1"/>
    <col min="1030" max="1030" width="14.85546875" style="636" bestFit="1" customWidth="1"/>
    <col min="1031" max="1035" width="15" style="636" bestFit="1" customWidth="1"/>
    <col min="1036" max="1281" width="46.5703125" style="636"/>
    <col min="1282" max="1283" width="0" style="636" hidden="1" customWidth="1"/>
    <col min="1284" max="1284" width="69" style="636" customWidth="1"/>
    <col min="1285" max="1285" width="15" style="636" bestFit="1" customWidth="1"/>
    <col min="1286" max="1286" width="14.85546875" style="636" bestFit="1" customWidth="1"/>
    <col min="1287" max="1291" width="15" style="636" bestFit="1" customWidth="1"/>
    <col min="1292" max="1537" width="46.5703125" style="636"/>
    <col min="1538" max="1539" width="0" style="636" hidden="1" customWidth="1"/>
    <col min="1540" max="1540" width="69" style="636" customWidth="1"/>
    <col min="1541" max="1541" width="15" style="636" bestFit="1" customWidth="1"/>
    <col min="1542" max="1542" width="14.85546875" style="636" bestFit="1" customWidth="1"/>
    <col min="1543" max="1547" width="15" style="636" bestFit="1" customWidth="1"/>
    <col min="1548" max="1793" width="46.5703125" style="636"/>
    <col min="1794" max="1795" width="0" style="636" hidden="1" customWidth="1"/>
    <col min="1796" max="1796" width="69" style="636" customWidth="1"/>
    <col min="1797" max="1797" width="15" style="636" bestFit="1" customWidth="1"/>
    <col min="1798" max="1798" width="14.85546875" style="636" bestFit="1" customWidth="1"/>
    <col min="1799" max="1803" width="15" style="636" bestFit="1" customWidth="1"/>
    <col min="1804" max="2049" width="46.5703125" style="636"/>
    <col min="2050" max="2051" width="0" style="636" hidden="1" customWidth="1"/>
    <col min="2052" max="2052" width="69" style="636" customWidth="1"/>
    <col min="2053" max="2053" width="15" style="636" bestFit="1" customWidth="1"/>
    <col min="2054" max="2054" width="14.85546875" style="636" bestFit="1" customWidth="1"/>
    <col min="2055" max="2059" width="15" style="636" bestFit="1" customWidth="1"/>
    <col min="2060" max="2305" width="46.5703125" style="636"/>
    <col min="2306" max="2307" width="0" style="636" hidden="1" customWidth="1"/>
    <col min="2308" max="2308" width="69" style="636" customWidth="1"/>
    <col min="2309" max="2309" width="15" style="636" bestFit="1" customWidth="1"/>
    <col min="2310" max="2310" width="14.85546875" style="636" bestFit="1" customWidth="1"/>
    <col min="2311" max="2315" width="15" style="636" bestFit="1" customWidth="1"/>
    <col min="2316" max="2561" width="46.5703125" style="636"/>
    <col min="2562" max="2563" width="0" style="636" hidden="1" customWidth="1"/>
    <col min="2564" max="2564" width="69" style="636" customWidth="1"/>
    <col min="2565" max="2565" width="15" style="636" bestFit="1" customWidth="1"/>
    <col min="2566" max="2566" width="14.85546875" style="636" bestFit="1" customWidth="1"/>
    <col min="2567" max="2571" width="15" style="636" bestFit="1" customWidth="1"/>
    <col min="2572" max="2817" width="46.5703125" style="636"/>
    <col min="2818" max="2819" width="0" style="636" hidden="1" customWidth="1"/>
    <col min="2820" max="2820" width="69" style="636" customWidth="1"/>
    <col min="2821" max="2821" width="15" style="636" bestFit="1" customWidth="1"/>
    <col min="2822" max="2822" width="14.85546875" style="636" bestFit="1" customWidth="1"/>
    <col min="2823" max="2827" width="15" style="636" bestFit="1" customWidth="1"/>
    <col min="2828" max="3073" width="46.5703125" style="636"/>
    <col min="3074" max="3075" width="0" style="636" hidden="1" customWidth="1"/>
    <col min="3076" max="3076" width="69" style="636" customWidth="1"/>
    <col min="3077" max="3077" width="15" style="636" bestFit="1" customWidth="1"/>
    <col min="3078" max="3078" width="14.85546875" style="636" bestFit="1" customWidth="1"/>
    <col min="3079" max="3083" width="15" style="636" bestFit="1" customWidth="1"/>
    <col min="3084" max="3329" width="46.5703125" style="636"/>
    <col min="3330" max="3331" width="0" style="636" hidden="1" customWidth="1"/>
    <col min="3332" max="3332" width="69" style="636" customWidth="1"/>
    <col min="3333" max="3333" width="15" style="636" bestFit="1" customWidth="1"/>
    <col min="3334" max="3334" width="14.85546875" style="636" bestFit="1" customWidth="1"/>
    <col min="3335" max="3339" width="15" style="636" bestFit="1" customWidth="1"/>
    <col min="3340" max="3585" width="46.5703125" style="636"/>
    <col min="3586" max="3587" width="0" style="636" hidden="1" customWidth="1"/>
    <col min="3588" max="3588" width="69" style="636" customWidth="1"/>
    <col min="3589" max="3589" width="15" style="636" bestFit="1" customWidth="1"/>
    <col min="3590" max="3590" width="14.85546875" style="636" bestFit="1" customWidth="1"/>
    <col min="3591" max="3595" width="15" style="636" bestFit="1" customWidth="1"/>
    <col min="3596" max="3841" width="46.5703125" style="636"/>
    <col min="3842" max="3843" width="0" style="636" hidden="1" customWidth="1"/>
    <col min="3844" max="3844" width="69" style="636" customWidth="1"/>
    <col min="3845" max="3845" width="15" style="636" bestFit="1" customWidth="1"/>
    <col min="3846" max="3846" width="14.85546875" style="636" bestFit="1" customWidth="1"/>
    <col min="3847" max="3851" width="15" style="636" bestFit="1" customWidth="1"/>
    <col min="3852" max="4097" width="46.5703125" style="636"/>
    <col min="4098" max="4099" width="0" style="636" hidden="1" customWidth="1"/>
    <col min="4100" max="4100" width="69" style="636" customWidth="1"/>
    <col min="4101" max="4101" width="15" style="636" bestFit="1" customWidth="1"/>
    <col min="4102" max="4102" width="14.85546875" style="636" bestFit="1" customWidth="1"/>
    <col min="4103" max="4107" width="15" style="636" bestFit="1" customWidth="1"/>
    <col min="4108" max="4353" width="46.5703125" style="636"/>
    <col min="4354" max="4355" width="0" style="636" hidden="1" customWidth="1"/>
    <col min="4356" max="4356" width="69" style="636" customWidth="1"/>
    <col min="4357" max="4357" width="15" style="636" bestFit="1" customWidth="1"/>
    <col min="4358" max="4358" width="14.85546875" style="636" bestFit="1" customWidth="1"/>
    <col min="4359" max="4363" width="15" style="636" bestFit="1" customWidth="1"/>
    <col min="4364" max="4609" width="46.5703125" style="636"/>
    <col min="4610" max="4611" width="0" style="636" hidden="1" customWidth="1"/>
    <col min="4612" max="4612" width="69" style="636" customWidth="1"/>
    <col min="4613" max="4613" width="15" style="636" bestFit="1" customWidth="1"/>
    <col min="4614" max="4614" width="14.85546875" style="636" bestFit="1" customWidth="1"/>
    <col min="4615" max="4619" width="15" style="636" bestFit="1" customWidth="1"/>
    <col min="4620" max="4865" width="46.5703125" style="636"/>
    <col min="4866" max="4867" width="0" style="636" hidden="1" customWidth="1"/>
    <col min="4868" max="4868" width="69" style="636" customWidth="1"/>
    <col min="4869" max="4869" width="15" style="636" bestFit="1" customWidth="1"/>
    <col min="4870" max="4870" width="14.85546875" style="636" bestFit="1" customWidth="1"/>
    <col min="4871" max="4875" width="15" style="636" bestFit="1" customWidth="1"/>
    <col min="4876" max="5121" width="46.5703125" style="636"/>
    <col min="5122" max="5123" width="0" style="636" hidden="1" customWidth="1"/>
    <col min="5124" max="5124" width="69" style="636" customWidth="1"/>
    <col min="5125" max="5125" width="15" style="636" bestFit="1" customWidth="1"/>
    <col min="5126" max="5126" width="14.85546875" style="636" bestFit="1" customWidth="1"/>
    <col min="5127" max="5131" width="15" style="636" bestFit="1" customWidth="1"/>
    <col min="5132" max="5377" width="46.5703125" style="636"/>
    <col min="5378" max="5379" width="0" style="636" hidden="1" customWidth="1"/>
    <col min="5380" max="5380" width="69" style="636" customWidth="1"/>
    <col min="5381" max="5381" width="15" style="636" bestFit="1" customWidth="1"/>
    <col min="5382" max="5382" width="14.85546875" style="636" bestFit="1" customWidth="1"/>
    <col min="5383" max="5387" width="15" style="636" bestFit="1" customWidth="1"/>
    <col min="5388" max="5633" width="46.5703125" style="636"/>
    <col min="5634" max="5635" width="0" style="636" hidden="1" customWidth="1"/>
    <col min="5636" max="5636" width="69" style="636" customWidth="1"/>
    <col min="5637" max="5637" width="15" style="636" bestFit="1" customWidth="1"/>
    <col min="5638" max="5638" width="14.85546875" style="636" bestFit="1" customWidth="1"/>
    <col min="5639" max="5643" width="15" style="636" bestFit="1" customWidth="1"/>
    <col min="5644" max="5889" width="46.5703125" style="636"/>
    <col min="5890" max="5891" width="0" style="636" hidden="1" customWidth="1"/>
    <col min="5892" max="5892" width="69" style="636" customWidth="1"/>
    <col min="5893" max="5893" width="15" style="636" bestFit="1" customWidth="1"/>
    <col min="5894" max="5894" width="14.85546875" style="636" bestFit="1" customWidth="1"/>
    <col min="5895" max="5899" width="15" style="636" bestFit="1" customWidth="1"/>
    <col min="5900" max="6145" width="46.5703125" style="636"/>
    <col min="6146" max="6147" width="0" style="636" hidden="1" customWidth="1"/>
    <col min="6148" max="6148" width="69" style="636" customWidth="1"/>
    <col min="6149" max="6149" width="15" style="636" bestFit="1" customWidth="1"/>
    <col min="6150" max="6150" width="14.85546875" style="636" bestFit="1" customWidth="1"/>
    <col min="6151" max="6155" width="15" style="636" bestFit="1" customWidth="1"/>
    <col min="6156" max="6401" width="46.5703125" style="636"/>
    <col min="6402" max="6403" width="0" style="636" hidden="1" customWidth="1"/>
    <col min="6404" max="6404" width="69" style="636" customWidth="1"/>
    <col min="6405" max="6405" width="15" style="636" bestFit="1" customWidth="1"/>
    <col min="6406" max="6406" width="14.85546875" style="636" bestFit="1" customWidth="1"/>
    <col min="6407" max="6411" width="15" style="636" bestFit="1" customWidth="1"/>
    <col min="6412" max="6657" width="46.5703125" style="636"/>
    <col min="6658" max="6659" width="0" style="636" hidden="1" customWidth="1"/>
    <col min="6660" max="6660" width="69" style="636" customWidth="1"/>
    <col min="6661" max="6661" width="15" style="636" bestFit="1" customWidth="1"/>
    <col min="6662" max="6662" width="14.85546875" style="636" bestFit="1" customWidth="1"/>
    <col min="6663" max="6667" width="15" style="636" bestFit="1" customWidth="1"/>
    <col min="6668" max="6913" width="46.5703125" style="636"/>
    <col min="6914" max="6915" width="0" style="636" hidden="1" customWidth="1"/>
    <col min="6916" max="6916" width="69" style="636" customWidth="1"/>
    <col min="6917" max="6917" width="15" style="636" bestFit="1" customWidth="1"/>
    <col min="6918" max="6918" width="14.85546875" style="636" bestFit="1" customWidth="1"/>
    <col min="6919" max="6923" width="15" style="636" bestFit="1" customWidth="1"/>
    <col min="6924" max="7169" width="46.5703125" style="636"/>
    <col min="7170" max="7171" width="0" style="636" hidden="1" customWidth="1"/>
    <col min="7172" max="7172" width="69" style="636" customWidth="1"/>
    <col min="7173" max="7173" width="15" style="636" bestFit="1" customWidth="1"/>
    <col min="7174" max="7174" width="14.85546875" style="636" bestFit="1" customWidth="1"/>
    <col min="7175" max="7179" width="15" style="636" bestFit="1" customWidth="1"/>
    <col min="7180" max="7425" width="46.5703125" style="636"/>
    <col min="7426" max="7427" width="0" style="636" hidden="1" customWidth="1"/>
    <col min="7428" max="7428" width="69" style="636" customWidth="1"/>
    <col min="7429" max="7429" width="15" style="636" bestFit="1" customWidth="1"/>
    <col min="7430" max="7430" width="14.85546875" style="636" bestFit="1" customWidth="1"/>
    <col min="7431" max="7435" width="15" style="636" bestFit="1" customWidth="1"/>
    <col min="7436" max="7681" width="46.5703125" style="636"/>
    <col min="7682" max="7683" width="0" style="636" hidden="1" customWidth="1"/>
    <col min="7684" max="7684" width="69" style="636" customWidth="1"/>
    <col min="7685" max="7685" width="15" style="636" bestFit="1" customWidth="1"/>
    <col min="7686" max="7686" width="14.85546875" style="636" bestFit="1" customWidth="1"/>
    <col min="7687" max="7691" width="15" style="636" bestFit="1" customWidth="1"/>
    <col min="7692" max="7937" width="46.5703125" style="636"/>
    <col min="7938" max="7939" width="0" style="636" hidden="1" customWidth="1"/>
    <col min="7940" max="7940" width="69" style="636" customWidth="1"/>
    <col min="7941" max="7941" width="15" style="636" bestFit="1" customWidth="1"/>
    <col min="7942" max="7942" width="14.85546875" style="636" bestFit="1" customWidth="1"/>
    <col min="7943" max="7947" width="15" style="636" bestFit="1" customWidth="1"/>
    <col min="7948" max="8193" width="46.5703125" style="636"/>
    <col min="8194" max="8195" width="0" style="636" hidden="1" customWidth="1"/>
    <col min="8196" max="8196" width="69" style="636" customWidth="1"/>
    <col min="8197" max="8197" width="15" style="636" bestFit="1" customWidth="1"/>
    <col min="8198" max="8198" width="14.85546875" style="636" bestFit="1" customWidth="1"/>
    <col min="8199" max="8203" width="15" style="636" bestFit="1" customWidth="1"/>
    <col min="8204" max="8449" width="46.5703125" style="636"/>
    <col min="8450" max="8451" width="0" style="636" hidden="1" customWidth="1"/>
    <col min="8452" max="8452" width="69" style="636" customWidth="1"/>
    <col min="8453" max="8453" width="15" style="636" bestFit="1" customWidth="1"/>
    <col min="8454" max="8454" width="14.85546875" style="636" bestFit="1" customWidth="1"/>
    <col min="8455" max="8459" width="15" style="636" bestFit="1" customWidth="1"/>
    <col min="8460" max="8705" width="46.5703125" style="636"/>
    <col min="8706" max="8707" width="0" style="636" hidden="1" customWidth="1"/>
    <col min="8708" max="8708" width="69" style="636" customWidth="1"/>
    <col min="8709" max="8709" width="15" style="636" bestFit="1" customWidth="1"/>
    <col min="8710" max="8710" width="14.85546875" style="636" bestFit="1" customWidth="1"/>
    <col min="8711" max="8715" width="15" style="636" bestFit="1" customWidth="1"/>
    <col min="8716" max="8961" width="46.5703125" style="636"/>
    <col min="8962" max="8963" width="0" style="636" hidden="1" customWidth="1"/>
    <col min="8964" max="8964" width="69" style="636" customWidth="1"/>
    <col min="8965" max="8965" width="15" style="636" bestFit="1" customWidth="1"/>
    <col min="8966" max="8966" width="14.85546875" style="636" bestFit="1" customWidth="1"/>
    <col min="8967" max="8971" width="15" style="636" bestFit="1" customWidth="1"/>
    <col min="8972" max="9217" width="46.5703125" style="636"/>
    <col min="9218" max="9219" width="0" style="636" hidden="1" customWidth="1"/>
    <col min="9220" max="9220" width="69" style="636" customWidth="1"/>
    <col min="9221" max="9221" width="15" style="636" bestFit="1" customWidth="1"/>
    <col min="9222" max="9222" width="14.85546875" style="636" bestFit="1" customWidth="1"/>
    <col min="9223" max="9227" width="15" style="636" bestFit="1" customWidth="1"/>
    <col min="9228" max="9473" width="46.5703125" style="636"/>
    <col min="9474" max="9475" width="0" style="636" hidden="1" customWidth="1"/>
    <col min="9476" max="9476" width="69" style="636" customWidth="1"/>
    <col min="9477" max="9477" width="15" style="636" bestFit="1" customWidth="1"/>
    <col min="9478" max="9478" width="14.85546875" style="636" bestFit="1" customWidth="1"/>
    <col min="9479" max="9483" width="15" style="636" bestFit="1" customWidth="1"/>
    <col min="9484" max="9729" width="46.5703125" style="636"/>
    <col min="9730" max="9731" width="0" style="636" hidden="1" customWidth="1"/>
    <col min="9732" max="9732" width="69" style="636" customWidth="1"/>
    <col min="9733" max="9733" width="15" style="636" bestFit="1" customWidth="1"/>
    <col min="9734" max="9734" width="14.85546875" style="636" bestFit="1" customWidth="1"/>
    <col min="9735" max="9739" width="15" style="636" bestFit="1" customWidth="1"/>
    <col min="9740" max="9985" width="46.5703125" style="636"/>
    <col min="9986" max="9987" width="0" style="636" hidden="1" customWidth="1"/>
    <col min="9988" max="9988" width="69" style="636" customWidth="1"/>
    <col min="9989" max="9989" width="15" style="636" bestFit="1" customWidth="1"/>
    <col min="9990" max="9990" width="14.85546875" style="636" bestFit="1" customWidth="1"/>
    <col min="9991" max="9995" width="15" style="636" bestFit="1" customWidth="1"/>
    <col min="9996" max="10241" width="46.5703125" style="636"/>
    <col min="10242" max="10243" width="0" style="636" hidden="1" customWidth="1"/>
    <col min="10244" max="10244" width="69" style="636" customWidth="1"/>
    <col min="10245" max="10245" width="15" style="636" bestFit="1" customWidth="1"/>
    <col min="10246" max="10246" width="14.85546875" style="636" bestFit="1" customWidth="1"/>
    <col min="10247" max="10251" width="15" style="636" bestFit="1" customWidth="1"/>
    <col min="10252" max="10497" width="46.5703125" style="636"/>
    <col min="10498" max="10499" width="0" style="636" hidden="1" customWidth="1"/>
    <col min="10500" max="10500" width="69" style="636" customWidth="1"/>
    <col min="10501" max="10501" width="15" style="636" bestFit="1" customWidth="1"/>
    <col min="10502" max="10502" width="14.85546875" style="636" bestFit="1" customWidth="1"/>
    <col min="10503" max="10507" width="15" style="636" bestFit="1" customWidth="1"/>
    <col min="10508" max="10753" width="46.5703125" style="636"/>
    <col min="10754" max="10755" width="0" style="636" hidden="1" customWidth="1"/>
    <col min="10756" max="10756" width="69" style="636" customWidth="1"/>
    <col min="10757" max="10757" width="15" style="636" bestFit="1" customWidth="1"/>
    <col min="10758" max="10758" width="14.85546875" style="636" bestFit="1" customWidth="1"/>
    <col min="10759" max="10763" width="15" style="636" bestFit="1" customWidth="1"/>
    <col min="10764" max="11009" width="46.5703125" style="636"/>
    <col min="11010" max="11011" width="0" style="636" hidden="1" customWidth="1"/>
    <col min="11012" max="11012" width="69" style="636" customWidth="1"/>
    <col min="11013" max="11013" width="15" style="636" bestFit="1" customWidth="1"/>
    <col min="11014" max="11014" width="14.85546875" style="636" bestFit="1" customWidth="1"/>
    <col min="11015" max="11019" width="15" style="636" bestFit="1" customWidth="1"/>
    <col min="11020" max="11265" width="46.5703125" style="636"/>
    <col min="11266" max="11267" width="0" style="636" hidden="1" customWidth="1"/>
    <col min="11268" max="11268" width="69" style="636" customWidth="1"/>
    <col min="11269" max="11269" width="15" style="636" bestFit="1" customWidth="1"/>
    <col min="11270" max="11270" width="14.85546875" style="636" bestFit="1" customWidth="1"/>
    <col min="11271" max="11275" width="15" style="636" bestFit="1" customWidth="1"/>
    <col min="11276" max="11521" width="46.5703125" style="636"/>
    <col min="11522" max="11523" width="0" style="636" hidden="1" customWidth="1"/>
    <col min="11524" max="11524" width="69" style="636" customWidth="1"/>
    <col min="11525" max="11525" width="15" style="636" bestFit="1" customWidth="1"/>
    <col min="11526" max="11526" width="14.85546875" style="636" bestFit="1" customWidth="1"/>
    <col min="11527" max="11531" width="15" style="636" bestFit="1" customWidth="1"/>
    <col min="11532" max="11777" width="46.5703125" style="636"/>
    <col min="11778" max="11779" width="0" style="636" hidden="1" customWidth="1"/>
    <col min="11780" max="11780" width="69" style="636" customWidth="1"/>
    <col min="11781" max="11781" width="15" style="636" bestFit="1" customWidth="1"/>
    <col min="11782" max="11782" width="14.85546875" style="636" bestFit="1" customWidth="1"/>
    <col min="11783" max="11787" width="15" style="636" bestFit="1" customWidth="1"/>
    <col min="11788" max="12033" width="46.5703125" style="636"/>
    <col min="12034" max="12035" width="0" style="636" hidden="1" customWidth="1"/>
    <col min="12036" max="12036" width="69" style="636" customWidth="1"/>
    <col min="12037" max="12037" width="15" style="636" bestFit="1" customWidth="1"/>
    <col min="12038" max="12038" width="14.85546875" style="636" bestFit="1" customWidth="1"/>
    <col min="12039" max="12043" width="15" style="636" bestFit="1" customWidth="1"/>
    <col min="12044" max="12289" width="46.5703125" style="636"/>
    <col min="12290" max="12291" width="0" style="636" hidden="1" customWidth="1"/>
    <col min="12292" max="12292" width="69" style="636" customWidth="1"/>
    <col min="12293" max="12293" width="15" style="636" bestFit="1" customWidth="1"/>
    <col min="12294" max="12294" width="14.85546875" style="636" bestFit="1" customWidth="1"/>
    <col min="12295" max="12299" width="15" style="636" bestFit="1" customWidth="1"/>
    <col min="12300" max="12545" width="46.5703125" style="636"/>
    <col min="12546" max="12547" width="0" style="636" hidden="1" customWidth="1"/>
    <col min="12548" max="12548" width="69" style="636" customWidth="1"/>
    <col min="12549" max="12549" width="15" style="636" bestFit="1" customWidth="1"/>
    <col min="12550" max="12550" width="14.85546875" style="636" bestFit="1" customWidth="1"/>
    <col min="12551" max="12555" width="15" style="636" bestFit="1" customWidth="1"/>
    <col min="12556" max="12801" width="46.5703125" style="636"/>
    <col min="12802" max="12803" width="0" style="636" hidden="1" customWidth="1"/>
    <col min="12804" max="12804" width="69" style="636" customWidth="1"/>
    <col min="12805" max="12805" width="15" style="636" bestFit="1" customWidth="1"/>
    <col min="12806" max="12806" width="14.85546875" style="636" bestFit="1" customWidth="1"/>
    <col min="12807" max="12811" width="15" style="636" bestFit="1" customWidth="1"/>
    <col min="12812" max="13057" width="46.5703125" style="636"/>
    <col min="13058" max="13059" width="0" style="636" hidden="1" customWidth="1"/>
    <col min="13060" max="13060" width="69" style="636" customWidth="1"/>
    <col min="13061" max="13061" width="15" style="636" bestFit="1" customWidth="1"/>
    <col min="13062" max="13062" width="14.85546875" style="636" bestFit="1" customWidth="1"/>
    <col min="13063" max="13067" width="15" style="636" bestFit="1" customWidth="1"/>
    <col min="13068" max="13313" width="46.5703125" style="636"/>
    <col min="13314" max="13315" width="0" style="636" hidden="1" customWidth="1"/>
    <col min="13316" max="13316" width="69" style="636" customWidth="1"/>
    <col min="13317" max="13317" width="15" style="636" bestFit="1" customWidth="1"/>
    <col min="13318" max="13318" width="14.85546875" style="636" bestFit="1" customWidth="1"/>
    <col min="13319" max="13323" width="15" style="636" bestFit="1" customWidth="1"/>
    <col min="13324" max="13569" width="46.5703125" style="636"/>
    <col min="13570" max="13571" width="0" style="636" hidden="1" customWidth="1"/>
    <col min="13572" max="13572" width="69" style="636" customWidth="1"/>
    <col min="13573" max="13573" width="15" style="636" bestFit="1" customWidth="1"/>
    <col min="13574" max="13574" width="14.85546875" style="636" bestFit="1" customWidth="1"/>
    <col min="13575" max="13579" width="15" style="636" bestFit="1" customWidth="1"/>
    <col min="13580" max="13825" width="46.5703125" style="636"/>
    <col min="13826" max="13827" width="0" style="636" hidden="1" customWidth="1"/>
    <col min="13828" max="13828" width="69" style="636" customWidth="1"/>
    <col min="13829" max="13829" width="15" style="636" bestFit="1" customWidth="1"/>
    <col min="13830" max="13830" width="14.85546875" style="636" bestFit="1" customWidth="1"/>
    <col min="13831" max="13835" width="15" style="636" bestFit="1" customWidth="1"/>
    <col min="13836" max="14081" width="46.5703125" style="636"/>
    <col min="14082" max="14083" width="0" style="636" hidden="1" customWidth="1"/>
    <col min="14084" max="14084" width="69" style="636" customWidth="1"/>
    <col min="14085" max="14085" width="15" style="636" bestFit="1" customWidth="1"/>
    <col min="14086" max="14086" width="14.85546875" style="636" bestFit="1" customWidth="1"/>
    <col min="14087" max="14091" width="15" style="636" bestFit="1" customWidth="1"/>
    <col min="14092" max="14337" width="46.5703125" style="636"/>
    <col min="14338" max="14339" width="0" style="636" hidden="1" customWidth="1"/>
    <col min="14340" max="14340" width="69" style="636" customWidth="1"/>
    <col min="14341" max="14341" width="15" style="636" bestFit="1" customWidth="1"/>
    <col min="14342" max="14342" width="14.85546875" style="636" bestFit="1" customWidth="1"/>
    <col min="14343" max="14347" width="15" style="636" bestFit="1" customWidth="1"/>
    <col min="14348" max="14593" width="46.5703125" style="636"/>
    <col min="14594" max="14595" width="0" style="636" hidden="1" customWidth="1"/>
    <col min="14596" max="14596" width="69" style="636" customWidth="1"/>
    <col min="14597" max="14597" width="15" style="636" bestFit="1" customWidth="1"/>
    <col min="14598" max="14598" width="14.85546875" style="636" bestFit="1" customWidth="1"/>
    <col min="14599" max="14603" width="15" style="636" bestFit="1" customWidth="1"/>
    <col min="14604" max="14849" width="46.5703125" style="636"/>
    <col min="14850" max="14851" width="0" style="636" hidden="1" customWidth="1"/>
    <col min="14852" max="14852" width="69" style="636" customWidth="1"/>
    <col min="14853" max="14853" width="15" style="636" bestFit="1" customWidth="1"/>
    <col min="14854" max="14854" width="14.85546875" style="636" bestFit="1" customWidth="1"/>
    <col min="14855" max="14859" width="15" style="636" bestFit="1" customWidth="1"/>
    <col min="14860" max="15105" width="46.5703125" style="636"/>
    <col min="15106" max="15107" width="0" style="636" hidden="1" customWidth="1"/>
    <col min="15108" max="15108" width="69" style="636" customWidth="1"/>
    <col min="15109" max="15109" width="15" style="636" bestFit="1" customWidth="1"/>
    <col min="15110" max="15110" width="14.85546875" style="636" bestFit="1" customWidth="1"/>
    <col min="15111" max="15115" width="15" style="636" bestFit="1" customWidth="1"/>
    <col min="15116" max="15361" width="46.5703125" style="636"/>
    <col min="15362" max="15363" width="0" style="636" hidden="1" customWidth="1"/>
    <col min="15364" max="15364" width="69" style="636" customWidth="1"/>
    <col min="15365" max="15365" width="15" style="636" bestFit="1" customWidth="1"/>
    <col min="15366" max="15366" width="14.85546875" style="636" bestFit="1" customWidth="1"/>
    <col min="15367" max="15371" width="15" style="636" bestFit="1" customWidth="1"/>
    <col min="15372" max="15617" width="46.5703125" style="636"/>
    <col min="15618" max="15619" width="0" style="636" hidden="1" customWidth="1"/>
    <col min="15620" max="15620" width="69" style="636" customWidth="1"/>
    <col min="15621" max="15621" width="15" style="636" bestFit="1" customWidth="1"/>
    <col min="15622" max="15622" width="14.85546875" style="636" bestFit="1" customWidth="1"/>
    <col min="15623" max="15627" width="15" style="636" bestFit="1" customWidth="1"/>
    <col min="15628" max="15873" width="46.5703125" style="636"/>
    <col min="15874" max="15875" width="0" style="636" hidden="1" customWidth="1"/>
    <col min="15876" max="15876" width="69" style="636" customWidth="1"/>
    <col min="15877" max="15877" width="15" style="636" bestFit="1" customWidth="1"/>
    <col min="15878" max="15878" width="14.85546875" style="636" bestFit="1" customWidth="1"/>
    <col min="15879" max="15883" width="15" style="636" bestFit="1" customWidth="1"/>
    <col min="15884" max="16129" width="46.5703125" style="636"/>
    <col min="16130" max="16131" width="0" style="636" hidden="1" customWidth="1"/>
    <col min="16132" max="16132" width="69" style="636" customWidth="1"/>
    <col min="16133" max="16133" width="15" style="636" bestFit="1" customWidth="1"/>
    <col min="16134" max="16134" width="14.85546875" style="636" bestFit="1" customWidth="1"/>
    <col min="16135" max="16139" width="15" style="636" bestFit="1" customWidth="1"/>
    <col min="16140" max="16384" width="46.5703125" style="636"/>
  </cols>
  <sheetData>
    <row r="1" spans="1:11" s="40" customFormat="1" ht="30" customHeight="1">
      <c r="A1" s="47"/>
      <c r="B1" s="47"/>
      <c r="C1" s="744" t="s">
        <v>444</v>
      </c>
      <c r="D1" s="744"/>
      <c r="E1" s="744"/>
      <c r="F1" s="744"/>
      <c r="G1" s="744"/>
      <c r="H1" s="744"/>
      <c r="I1" s="744"/>
      <c r="J1" s="744"/>
      <c r="K1" s="744"/>
    </row>
    <row r="2" spans="1:11" s="40" customFormat="1" ht="21" customHeight="1">
      <c r="A2" s="47"/>
      <c r="B2" s="47"/>
      <c r="C2" s="745" t="s">
        <v>768</v>
      </c>
      <c r="D2" s="745"/>
      <c r="E2" s="745"/>
      <c r="F2" s="745"/>
      <c r="G2" s="745"/>
      <c r="H2" s="745"/>
      <c r="I2" s="745"/>
      <c r="J2" s="745"/>
      <c r="K2" s="745"/>
    </row>
    <row r="3" spans="1:11" s="41" customFormat="1" ht="30" customHeight="1">
      <c r="A3" s="47" t="s">
        <v>1242</v>
      </c>
      <c r="B3" s="47"/>
      <c r="C3" s="746" t="s">
        <v>515</v>
      </c>
      <c r="D3" s="746"/>
      <c r="E3" s="746"/>
      <c r="F3" s="746"/>
      <c r="G3" s="746"/>
      <c r="H3" s="746"/>
      <c r="I3" s="746"/>
      <c r="J3" s="746"/>
      <c r="K3" s="746"/>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3"/>
      <c r="D5" s="409">
        <v>2015</v>
      </c>
      <c r="E5" s="409">
        <v>2016</v>
      </c>
      <c r="F5" s="409">
        <v>2017</v>
      </c>
      <c r="G5" s="409">
        <v>2018</v>
      </c>
      <c r="H5" s="409">
        <v>2019</v>
      </c>
      <c r="I5" s="409">
        <v>2020</v>
      </c>
      <c r="J5" s="409">
        <v>2021</v>
      </c>
      <c r="K5" s="409">
        <v>2022</v>
      </c>
    </row>
    <row r="6" spans="1:11" s="19" customFormat="1" ht="15" customHeight="1" thickTop="1" thickBot="1">
      <c r="A6" s="193"/>
      <c r="B6" s="193"/>
      <c r="C6" s="459"/>
      <c r="D6" s="503" t="s">
        <v>1247</v>
      </c>
      <c r="E6" s="503" t="s">
        <v>1247</v>
      </c>
      <c r="F6" s="504" t="s">
        <v>1247</v>
      </c>
      <c r="G6" s="503" t="s">
        <v>1247</v>
      </c>
      <c r="H6" s="503" t="s">
        <v>1247</v>
      </c>
      <c r="I6" s="503" t="s">
        <v>1247</v>
      </c>
      <c r="J6" s="503" t="s">
        <v>1247</v>
      </c>
      <c r="K6" s="503" t="s">
        <v>1462</v>
      </c>
    </row>
    <row r="7" spans="1:11" s="19" customFormat="1" ht="15" customHeight="1" thickTop="1" thickBot="1">
      <c r="A7" s="193" t="s">
        <v>752</v>
      </c>
      <c r="B7" s="195" t="s">
        <v>769</v>
      </c>
      <c r="C7" s="505" t="s">
        <v>247</v>
      </c>
      <c r="D7" s="506">
        <v>6976620</v>
      </c>
      <c r="E7" s="506">
        <v>7406594</v>
      </c>
      <c r="F7" s="506">
        <v>3699790</v>
      </c>
      <c r="G7" s="506">
        <v>3853298</v>
      </c>
      <c r="H7" s="506">
        <v>3703507</v>
      </c>
      <c r="I7" s="506">
        <v>3583449</v>
      </c>
      <c r="J7" s="506">
        <v>4340530.9196999995</v>
      </c>
      <c r="K7" s="506">
        <v>4859340.88277</v>
      </c>
    </row>
    <row r="8" spans="1:11" s="19" customFormat="1" ht="15" customHeight="1" thickTop="1" thickBot="1">
      <c r="A8" s="194" t="s">
        <v>752</v>
      </c>
      <c r="B8" s="196" t="s">
        <v>770</v>
      </c>
      <c r="C8" s="410" t="s">
        <v>771</v>
      </c>
      <c r="D8" s="411">
        <v>188767</v>
      </c>
      <c r="E8" s="411">
        <v>177204</v>
      </c>
      <c r="F8" s="411">
        <v>71468</v>
      </c>
      <c r="G8" s="411">
        <v>75340</v>
      </c>
      <c r="H8" s="411">
        <v>135780</v>
      </c>
      <c r="I8" s="411">
        <v>316526</v>
      </c>
      <c r="J8" s="411">
        <v>431510.72247000004</v>
      </c>
      <c r="K8" s="411">
        <v>535164.47387999995</v>
      </c>
    </row>
    <row r="9" spans="1:11" s="19" customFormat="1" ht="15" customHeight="1" thickTop="1">
      <c r="A9" s="47" t="s">
        <v>752</v>
      </c>
      <c r="B9" s="197" t="s">
        <v>772</v>
      </c>
      <c r="C9" s="507" t="s">
        <v>773</v>
      </c>
      <c r="D9" s="363">
        <v>187366</v>
      </c>
      <c r="E9" s="363">
        <v>174194</v>
      </c>
      <c r="F9" s="363">
        <v>71116</v>
      </c>
      <c r="G9" s="363">
        <v>75243</v>
      </c>
      <c r="H9" s="363">
        <v>135680</v>
      </c>
      <c r="I9" s="363">
        <v>315732</v>
      </c>
      <c r="J9" s="363">
        <v>431410.77448999998</v>
      </c>
      <c r="K9" s="363">
        <v>535069.83990000002</v>
      </c>
    </row>
    <row r="10" spans="1:11" s="19" customFormat="1" ht="15" customHeight="1" thickBot="1">
      <c r="A10" s="47" t="s">
        <v>752</v>
      </c>
      <c r="B10" s="197" t="s">
        <v>774</v>
      </c>
      <c r="C10" s="507" t="s">
        <v>775</v>
      </c>
      <c r="D10" s="363">
        <v>1402</v>
      </c>
      <c r="E10" s="363">
        <v>3010</v>
      </c>
      <c r="F10" s="363">
        <v>353</v>
      </c>
      <c r="G10" s="363">
        <v>97</v>
      </c>
      <c r="H10" s="363">
        <v>100</v>
      </c>
      <c r="I10" s="363">
        <v>795</v>
      </c>
      <c r="J10" s="363">
        <v>99.947980000000001</v>
      </c>
      <c r="K10" s="363">
        <v>94.633979999999994</v>
      </c>
    </row>
    <row r="11" spans="1:11" s="19" customFormat="1" ht="15" customHeight="1" thickTop="1" thickBot="1">
      <c r="A11" s="194" t="s">
        <v>752</v>
      </c>
      <c r="B11" s="196" t="s">
        <v>776</v>
      </c>
      <c r="C11" s="410" t="s">
        <v>777</v>
      </c>
      <c r="D11" s="411">
        <v>1322722</v>
      </c>
      <c r="E11" s="411">
        <v>1288187</v>
      </c>
      <c r="F11" s="411">
        <v>544564</v>
      </c>
      <c r="G11" s="411">
        <v>623884</v>
      </c>
      <c r="H11" s="411">
        <v>631955</v>
      </c>
      <c r="I11" s="411">
        <v>881069</v>
      </c>
      <c r="J11" s="411">
        <v>1315751.1378199998</v>
      </c>
      <c r="K11" s="411">
        <v>1510090.59617</v>
      </c>
    </row>
    <row r="12" spans="1:11" s="19" customFormat="1" ht="15" customHeight="1" thickTop="1">
      <c r="A12" s="47" t="s">
        <v>752</v>
      </c>
      <c r="B12" s="197" t="s">
        <v>778</v>
      </c>
      <c r="C12" s="507" t="s">
        <v>779</v>
      </c>
      <c r="D12" s="363">
        <v>1308597</v>
      </c>
      <c r="E12" s="363">
        <v>1270714</v>
      </c>
      <c r="F12" s="363">
        <v>538149</v>
      </c>
      <c r="G12" s="363">
        <v>616259</v>
      </c>
      <c r="H12" s="363">
        <v>623492</v>
      </c>
      <c r="I12" s="363">
        <v>871567</v>
      </c>
      <c r="J12" s="363">
        <v>1306181.1983699999</v>
      </c>
      <c r="K12" s="363">
        <v>1500535.57858</v>
      </c>
    </row>
    <row r="13" spans="1:11" s="19" customFormat="1" ht="15" customHeight="1">
      <c r="A13" s="47" t="s">
        <v>752</v>
      </c>
      <c r="B13" s="197" t="s">
        <v>780</v>
      </c>
      <c r="C13" s="507" t="s">
        <v>781</v>
      </c>
      <c r="D13" s="363">
        <v>14125</v>
      </c>
      <c r="E13" s="363">
        <v>17473</v>
      </c>
      <c r="F13" s="363">
        <v>6416</v>
      </c>
      <c r="G13" s="363">
        <v>7625</v>
      </c>
      <c r="H13" s="363">
        <v>8462</v>
      </c>
      <c r="I13" s="363">
        <v>9502</v>
      </c>
      <c r="J13" s="363">
        <v>9569.9394499999999</v>
      </c>
      <c r="K13" s="363">
        <v>9555.0175899999995</v>
      </c>
    </row>
    <row r="14" spans="1:11" s="19" customFormat="1" ht="15" customHeight="1">
      <c r="A14" s="47" t="s">
        <v>752</v>
      </c>
      <c r="B14" s="197" t="s">
        <v>782</v>
      </c>
      <c r="C14" s="507" t="s">
        <v>783</v>
      </c>
      <c r="D14" s="363">
        <v>0</v>
      </c>
      <c r="E14" s="363">
        <v>0</v>
      </c>
      <c r="F14" s="363">
        <v>0</v>
      </c>
      <c r="G14" s="363">
        <v>0</v>
      </c>
      <c r="H14" s="363">
        <v>0</v>
      </c>
      <c r="I14" s="363">
        <v>0</v>
      </c>
      <c r="J14" s="363">
        <v>0</v>
      </c>
      <c r="K14" s="363">
        <v>0</v>
      </c>
    </row>
    <row r="15" spans="1:11" s="19" customFormat="1" ht="15" customHeight="1" thickBot="1">
      <c r="A15" s="47" t="s">
        <v>752</v>
      </c>
      <c r="B15" s="198">
        <v>212.04</v>
      </c>
      <c r="C15" s="507" t="s">
        <v>784</v>
      </c>
      <c r="D15" s="363">
        <v>0</v>
      </c>
      <c r="E15" s="363">
        <v>0</v>
      </c>
      <c r="F15" s="363">
        <v>0</v>
      </c>
      <c r="G15" s="363">
        <v>0</v>
      </c>
      <c r="H15" s="363">
        <v>0</v>
      </c>
      <c r="I15" s="363">
        <v>0</v>
      </c>
      <c r="J15" s="363">
        <v>0</v>
      </c>
      <c r="K15" s="363">
        <v>0</v>
      </c>
    </row>
    <row r="16" spans="1:11" s="19" customFormat="1" ht="15" customHeight="1" thickTop="1" thickBot="1">
      <c r="A16" s="194" t="s">
        <v>752</v>
      </c>
      <c r="B16" s="196" t="s">
        <v>785</v>
      </c>
      <c r="C16" s="410" t="s">
        <v>786</v>
      </c>
      <c r="D16" s="411">
        <v>120056</v>
      </c>
      <c r="E16" s="411">
        <v>16475</v>
      </c>
      <c r="F16" s="411">
        <v>5264</v>
      </c>
      <c r="G16" s="411">
        <v>6342</v>
      </c>
      <c r="H16" s="411">
        <v>56974</v>
      </c>
      <c r="I16" s="411">
        <v>55525</v>
      </c>
      <c r="J16" s="411">
        <v>52459.773179999997</v>
      </c>
      <c r="K16" s="411">
        <v>52469.457029999998</v>
      </c>
    </row>
    <row r="17" spans="1:11" s="19" customFormat="1" ht="15" customHeight="1" thickTop="1">
      <c r="A17" s="47" t="s">
        <v>752</v>
      </c>
      <c r="B17" s="197" t="s">
        <v>787</v>
      </c>
      <c r="C17" s="507" t="s">
        <v>788</v>
      </c>
      <c r="D17" s="363">
        <v>8988</v>
      </c>
      <c r="E17" s="363">
        <v>2084</v>
      </c>
      <c r="F17" s="363">
        <v>1447</v>
      </c>
      <c r="G17" s="363">
        <v>1219</v>
      </c>
      <c r="H17" s="363">
        <v>846</v>
      </c>
      <c r="I17" s="363">
        <v>460</v>
      </c>
      <c r="J17" s="363">
        <v>329.62617999999998</v>
      </c>
      <c r="K17" s="363">
        <v>326.51003000000003</v>
      </c>
    </row>
    <row r="18" spans="1:11" s="19" customFormat="1" ht="15" customHeight="1">
      <c r="A18" s="47" t="s">
        <v>752</v>
      </c>
      <c r="B18" s="197" t="s">
        <v>789</v>
      </c>
      <c r="C18" s="507" t="s">
        <v>790</v>
      </c>
      <c r="D18" s="363">
        <v>54</v>
      </c>
      <c r="E18" s="363">
        <v>12</v>
      </c>
      <c r="F18" s="363">
        <v>0</v>
      </c>
      <c r="G18" s="363">
        <v>0</v>
      </c>
      <c r="H18" s="363">
        <v>0</v>
      </c>
      <c r="I18" s="363">
        <v>0</v>
      </c>
      <c r="J18" s="363">
        <v>0</v>
      </c>
      <c r="K18" s="363">
        <v>0</v>
      </c>
    </row>
    <row r="19" spans="1:11" s="19" customFormat="1" ht="15" customHeight="1">
      <c r="A19" s="47" t="s">
        <v>752</v>
      </c>
      <c r="B19" s="197" t="s">
        <v>791</v>
      </c>
      <c r="C19" s="507" t="s">
        <v>792</v>
      </c>
      <c r="D19" s="363">
        <v>0</v>
      </c>
      <c r="E19" s="363">
        <v>4</v>
      </c>
      <c r="F19" s="363">
        <v>0</v>
      </c>
      <c r="G19" s="363">
        <v>0</v>
      </c>
      <c r="H19" s="363">
        <v>0</v>
      </c>
      <c r="I19" s="363">
        <v>0</v>
      </c>
      <c r="J19" s="363">
        <v>0</v>
      </c>
      <c r="K19" s="363">
        <v>0</v>
      </c>
    </row>
    <row r="20" spans="1:11" s="19" customFormat="1" ht="15" customHeight="1">
      <c r="A20" s="47" t="s">
        <v>752</v>
      </c>
      <c r="B20" s="197" t="s">
        <v>793</v>
      </c>
      <c r="C20" s="507" t="s">
        <v>794</v>
      </c>
      <c r="D20" s="363">
        <v>72</v>
      </c>
      <c r="E20" s="363">
        <v>107</v>
      </c>
      <c r="F20" s="363">
        <v>0</v>
      </c>
      <c r="G20" s="363">
        <v>40</v>
      </c>
      <c r="H20" s="363">
        <v>60</v>
      </c>
      <c r="I20" s="363">
        <v>0</v>
      </c>
      <c r="J20" s="363">
        <v>0</v>
      </c>
      <c r="K20" s="363">
        <v>10.8</v>
      </c>
    </row>
    <row r="21" spans="1:11" s="19" customFormat="1" ht="15" customHeight="1">
      <c r="A21" s="47" t="s">
        <v>752</v>
      </c>
      <c r="B21" s="197" t="s">
        <v>795</v>
      </c>
      <c r="C21" s="507" t="s">
        <v>796</v>
      </c>
      <c r="D21" s="363">
        <v>426</v>
      </c>
      <c r="E21" s="363">
        <v>32</v>
      </c>
      <c r="F21" s="363">
        <v>563</v>
      </c>
      <c r="G21" s="363">
        <v>119</v>
      </c>
      <c r="H21" s="363">
        <v>0</v>
      </c>
      <c r="I21" s="363">
        <v>0</v>
      </c>
      <c r="J21" s="363">
        <v>0</v>
      </c>
      <c r="K21" s="363">
        <v>5</v>
      </c>
    </row>
    <row r="22" spans="1:11" s="19" customFormat="1" ht="15" customHeight="1">
      <c r="A22" s="47" t="s">
        <v>752</v>
      </c>
      <c r="B22" s="197" t="s">
        <v>797</v>
      </c>
      <c r="C22" s="507" t="s">
        <v>798</v>
      </c>
      <c r="D22" s="363">
        <v>107</v>
      </c>
      <c r="E22" s="363">
        <v>443</v>
      </c>
      <c r="F22" s="363">
        <v>520</v>
      </c>
      <c r="G22" s="363">
        <v>918</v>
      </c>
      <c r="H22" s="363">
        <v>1040</v>
      </c>
      <c r="I22" s="363">
        <v>65</v>
      </c>
      <c r="J22" s="363">
        <v>130.14699999999999</v>
      </c>
      <c r="K22" s="363">
        <v>127.14700000000001</v>
      </c>
    </row>
    <row r="23" spans="1:11" s="19" customFormat="1" ht="15" customHeight="1">
      <c r="A23" s="47" t="s">
        <v>752</v>
      </c>
      <c r="B23" s="197" t="s">
        <v>799</v>
      </c>
      <c r="C23" s="507" t="s">
        <v>800</v>
      </c>
      <c r="D23" s="363">
        <v>5365</v>
      </c>
      <c r="E23" s="363">
        <v>52</v>
      </c>
      <c r="F23" s="363">
        <v>0</v>
      </c>
      <c r="G23" s="363">
        <v>2000</v>
      </c>
      <c r="H23" s="363">
        <v>0</v>
      </c>
      <c r="I23" s="363">
        <v>0</v>
      </c>
      <c r="J23" s="363">
        <v>0</v>
      </c>
      <c r="K23" s="363">
        <v>0</v>
      </c>
    </row>
    <row r="24" spans="1:11" s="19" customFormat="1" ht="15" customHeight="1" thickBot="1">
      <c r="A24" s="47" t="s">
        <v>752</v>
      </c>
      <c r="B24" s="197" t="s">
        <v>801</v>
      </c>
      <c r="C24" s="507" t="s">
        <v>802</v>
      </c>
      <c r="D24" s="363">
        <v>105043</v>
      </c>
      <c r="E24" s="363">
        <v>13741</v>
      </c>
      <c r="F24" s="363">
        <v>2734</v>
      </c>
      <c r="G24" s="363">
        <v>2046</v>
      </c>
      <c r="H24" s="363">
        <v>55028</v>
      </c>
      <c r="I24" s="363">
        <v>55000</v>
      </c>
      <c r="J24" s="363">
        <v>52000</v>
      </c>
      <c r="K24" s="363">
        <v>52000</v>
      </c>
    </row>
    <row r="25" spans="1:11" s="19" customFormat="1" ht="15" customHeight="1" thickTop="1" thickBot="1">
      <c r="A25" s="193" t="s">
        <v>752</v>
      </c>
      <c r="B25" s="199" t="s">
        <v>803</v>
      </c>
      <c r="C25" s="410" t="s">
        <v>804</v>
      </c>
      <c r="D25" s="412">
        <v>72355</v>
      </c>
      <c r="E25" s="412">
        <v>81295</v>
      </c>
      <c r="F25" s="412">
        <v>43008</v>
      </c>
      <c r="G25" s="412">
        <v>58931</v>
      </c>
      <c r="H25" s="412">
        <v>56373</v>
      </c>
      <c r="I25" s="412">
        <v>39410</v>
      </c>
      <c r="J25" s="412">
        <v>35456.256500000003</v>
      </c>
      <c r="K25" s="412">
        <v>34441.928509999998</v>
      </c>
    </row>
    <row r="26" spans="1:11" s="19" customFormat="1" ht="15" customHeight="1" thickTop="1" thickBot="1">
      <c r="A26" s="193" t="s">
        <v>752</v>
      </c>
      <c r="B26" s="199" t="s">
        <v>805</v>
      </c>
      <c r="C26" s="410" t="s">
        <v>806</v>
      </c>
      <c r="D26" s="412">
        <v>4959551</v>
      </c>
      <c r="E26" s="412">
        <v>5460134</v>
      </c>
      <c r="F26" s="412">
        <v>2772120</v>
      </c>
      <c r="G26" s="412">
        <v>2775817</v>
      </c>
      <c r="H26" s="412">
        <v>2508032</v>
      </c>
      <c r="I26" s="412">
        <v>2010001</v>
      </c>
      <c r="J26" s="412">
        <v>2203744.3764</v>
      </c>
      <c r="K26" s="412">
        <v>2435752.9391199998</v>
      </c>
    </row>
    <row r="27" spans="1:11" s="19" customFormat="1" ht="15" customHeight="1" thickTop="1" thickBot="1">
      <c r="A27" s="194" t="s">
        <v>752</v>
      </c>
      <c r="B27" s="200" t="s">
        <v>807</v>
      </c>
      <c r="C27" s="410" t="s">
        <v>808</v>
      </c>
      <c r="D27" s="411">
        <v>313168</v>
      </c>
      <c r="E27" s="411">
        <v>383298</v>
      </c>
      <c r="F27" s="411">
        <v>263365</v>
      </c>
      <c r="G27" s="411">
        <v>312983</v>
      </c>
      <c r="H27" s="411">
        <v>314393</v>
      </c>
      <c r="I27" s="411">
        <v>280916</v>
      </c>
      <c r="J27" s="411">
        <v>301608.65333</v>
      </c>
      <c r="K27" s="411">
        <v>291421.48806</v>
      </c>
    </row>
    <row r="28" spans="1:11" s="19" customFormat="1" ht="15" customHeight="1" thickTop="1">
      <c r="A28" s="47" t="s">
        <v>752</v>
      </c>
      <c r="B28" s="197" t="s">
        <v>809</v>
      </c>
      <c r="C28" s="507" t="s">
        <v>810</v>
      </c>
      <c r="D28" s="363">
        <v>0</v>
      </c>
      <c r="E28" s="363">
        <v>0</v>
      </c>
      <c r="F28" s="363">
        <v>0</v>
      </c>
      <c r="G28" s="363">
        <v>0</v>
      </c>
      <c r="H28" s="363">
        <v>0</v>
      </c>
      <c r="I28" s="363">
        <v>0</v>
      </c>
      <c r="J28" s="363">
        <v>0</v>
      </c>
      <c r="K28" s="363">
        <v>0</v>
      </c>
    </row>
    <row r="29" spans="1:11" s="19" customFormat="1" ht="15" customHeight="1">
      <c r="A29" s="47" t="s">
        <v>752</v>
      </c>
      <c r="B29" s="197" t="s">
        <v>811</v>
      </c>
      <c r="C29" s="507" t="s">
        <v>812</v>
      </c>
      <c r="D29" s="363">
        <v>446</v>
      </c>
      <c r="E29" s="363">
        <v>548</v>
      </c>
      <c r="F29" s="363">
        <v>668</v>
      </c>
      <c r="G29" s="363">
        <v>790</v>
      </c>
      <c r="H29" s="363">
        <v>792</v>
      </c>
      <c r="I29" s="363">
        <v>692</v>
      </c>
      <c r="J29" s="363">
        <v>1119.2173500000001</v>
      </c>
      <c r="K29" s="363">
        <v>989.01141000000007</v>
      </c>
    </row>
    <row r="30" spans="1:11" s="19" customFormat="1" ht="15" customHeight="1">
      <c r="A30" s="47" t="s">
        <v>752</v>
      </c>
      <c r="B30" s="197" t="s">
        <v>813</v>
      </c>
      <c r="C30" s="507" t="s">
        <v>814</v>
      </c>
      <c r="D30" s="363">
        <v>9009</v>
      </c>
      <c r="E30" s="363">
        <v>867</v>
      </c>
      <c r="F30" s="363">
        <v>351</v>
      </c>
      <c r="G30" s="363">
        <v>473</v>
      </c>
      <c r="H30" s="363">
        <v>3986</v>
      </c>
      <c r="I30" s="363">
        <v>11509</v>
      </c>
      <c r="J30" s="363">
        <v>8606.2797899999987</v>
      </c>
      <c r="K30" s="363">
        <v>8991.6210199999987</v>
      </c>
    </row>
    <row r="31" spans="1:11" s="19" customFormat="1" ht="15" customHeight="1">
      <c r="A31" s="47" t="s">
        <v>752</v>
      </c>
      <c r="B31" s="201" t="s">
        <v>815</v>
      </c>
      <c r="C31" s="507" t="s">
        <v>816</v>
      </c>
      <c r="D31" s="363">
        <v>885</v>
      </c>
      <c r="E31" s="363">
        <v>659</v>
      </c>
      <c r="F31" s="363">
        <v>54</v>
      </c>
      <c r="G31" s="363">
        <v>111</v>
      </c>
      <c r="H31" s="363">
        <v>280</v>
      </c>
      <c r="I31" s="363">
        <v>241</v>
      </c>
      <c r="J31" s="363">
        <v>194.00964999999999</v>
      </c>
      <c r="K31" s="363">
        <v>182.11020000000002</v>
      </c>
    </row>
    <row r="32" spans="1:11" s="19" customFormat="1" ht="15" customHeight="1">
      <c r="A32" s="47" t="s">
        <v>752</v>
      </c>
      <c r="B32" s="201" t="s">
        <v>817</v>
      </c>
      <c r="C32" s="143" t="s">
        <v>818</v>
      </c>
      <c r="D32" s="363">
        <v>302827</v>
      </c>
      <c r="E32" s="363">
        <v>381224</v>
      </c>
      <c r="F32" s="363">
        <v>262292</v>
      </c>
      <c r="G32" s="363">
        <v>311609</v>
      </c>
      <c r="H32" s="363">
        <v>309334</v>
      </c>
      <c r="I32" s="363">
        <v>268474</v>
      </c>
      <c r="J32" s="363">
        <v>291689.14654000005</v>
      </c>
      <c r="K32" s="363">
        <v>281258.74543000001</v>
      </c>
    </row>
    <row r="33" spans="1:11" s="19" customFormat="1" ht="15" customHeight="1">
      <c r="A33" s="47" t="s">
        <v>752</v>
      </c>
      <c r="B33" s="201" t="s">
        <v>819</v>
      </c>
      <c r="C33" s="508" t="s">
        <v>820</v>
      </c>
      <c r="D33" s="472">
        <v>23849</v>
      </c>
      <c r="E33" s="472">
        <v>16909</v>
      </c>
      <c r="F33" s="472">
        <v>0</v>
      </c>
      <c r="G33" s="472">
        <v>0</v>
      </c>
      <c r="H33" s="472">
        <v>92634</v>
      </c>
      <c r="I33" s="472">
        <v>294397</v>
      </c>
      <c r="J33" s="472">
        <v>135191.46462000001</v>
      </c>
      <c r="K33" s="472">
        <v>131564.98233</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52"/>
  <sheetViews>
    <sheetView zoomScaleNormal="100" workbookViewId="0">
      <selection activeCell="A3" sqref="A3:P3"/>
    </sheetView>
  </sheetViews>
  <sheetFormatPr defaultColWidth="17.7109375" defaultRowHeight="12.75"/>
  <cols>
    <col min="1" max="1" width="44.28515625" style="636" customWidth="1"/>
    <col min="2" max="2" width="20.7109375" style="636" bestFit="1" customWidth="1"/>
    <col min="3" max="3" width="18.7109375" style="636" customWidth="1"/>
    <col min="4" max="4" width="17.7109375" style="636"/>
    <col min="5" max="5" width="14.28515625" style="636" customWidth="1"/>
    <col min="6" max="7" width="13.85546875" style="636" customWidth="1"/>
    <col min="8" max="8" width="17.7109375" style="636"/>
    <col min="9" max="10" width="13.85546875" style="636" customWidth="1"/>
    <col min="11" max="12" width="17.7109375" style="636"/>
    <col min="13" max="14" width="15.140625" style="636" customWidth="1"/>
    <col min="15" max="15" width="17" style="636" bestFit="1" customWidth="1"/>
    <col min="16" max="16" width="18.7109375" style="636" bestFit="1" customWidth="1"/>
    <col min="17" max="16384" width="17.7109375" style="636"/>
  </cols>
  <sheetData>
    <row r="1" spans="1:16" s="257" customFormat="1" ht="30" customHeight="1">
      <c r="A1" s="744" t="s">
        <v>997</v>
      </c>
      <c r="B1" s="744"/>
      <c r="C1" s="744"/>
      <c r="D1" s="744"/>
      <c r="E1" s="744"/>
      <c r="F1" s="744"/>
      <c r="G1" s="744"/>
      <c r="H1" s="744"/>
      <c r="I1" s="744"/>
      <c r="J1" s="744"/>
      <c r="K1" s="744"/>
      <c r="L1" s="744"/>
      <c r="M1" s="744"/>
      <c r="N1" s="744"/>
      <c r="O1" s="744"/>
      <c r="P1" s="744"/>
    </row>
    <row r="2" spans="1:16" s="257" customFormat="1" ht="15" customHeight="1">
      <c r="A2" s="745" t="s">
        <v>998</v>
      </c>
      <c r="B2" s="745"/>
      <c r="C2" s="745"/>
      <c r="D2" s="745"/>
      <c r="E2" s="745"/>
      <c r="F2" s="745"/>
      <c r="G2" s="745"/>
      <c r="H2" s="745"/>
      <c r="I2" s="745"/>
      <c r="J2" s="745"/>
      <c r="K2" s="745"/>
      <c r="L2" s="745"/>
      <c r="M2" s="745"/>
      <c r="N2" s="745"/>
      <c r="O2" s="745"/>
      <c r="P2" s="745"/>
    </row>
    <row r="3" spans="1:16" s="257" customFormat="1" ht="15" customHeight="1">
      <c r="A3" s="756" t="s">
        <v>1408</v>
      </c>
      <c r="B3" s="756"/>
      <c r="C3" s="756"/>
      <c r="D3" s="756"/>
      <c r="E3" s="756"/>
      <c r="F3" s="756"/>
      <c r="G3" s="756"/>
      <c r="H3" s="756"/>
      <c r="I3" s="756"/>
      <c r="J3" s="756"/>
      <c r="K3" s="756"/>
      <c r="L3" s="756"/>
      <c r="M3" s="756"/>
      <c r="N3" s="756"/>
      <c r="O3" s="756"/>
      <c r="P3" s="756"/>
    </row>
    <row r="4" spans="1:16" s="257" customFormat="1" ht="30" customHeight="1">
      <c r="A4" s="746" t="s">
        <v>515</v>
      </c>
      <c r="B4" s="746"/>
      <c r="C4" s="746"/>
      <c r="D4" s="746"/>
      <c r="E4" s="746"/>
      <c r="F4" s="746"/>
      <c r="G4" s="746"/>
      <c r="H4" s="746"/>
      <c r="I4" s="746"/>
      <c r="J4" s="746"/>
      <c r="K4" s="746"/>
      <c r="L4" s="746"/>
      <c r="M4" s="746"/>
      <c r="N4" s="746"/>
      <c r="O4" s="746"/>
      <c r="P4" s="746"/>
    </row>
    <row r="5" spans="1:16" s="258" customFormat="1" ht="15" customHeight="1">
      <c r="A5" s="49"/>
      <c r="B5" s="49"/>
      <c r="C5" s="49"/>
      <c r="D5" s="49"/>
      <c r="E5" s="49"/>
      <c r="F5" s="49"/>
      <c r="G5" s="49"/>
      <c r="H5" s="49"/>
      <c r="I5" s="49"/>
      <c r="J5" s="49"/>
      <c r="K5" s="49"/>
      <c r="L5" s="49"/>
      <c r="M5" s="49"/>
      <c r="N5" s="49"/>
      <c r="O5" s="49"/>
      <c r="P5" s="49"/>
    </row>
    <row r="6" spans="1:16" s="258" customFormat="1" ht="15" customHeight="1">
      <c r="A6" s="270"/>
      <c r="B6" s="637" t="s">
        <v>999</v>
      </c>
      <c r="C6" s="772" t="s">
        <v>1000</v>
      </c>
      <c r="D6" s="772"/>
      <c r="E6" s="772"/>
      <c r="F6" s="772"/>
      <c r="G6" s="772" t="s">
        <v>1001</v>
      </c>
      <c r="H6" s="772"/>
      <c r="I6" s="772"/>
      <c r="J6" s="772"/>
      <c r="K6" s="772" t="s">
        <v>1002</v>
      </c>
      <c r="L6" s="772"/>
      <c r="M6" s="772"/>
      <c r="N6" s="772"/>
      <c r="O6" s="772" t="s">
        <v>1003</v>
      </c>
      <c r="P6" s="772"/>
    </row>
    <row r="7" spans="1:16" s="258" customFormat="1" ht="15" customHeight="1">
      <c r="A7" s="270"/>
      <c r="B7" s="637" t="s">
        <v>1004</v>
      </c>
      <c r="C7" s="270"/>
      <c r="D7" s="270"/>
      <c r="E7" s="270"/>
      <c r="F7" s="270"/>
      <c r="G7" s="270"/>
      <c r="H7" s="270"/>
      <c r="I7" s="270"/>
      <c r="J7" s="270"/>
      <c r="K7" s="270"/>
      <c r="L7" s="270"/>
      <c r="M7" s="270"/>
      <c r="N7" s="270"/>
      <c r="O7" s="270"/>
      <c r="P7" s="270"/>
    </row>
    <row r="8" spans="1:16" s="258" customFormat="1" ht="15" customHeight="1">
      <c r="A8" s="271" t="s">
        <v>442</v>
      </c>
      <c r="B8" s="637" t="s">
        <v>1005</v>
      </c>
      <c r="C8" s="637" t="s">
        <v>156</v>
      </c>
      <c r="D8" s="637" t="s">
        <v>158</v>
      </c>
      <c r="E8" s="637" t="s">
        <v>157</v>
      </c>
      <c r="F8" s="637" t="s">
        <v>159</v>
      </c>
      <c r="G8" s="637" t="s">
        <v>156</v>
      </c>
      <c r="H8" s="637" t="s">
        <v>158</v>
      </c>
      <c r="I8" s="637" t="s">
        <v>157</v>
      </c>
      <c r="J8" s="637" t="s">
        <v>159</v>
      </c>
      <c r="K8" s="637" t="s">
        <v>156</v>
      </c>
      <c r="L8" s="637" t="s">
        <v>158</v>
      </c>
      <c r="M8" s="637" t="s">
        <v>157</v>
      </c>
      <c r="N8" s="637" t="s">
        <v>159</v>
      </c>
      <c r="O8" s="271" t="s">
        <v>1006</v>
      </c>
      <c r="P8" s="271" t="s">
        <v>1007</v>
      </c>
    </row>
    <row r="9" spans="1:16" ht="15" customHeight="1">
      <c r="A9" s="47"/>
      <c r="B9" s="47" t="s">
        <v>445</v>
      </c>
      <c r="C9" s="47" t="s">
        <v>445</v>
      </c>
      <c r="D9" s="47" t="s">
        <v>445</v>
      </c>
      <c r="E9" s="259" t="s">
        <v>445</v>
      </c>
      <c r="F9" s="259"/>
      <c r="G9" s="47"/>
      <c r="H9" s="259" t="s">
        <v>445</v>
      </c>
      <c r="I9" s="259" t="s">
        <v>445</v>
      </c>
      <c r="J9" s="259"/>
      <c r="K9" s="47"/>
      <c r="L9" s="47"/>
      <c r="M9" s="47"/>
      <c r="N9" s="47"/>
      <c r="O9" s="47"/>
      <c r="P9" s="47"/>
    </row>
    <row r="10" spans="1:16" ht="15" customHeight="1">
      <c r="A10" s="47"/>
      <c r="B10" s="259" t="s">
        <v>445</v>
      </c>
      <c r="C10" s="259" t="s">
        <v>445</v>
      </c>
      <c r="D10" s="50" t="s">
        <v>445</v>
      </c>
      <c r="E10" s="260" t="s">
        <v>445</v>
      </c>
      <c r="F10" s="260"/>
      <c r="G10" s="47" t="s">
        <v>445</v>
      </c>
      <c r="H10" s="47" t="s">
        <v>445</v>
      </c>
      <c r="I10" s="259" t="s">
        <v>445</v>
      </c>
      <c r="J10" s="259"/>
      <c r="K10" s="261"/>
      <c r="L10" s="261"/>
      <c r="M10" s="261"/>
      <c r="N10" s="261"/>
      <c r="O10" s="47"/>
      <c r="P10" s="47"/>
    </row>
    <row r="11" spans="1:16" ht="15" customHeight="1">
      <c r="A11" s="269" t="s">
        <v>34</v>
      </c>
      <c r="B11" s="726">
        <v>15349755.84</v>
      </c>
      <c r="C11" s="726">
        <v>1468291.09</v>
      </c>
      <c r="D11" s="726">
        <v>0</v>
      </c>
      <c r="E11" s="726">
        <v>689583.93</v>
      </c>
      <c r="F11" s="726">
        <v>7871.74</v>
      </c>
      <c r="G11" s="726">
        <v>2403204.66</v>
      </c>
      <c r="H11" s="726">
        <v>0</v>
      </c>
      <c r="I11" s="726">
        <v>1171762.44</v>
      </c>
      <c r="J11" s="726">
        <v>10485.15</v>
      </c>
      <c r="K11" s="726">
        <v>934913.57000000007</v>
      </c>
      <c r="L11" s="726">
        <v>0</v>
      </c>
      <c r="M11" s="726">
        <v>482178.50999999989</v>
      </c>
      <c r="N11" s="726">
        <v>2613.41</v>
      </c>
      <c r="O11" s="727">
        <v>0.14109323839251375</v>
      </c>
      <c r="P11" s="727">
        <v>0.23358366656599536</v>
      </c>
    </row>
    <row r="12" spans="1:16" ht="15" customHeight="1">
      <c r="A12" s="269" t="s">
        <v>117</v>
      </c>
      <c r="B12" s="726">
        <v>22151664.370000001</v>
      </c>
      <c r="C12" s="726">
        <v>1877359.89</v>
      </c>
      <c r="D12" s="726">
        <v>0</v>
      </c>
      <c r="E12" s="726">
        <v>734191.21</v>
      </c>
      <c r="F12" s="726">
        <v>259.43</v>
      </c>
      <c r="G12" s="726">
        <v>5735769.6200000001</v>
      </c>
      <c r="H12" s="726">
        <v>171.5</v>
      </c>
      <c r="I12" s="726">
        <v>986553.38</v>
      </c>
      <c r="J12" s="726">
        <v>5940.11</v>
      </c>
      <c r="K12" s="726">
        <v>3858409.7300000004</v>
      </c>
      <c r="L12" s="726">
        <v>171.5</v>
      </c>
      <c r="M12" s="726">
        <v>252362.17000000004</v>
      </c>
      <c r="N12" s="726">
        <v>5680.6799999999994</v>
      </c>
      <c r="O12" s="727">
        <v>0.11790583706825997</v>
      </c>
      <c r="P12" s="727">
        <v>0.3037439759656308</v>
      </c>
    </row>
    <row r="13" spans="1:16" ht="15" customHeight="1">
      <c r="A13" s="269" t="s">
        <v>36</v>
      </c>
      <c r="B13" s="726">
        <v>17772336.600000001</v>
      </c>
      <c r="C13" s="726">
        <v>1307041.43</v>
      </c>
      <c r="D13" s="726">
        <v>13.96</v>
      </c>
      <c r="E13" s="726">
        <v>1122907.18</v>
      </c>
      <c r="F13" s="726">
        <v>17053.919999999998</v>
      </c>
      <c r="G13" s="726">
        <v>1603451.02</v>
      </c>
      <c r="H13" s="726">
        <v>1832.82</v>
      </c>
      <c r="I13" s="726">
        <v>1996769.06</v>
      </c>
      <c r="J13" s="726">
        <v>65391.97</v>
      </c>
      <c r="K13" s="726">
        <v>296409.59000000008</v>
      </c>
      <c r="L13" s="726">
        <v>1818.86</v>
      </c>
      <c r="M13" s="726">
        <v>873861.88000000012</v>
      </c>
      <c r="N13" s="726">
        <v>48338.05</v>
      </c>
      <c r="O13" s="727">
        <v>0.13768681885082007</v>
      </c>
      <c r="P13" s="727">
        <v>0.20635693283009282</v>
      </c>
    </row>
    <row r="14" spans="1:16" ht="15" customHeight="1">
      <c r="A14" s="269" t="s">
        <v>38</v>
      </c>
      <c r="B14" s="726">
        <v>10260184.550000001</v>
      </c>
      <c r="C14" s="726">
        <v>743137.03</v>
      </c>
      <c r="D14" s="726">
        <v>0</v>
      </c>
      <c r="E14" s="726">
        <v>809071.03</v>
      </c>
      <c r="F14" s="726">
        <v>709.19</v>
      </c>
      <c r="G14" s="726">
        <v>1171310.54</v>
      </c>
      <c r="H14" s="726">
        <v>0</v>
      </c>
      <c r="I14" s="726">
        <v>968055.78</v>
      </c>
      <c r="J14" s="726">
        <v>1304.6300000000001</v>
      </c>
      <c r="K14" s="726">
        <v>428173.51</v>
      </c>
      <c r="L14" s="726">
        <v>0</v>
      </c>
      <c r="M14" s="726">
        <v>158984.75</v>
      </c>
      <c r="N14" s="726">
        <v>595.44000000000005</v>
      </c>
      <c r="O14" s="727">
        <v>0.15135373466552313</v>
      </c>
      <c r="P14" s="727">
        <v>0.20863863993557505</v>
      </c>
    </row>
    <row r="15" spans="1:16" ht="15" customHeight="1">
      <c r="A15" s="269" t="s">
        <v>46</v>
      </c>
      <c r="B15" s="726">
        <v>9692096.9299999997</v>
      </c>
      <c r="C15" s="726">
        <v>823398.18</v>
      </c>
      <c r="D15" s="726">
        <v>0</v>
      </c>
      <c r="E15" s="726">
        <v>446752.08</v>
      </c>
      <c r="F15" s="726">
        <v>0.01</v>
      </c>
      <c r="G15" s="726">
        <v>1774548.22</v>
      </c>
      <c r="H15" s="726">
        <v>0</v>
      </c>
      <c r="I15" s="726">
        <v>598383.34</v>
      </c>
      <c r="J15" s="726">
        <v>2477.31</v>
      </c>
      <c r="K15" s="726">
        <v>951150.03999999992</v>
      </c>
      <c r="L15" s="726">
        <v>0</v>
      </c>
      <c r="M15" s="726">
        <v>151631.25999999995</v>
      </c>
      <c r="N15" s="726">
        <v>2477.2999999999997</v>
      </c>
      <c r="O15" s="727">
        <v>0.13105009980538856</v>
      </c>
      <c r="P15" s="727">
        <v>0.24508719703858761</v>
      </c>
    </row>
    <row r="16" spans="1:16" ht="15" customHeight="1">
      <c r="A16" s="269" t="s">
        <v>44</v>
      </c>
      <c r="B16" s="726">
        <v>5707596.9400000004</v>
      </c>
      <c r="C16" s="726">
        <v>440873.61</v>
      </c>
      <c r="D16" s="726">
        <v>0</v>
      </c>
      <c r="E16" s="726">
        <v>387714.53</v>
      </c>
      <c r="F16" s="726">
        <v>5386.04</v>
      </c>
      <c r="G16" s="726">
        <v>661858.63</v>
      </c>
      <c r="H16" s="726">
        <v>86.05</v>
      </c>
      <c r="I16" s="726">
        <v>530768.05000000005</v>
      </c>
      <c r="J16" s="726">
        <v>7838.24</v>
      </c>
      <c r="K16" s="726">
        <v>220985.02000000002</v>
      </c>
      <c r="L16" s="726">
        <v>86.05</v>
      </c>
      <c r="M16" s="726">
        <v>143053.52000000002</v>
      </c>
      <c r="N16" s="726">
        <v>2452.1999999999998</v>
      </c>
      <c r="O16" s="727">
        <v>0.14611651606919532</v>
      </c>
      <c r="P16" s="727">
        <v>0.2103426332694053</v>
      </c>
    </row>
    <row r="17" spans="1:16" ht="15" customHeight="1">
      <c r="A17" s="269" t="s">
        <v>40</v>
      </c>
      <c r="B17" s="726">
        <v>3287498.36</v>
      </c>
      <c r="C17" s="726">
        <v>291291.25</v>
      </c>
      <c r="D17" s="726">
        <v>0</v>
      </c>
      <c r="E17" s="726">
        <v>215258.3</v>
      </c>
      <c r="F17" s="726">
        <v>0</v>
      </c>
      <c r="G17" s="726">
        <v>421062.81</v>
      </c>
      <c r="H17" s="726">
        <v>34.299999999999997</v>
      </c>
      <c r="I17" s="726">
        <v>400654.26</v>
      </c>
      <c r="J17" s="726">
        <v>238.67</v>
      </c>
      <c r="K17" s="726">
        <v>129771.56</v>
      </c>
      <c r="L17" s="726">
        <v>34.299999999999997</v>
      </c>
      <c r="M17" s="726">
        <v>185395.96000000002</v>
      </c>
      <c r="N17" s="726">
        <v>238.67</v>
      </c>
      <c r="O17" s="727">
        <v>0.15408359017401912</v>
      </c>
      <c r="P17" s="727">
        <v>0.25003511788824134</v>
      </c>
    </row>
    <row r="18" spans="1:16" ht="15" customHeight="1">
      <c r="A18" s="269" t="s">
        <v>42</v>
      </c>
      <c r="B18" s="726">
        <v>5102786.83</v>
      </c>
      <c r="C18" s="726">
        <v>436206.67</v>
      </c>
      <c r="D18" s="726">
        <v>0</v>
      </c>
      <c r="E18" s="726">
        <v>80860.929999999993</v>
      </c>
      <c r="F18" s="726">
        <v>13.35</v>
      </c>
      <c r="G18" s="726">
        <v>685134.26</v>
      </c>
      <c r="H18" s="726">
        <v>0</v>
      </c>
      <c r="I18" s="726">
        <v>202657.37</v>
      </c>
      <c r="J18" s="726">
        <v>763.84</v>
      </c>
      <c r="K18" s="726">
        <v>248927.59000000003</v>
      </c>
      <c r="L18" s="726">
        <v>0</v>
      </c>
      <c r="M18" s="726">
        <v>121796.44</v>
      </c>
      <c r="N18" s="726">
        <v>750.49</v>
      </c>
      <c r="O18" s="727">
        <v>0.10133304941527412</v>
      </c>
      <c r="P18" s="727">
        <v>0.17413141085495823</v>
      </c>
    </row>
    <row r="19" spans="1:16" ht="15" customHeight="1">
      <c r="A19" s="269" t="s">
        <v>48</v>
      </c>
      <c r="B19" s="726">
        <v>68492.539999999994</v>
      </c>
      <c r="C19" s="726">
        <v>4395.88</v>
      </c>
      <c r="D19" s="726">
        <v>0</v>
      </c>
      <c r="E19" s="726">
        <v>10258.43</v>
      </c>
      <c r="F19" s="726">
        <v>0</v>
      </c>
      <c r="G19" s="726">
        <v>45265.21</v>
      </c>
      <c r="H19" s="726">
        <v>0</v>
      </c>
      <c r="I19" s="726">
        <v>18594.3</v>
      </c>
      <c r="J19" s="726">
        <v>0</v>
      </c>
      <c r="K19" s="726">
        <v>40869.33</v>
      </c>
      <c r="L19" s="726">
        <v>0</v>
      </c>
      <c r="M19" s="726">
        <v>8335.869999999999</v>
      </c>
      <c r="N19" s="726">
        <v>0</v>
      </c>
      <c r="O19" s="727">
        <v>0.21395483362129661</v>
      </c>
      <c r="P19" s="727">
        <v>0.93235715889642878</v>
      </c>
    </row>
    <row r="20" spans="1:16" ht="15" customHeight="1">
      <c r="A20" s="269" t="s">
        <v>50</v>
      </c>
      <c r="B20" s="726">
        <v>5993013.2800000003</v>
      </c>
      <c r="C20" s="726">
        <v>515432.32</v>
      </c>
      <c r="D20" s="726">
        <v>0</v>
      </c>
      <c r="E20" s="726">
        <v>110211.32</v>
      </c>
      <c r="F20" s="726">
        <v>96.3</v>
      </c>
      <c r="G20" s="726">
        <v>663615.80000000005</v>
      </c>
      <c r="H20" s="726">
        <v>0</v>
      </c>
      <c r="I20" s="726">
        <v>207218.86</v>
      </c>
      <c r="J20" s="726">
        <v>456.3</v>
      </c>
      <c r="K20" s="726">
        <v>148183.48000000004</v>
      </c>
      <c r="L20" s="726">
        <v>0</v>
      </c>
      <c r="M20" s="726">
        <v>97007.539999999979</v>
      </c>
      <c r="N20" s="726">
        <v>360</v>
      </c>
      <c r="O20" s="727">
        <v>0.10441157240352386</v>
      </c>
      <c r="P20" s="727">
        <v>0.14538445341138975</v>
      </c>
    </row>
    <row r="21" spans="1:16" ht="15" customHeight="1">
      <c r="A21" s="269" t="s">
        <v>52</v>
      </c>
      <c r="B21" s="726">
        <v>888556.1</v>
      </c>
      <c r="C21" s="726">
        <v>88488.65</v>
      </c>
      <c r="D21" s="726">
        <v>0</v>
      </c>
      <c r="E21" s="726">
        <v>42753.47</v>
      </c>
      <c r="F21" s="726">
        <v>0</v>
      </c>
      <c r="G21" s="726">
        <v>228927.9</v>
      </c>
      <c r="H21" s="726">
        <v>0</v>
      </c>
      <c r="I21" s="726">
        <v>84840.07</v>
      </c>
      <c r="J21" s="726">
        <v>0</v>
      </c>
      <c r="K21" s="726">
        <v>140439.25</v>
      </c>
      <c r="L21" s="726">
        <v>0</v>
      </c>
      <c r="M21" s="726">
        <v>42086.600000000006</v>
      </c>
      <c r="N21" s="726">
        <v>0</v>
      </c>
      <c r="O21" s="727">
        <v>0.14770268303824599</v>
      </c>
      <c r="P21" s="727">
        <v>0.35312117040218394</v>
      </c>
    </row>
    <row r="22" spans="1:16" ht="15" customHeight="1">
      <c r="A22" s="269" t="s">
        <v>54</v>
      </c>
      <c r="B22" s="726">
        <v>11461553.439999999</v>
      </c>
      <c r="C22" s="726">
        <v>836695.29</v>
      </c>
      <c r="D22" s="726">
        <v>0</v>
      </c>
      <c r="E22" s="726">
        <v>565088.19999999995</v>
      </c>
      <c r="F22" s="726">
        <v>0.04</v>
      </c>
      <c r="G22" s="726">
        <v>1076888.71</v>
      </c>
      <c r="H22" s="726">
        <v>0</v>
      </c>
      <c r="I22" s="726">
        <v>820664.49</v>
      </c>
      <c r="J22" s="726">
        <v>26.29</v>
      </c>
      <c r="K22" s="726">
        <v>240193.41999999993</v>
      </c>
      <c r="L22" s="726">
        <v>0</v>
      </c>
      <c r="M22" s="726">
        <v>255576.29000000004</v>
      </c>
      <c r="N22" s="726">
        <v>26.25</v>
      </c>
      <c r="O22" s="727">
        <v>0.12230310117543719</v>
      </c>
      <c r="P22" s="727">
        <v>0.16556041028239538</v>
      </c>
    </row>
    <row r="23" spans="1:16" ht="15" customHeight="1">
      <c r="A23" s="269" t="s">
        <v>56</v>
      </c>
      <c r="B23" s="726">
        <v>2568748.17</v>
      </c>
      <c r="C23" s="726">
        <v>236265.77</v>
      </c>
      <c r="D23" s="726">
        <v>0</v>
      </c>
      <c r="E23" s="726">
        <v>35277.86</v>
      </c>
      <c r="F23" s="726">
        <v>0</v>
      </c>
      <c r="G23" s="726">
        <v>237980</v>
      </c>
      <c r="H23" s="726">
        <v>0</v>
      </c>
      <c r="I23" s="726">
        <v>134175.64000000001</v>
      </c>
      <c r="J23" s="726">
        <v>0</v>
      </c>
      <c r="K23" s="726">
        <v>1714.2300000000105</v>
      </c>
      <c r="L23" s="726">
        <v>0</v>
      </c>
      <c r="M23" s="726">
        <v>98897.780000000013</v>
      </c>
      <c r="N23" s="726">
        <v>0</v>
      </c>
      <c r="O23" s="727">
        <v>0.1057104908808558</v>
      </c>
      <c r="P23" s="727">
        <v>0.14487821124170377</v>
      </c>
    </row>
    <row r="24" spans="1:16" ht="15" customHeight="1">
      <c r="A24" s="289"/>
      <c r="B24" s="726" t="s">
        <v>445</v>
      </c>
      <c r="C24" s="726" t="s">
        <v>445</v>
      </c>
      <c r="D24" s="726" t="s">
        <v>445</v>
      </c>
      <c r="E24" s="726" t="s">
        <v>445</v>
      </c>
      <c r="F24" s="726" t="s">
        <v>445</v>
      </c>
      <c r="G24" s="726" t="s">
        <v>445</v>
      </c>
      <c r="H24" s="726" t="s">
        <v>445</v>
      </c>
      <c r="I24" s="726"/>
      <c r="J24" s="726" t="s">
        <v>445</v>
      </c>
      <c r="K24" s="726"/>
      <c r="L24" s="726"/>
      <c r="M24" s="726"/>
      <c r="N24" s="726" t="s">
        <v>445</v>
      </c>
      <c r="O24" s="727"/>
      <c r="P24" s="727"/>
    </row>
    <row r="25" spans="1:16" ht="15" customHeight="1">
      <c r="A25" s="269" t="s">
        <v>160</v>
      </c>
      <c r="B25" s="726">
        <v>110304283.94999999</v>
      </c>
      <c r="C25" s="726">
        <v>9068877.0600000005</v>
      </c>
      <c r="D25" s="726">
        <v>13.96</v>
      </c>
      <c r="E25" s="726">
        <v>5249928.4700000007</v>
      </c>
      <c r="F25" s="726">
        <v>31390.019999999993</v>
      </c>
      <c r="G25" s="726">
        <v>16709017.380000003</v>
      </c>
      <c r="H25" s="726">
        <v>2124.67</v>
      </c>
      <c r="I25" s="726">
        <v>8121097.04</v>
      </c>
      <c r="J25" s="726">
        <v>94922.51</v>
      </c>
      <c r="K25" s="726">
        <v>7640140.3200000022</v>
      </c>
      <c r="L25" s="726">
        <v>2110.71</v>
      </c>
      <c r="M25" s="726">
        <v>2871168.5699999994</v>
      </c>
      <c r="N25" s="726">
        <v>63532.490000000005</v>
      </c>
      <c r="O25" s="727">
        <v>0.13009657463988281</v>
      </c>
      <c r="P25" s="727">
        <v>0.22598543508336702</v>
      </c>
    </row>
    <row r="26" spans="1:16" ht="15" customHeight="1">
      <c r="A26" s="50"/>
      <c r="B26" s="260"/>
      <c r="C26" s="261"/>
      <c r="D26" s="264"/>
      <c r="E26" s="261"/>
      <c r="F26" s="261"/>
      <c r="G26" s="261"/>
      <c r="H26" s="261"/>
      <c r="I26" s="261"/>
      <c r="J26" s="261"/>
      <c r="K26" s="261"/>
      <c r="L26" s="261"/>
      <c r="M26" s="261"/>
      <c r="N26" s="261"/>
      <c r="O26" s="47"/>
      <c r="P26" s="47"/>
    </row>
    <row r="27" spans="1:16" ht="15" customHeight="1">
      <c r="A27" s="50"/>
      <c r="B27" s="260"/>
      <c r="C27" s="261"/>
      <c r="D27" s="264"/>
      <c r="E27" s="261"/>
      <c r="F27" s="261"/>
      <c r="G27" s="261"/>
      <c r="H27" s="261"/>
      <c r="I27" s="261"/>
      <c r="J27" s="261"/>
      <c r="K27" s="261"/>
      <c r="L27" s="261"/>
      <c r="M27" s="261"/>
      <c r="N27" s="261"/>
      <c r="O27" s="47"/>
      <c r="P27" s="47"/>
    </row>
    <row r="28" spans="1:16" ht="15" customHeight="1">
      <c r="A28" s="50"/>
      <c r="B28" s="260"/>
      <c r="C28" s="261"/>
      <c r="D28" s="264"/>
      <c r="E28" s="261"/>
      <c r="F28" s="261"/>
      <c r="G28" s="261"/>
      <c r="H28" s="261"/>
      <c r="I28" s="261"/>
      <c r="J28" s="261"/>
      <c r="K28" s="261"/>
      <c r="L28" s="261"/>
      <c r="M28" s="261"/>
      <c r="N28" s="261"/>
      <c r="O28" s="47"/>
      <c r="P28" s="47"/>
    </row>
    <row r="29" spans="1:16" ht="15" customHeight="1">
      <c r="A29" s="715"/>
      <c r="B29" s="637" t="s">
        <v>999</v>
      </c>
      <c r="C29" s="772" t="s">
        <v>1000</v>
      </c>
      <c r="D29" s="772"/>
      <c r="E29" s="772"/>
      <c r="F29" s="772"/>
      <c r="G29" s="772" t="s">
        <v>1001</v>
      </c>
      <c r="H29" s="772"/>
      <c r="I29" s="772"/>
      <c r="J29" s="772"/>
      <c r="K29" s="772" t="s">
        <v>1002</v>
      </c>
      <c r="L29" s="772"/>
      <c r="M29" s="772"/>
      <c r="N29" s="772"/>
      <c r="O29" s="772" t="s">
        <v>1003</v>
      </c>
      <c r="P29" s="772"/>
    </row>
    <row r="30" spans="1:16" ht="15" customHeight="1">
      <c r="A30" s="715"/>
      <c r="B30" s="637" t="s">
        <v>1004</v>
      </c>
      <c r="C30" s="270"/>
      <c r="D30" s="270"/>
      <c r="E30" s="270"/>
      <c r="F30" s="270"/>
      <c r="G30" s="270"/>
      <c r="H30" s="270"/>
      <c r="I30" s="270"/>
      <c r="J30" s="270"/>
      <c r="K30" s="270"/>
      <c r="L30" s="270"/>
      <c r="M30" s="270"/>
      <c r="N30" s="270"/>
      <c r="O30" s="270"/>
      <c r="P30" s="270"/>
    </row>
    <row r="31" spans="1:16" ht="15" customHeight="1">
      <c r="A31" s="271" t="s">
        <v>444</v>
      </c>
      <c r="B31" s="637" t="s">
        <v>1005</v>
      </c>
      <c r="C31" s="637" t="s">
        <v>156</v>
      </c>
      <c r="D31" s="637" t="s">
        <v>158</v>
      </c>
      <c r="E31" s="637" t="s">
        <v>157</v>
      </c>
      <c r="F31" s="637" t="s">
        <v>159</v>
      </c>
      <c r="G31" s="637" t="s">
        <v>156</v>
      </c>
      <c r="H31" s="637" t="s">
        <v>158</v>
      </c>
      <c r="I31" s="637" t="s">
        <v>157</v>
      </c>
      <c r="J31" s="637" t="s">
        <v>159</v>
      </c>
      <c r="K31" s="637" t="s">
        <v>156</v>
      </c>
      <c r="L31" s="637" t="s">
        <v>158</v>
      </c>
      <c r="M31" s="637" t="s">
        <v>157</v>
      </c>
      <c r="N31" s="637" t="s">
        <v>159</v>
      </c>
      <c r="O31" s="271" t="s">
        <v>1006</v>
      </c>
      <c r="P31" s="271" t="s">
        <v>1007</v>
      </c>
    </row>
    <row r="32" spans="1:16" ht="15" customHeight="1">
      <c r="A32" s="50"/>
      <c r="B32" s="47" t="s">
        <v>445</v>
      </c>
      <c r="C32" s="47" t="s">
        <v>445</v>
      </c>
      <c r="D32" s="47" t="s">
        <v>445</v>
      </c>
      <c r="E32" s="259" t="s">
        <v>445</v>
      </c>
      <c r="F32" s="259"/>
      <c r="G32" s="47"/>
      <c r="H32" s="259" t="s">
        <v>445</v>
      </c>
      <c r="I32" s="259" t="s">
        <v>445</v>
      </c>
      <c r="J32" s="259"/>
      <c r="K32" s="47"/>
      <c r="L32" s="47"/>
      <c r="M32" s="47"/>
      <c r="N32" s="47"/>
      <c r="O32" s="47"/>
      <c r="P32" s="47"/>
    </row>
    <row r="33" spans="1:16" ht="15" customHeight="1">
      <c r="A33" s="50"/>
      <c r="B33" s="259" t="s">
        <v>445</v>
      </c>
      <c r="C33" s="259" t="s">
        <v>445</v>
      </c>
      <c r="D33" s="50" t="s">
        <v>445</v>
      </c>
      <c r="E33" s="260" t="s">
        <v>445</v>
      </c>
      <c r="F33" s="260"/>
      <c r="G33" s="47" t="s">
        <v>445</v>
      </c>
      <c r="H33" s="47" t="s">
        <v>445</v>
      </c>
      <c r="I33" s="259" t="s">
        <v>445</v>
      </c>
      <c r="J33" s="259"/>
      <c r="K33" s="261"/>
      <c r="L33" s="261"/>
      <c r="M33" s="261"/>
      <c r="N33" s="261"/>
      <c r="O33" s="47"/>
      <c r="P33" s="47"/>
    </row>
    <row r="34" spans="1:16" ht="15" customHeight="1">
      <c r="A34" s="269" t="s">
        <v>60</v>
      </c>
      <c r="B34" s="726">
        <v>2333762.79</v>
      </c>
      <c r="C34" s="726">
        <v>213504.9</v>
      </c>
      <c r="D34" s="726">
        <v>0</v>
      </c>
      <c r="E34" s="726">
        <v>13564.6</v>
      </c>
      <c r="F34" s="726">
        <v>0</v>
      </c>
      <c r="G34" s="726">
        <v>368136.92</v>
      </c>
      <c r="H34" s="726">
        <v>0</v>
      </c>
      <c r="I34" s="726">
        <v>68731.39</v>
      </c>
      <c r="J34" s="726">
        <v>775.18</v>
      </c>
      <c r="K34" s="726">
        <v>154632.01999999999</v>
      </c>
      <c r="L34" s="726">
        <v>0</v>
      </c>
      <c r="M34" s="726">
        <v>55166.79</v>
      </c>
      <c r="N34" s="726">
        <v>775.18</v>
      </c>
      <c r="O34" s="727">
        <v>9.7297592100180838E-2</v>
      </c>
      <c r="P34" s="727">
        <v>0.18752698083767116</v>
      </c>
    </row>
    <row r="35" spans="1:16" ht="15" customHeight="1">
      <c r="A35" s="269" t="s">
        <v>58</v>
      </c>
      <c r="B35" s="726">
        <v>322551.58</v>
      </c>
      <c r="C35" s="726">
        <v>21607.439999999999</v>
      </c>
      <c r="D35" s="726">
        <v>0</v>
      </c>
      <c r="E35" s="726">
        <v>17169.45</v>
      </c>
      <c r="F35" s="726">
        <v>0</v>
      </c>
      <c r="G35" s="726">
        <v>34545.72</v>
      </c>
      <c r="H35" s="726">
        <v>0</v>
      </c>
      <c r="I35" s="726">
        <v>32603.61</v>
      </c>
      <c r="J35" s="726">
        <v>0</v>
      </c>
      <c r="K35" s="726">
        <v>12938.280000000002</v>
      </c>
      <c r="L35" s="726">
        <v>0</v>
      </c>
      <c r="M35" s="726">
        <v>15434.16</v>
      </c>
      <c r="N35" s="726">
        <v>0</v>
      </c>
      <c r="O35" s="727">
        <v>0.12021919098954653</v>
      </c>
      <c r="P35" s="727">
        <v>0.20818168058578412</v>
      </c>
    </row>
    <row r="36" spans="1:16" ht="15" customHeight="1">
      <c r="A36" s="289"/>
      <c r="B36" s="726" t="s">
        <v>445</v>
      </c>
      <c r="C36" s="726" t="s">
        <v>445</v>
      </c>
      <c r="D36" s="726" t="s">
        <v>445</v>
      </c>
      <c r="E36" s="726" t="s">
        <v>445</v>
      </c>
      <c r="F36" s="726" t="s">
        <v>445</v>
      </c>
      <c r="G36" s="726" t="s">
        <v>445</v>
      </c>
      <c r="H36" s="726" t="s">
        <v>445</v>
      </c>
      <c r="I36" s="726"/>
      <c r="J36" s="726" t="s">
        <v>445</v>
      </c>
      <c r="K36" s="726"/>
      <c r="L36" s="726"/>
      <c r="M36" s="726"/>
      <c r="N36" s="726" t="s">
        <v>445</v>
      </c>
      <c r="O36" s="727"/>
      <c r="P36" s="727"/>
    </row>
    <row r="37" spans="1:16" ht="15" customHeight="1">
      <c r="A37" s="269" t="s">
        <v>160</v>
      </c>
      <c r="B37" s="726">
        <v>2656314.37</v>
      </c>
      <c r="C37" s="726">
        <v>235112.34</v>
      </c>
      <c r="D37" s="726">
        <v>0</v>
      </c>
      <c r="E37" s="726">
        <v>30734.050000000003</v>
      </c>
      <c r="F37" s="726">
        <v>0</v>
      </c>
      <c r="G37" s="726">
        <v>402682.64</v>
      </c>
      <c r="H37" s="726">
        <v>0</v>
      </c>
      <c r="I37" s="726">
        <v>101335</v>
      </c>
      <c r="J37" s="726">
        <v>775.18</v>
      </c>
      <c r="K37" s="726">
        <v>167570.30000000002</v>
      </c>
      <c r="L37" s="726">
        <v>0</v>
      </c>
      <c r="M37" s="726">
        <v>70600.95</v>
      </c>
      <c r="N37" s="726">
        <v>775.18</v>
      </c>
      <c r="O37" s="727">
        <v>0.1000809215213484</v>
      </c>
      <c r="P37" s="727">
        <v>0.19003504468486537</v>
      </c>
    </row>
    <row r="38" spans="1:16" ht="15" customHeight="1">
      <c r="A38" s="269"/>
      <c r="B38" s="262"/>
      <c r="C38" s="262"/>
      <c r="D38" s="262"/>
      <c r="E38" s="262"/>
      <c r="F38" s="262"/>
      <c r="G38" s="262"/>
      <c r="H38" s="262"/>
      <c r="I38" s="262"/>
      <c r="J38" s="262"/>
      <c r="K38" s="262"/>
      <c r="L38" s="262"/>
      <c r="M38" s="262"/>
      <c r="N38" s="262"/>
      <c r="O38" s="263"/>
      <c r="P38" s="263"/>
    </row>
    <row r="39" spans="1:16" ht="15" customHeight="1">
      <c r="A39" s="269"/>
      <c r="B39" s="262"/>
      <c r="C39" s="262"/>
      <c r="D39" s="262"/>
      <c r="E39" s="262"/>
      <c r="F39" s="262"/>
      <c r="G39" s="262"/>
      <c r="H39" s="262"/>
      <c r="I39" s="262"/>
      <c r="J39" s="262"/>
      <c r="K39" s="262"/>
      <c r="L39" s="262"/>
      <c r="M39" s="262"/>
      <c r="N39" s="262"/>
      <c r="O39" s="263"/>
      <c r="P39" s="263"/>
    </row>
    <row r="40" spans="1:16" ht="15" customHeight="1">
      <c r="A40" s="50"/>
      <c r="B40" s="260"/>
      <c r="C40" s="261"/>
      <c r="D40" s="264"/>
      <c r="E40" s="261"/>
      <c r="F40" s="261"/>
      <c r="G40" s="261"/>
      <c r="H40" s="261"/>
      <c r="I40" s="261"/>
      <c r="J40" s="261"/>
      <c r="K40" s="261"/>
      <c r="L40" s="261"/>
      <c r="M40" s="261"/>
      <c r="N40" s="261"/>
      <c r="O40" s="47"/>
      <c r="P40" s="47"/>
    </row>
    <row r="41" spans="1:16" s="5" customFormat="1" ht="15">
      <c r="A41" s="715"/>
      <c r="B41" s="706" t="s">
        <v>999</v>
      </c>
      <c r="C41" s="772" t="s">
        <v>1000</v>
      </c>
      <c r="D41" s="772"/>
      <c r="E41" s="772"/>
      <c r="F41" s="772"/>
      <c r="G41" s="772" t="s">
        <v>1001</v>
      </c>
      <c r="H41" s="772"/>
      <c r="I41" s="772"/>
      <c r="J41" s="772"/>
      <c r="K41" s="772" t="s">
        <v>1002</v>
      </c>
      <c r="L41" s="772"/>
      <c r="M41" s="772"/>
      <c r="N41" s="772"/>
      <c r="O41" s="772" t="s">
        <v>1003</v>
      </c>
      <c r="P41" s="772"/>
    </row>
    <row r="42" spans="1:16" s="5" customFormat="1" ht="15">
      <c r="A42" s="715"/>
      <c r="B42" s="706" t="s">
        <v>1004</v>
      </c>
      <c r="C42" s="270"/>
      <c r="D42" s="270"/>
      <c r="E42" s="270"/>
      <c r="F42" s="270"/>
      <c r="G42" s="270"/>
      <c r="H42" s="270"/>
      <c r="I42" s="270"/>
      <c r="J42" s="270"/>
      <c r="K42" s="270"/>
      <c r="L42" s="270"/>
      <c r="M42" s="270"/>
      <c r="N42" s="270"/>
      <c r="O42" s="270"/>
      <c r="P42" s="270"/>
    </row>
    <row r="43" spans="1:16" s="5" customFormat="1" ht="15">
      <c r="A43" s="271" t="s">
        <v>1349</v>
      </c>
      <c r="B43" s="706" t="s">
        <v>1005</v>
      </c>
      <c r="C43" s="706" t="s">
        <v>156</v>
      </c>
      <c r="D43" s="706" t="s">
        <v>158</v>
      </c>
      <c r="E43" s="706" t="s">
        <v>157</v>
      </c>
      <c r="F43" s="706" t="s">
        <v>159</v>
      </c>
      <c r="G43" s="706" t="s">
        <v>156</v>
      </c>
      <c r="H43" s="706" t="s">
        <v>158</v>
      </c>
      <c r="I43" s="706" t="s">
        <v>157</v>
      </c>
      <c r="J43" s="706" t="s">
        <v>159</v>
      </c>
      <c r="K43" s="706" t="s">
        <v>156</v>
      </c>
      <c r="L43" s="706" t="s">
        <v>158</v>
      </c>
      <c r="M43" s="706" t="s">
        <v>157</v>
      </c>
      <c r="N43" s="706" t="s">
        <v>159</v>
      </c>
      <c r="O43" s="271" t="s">
        <v>1006</v>
      </c>
      <c r="P43" s="271" t="s">
        <v>1007</v>
      </c>
    </row>
    <row r="44" spans="1:16" s="5" customFormat="1" ht="18.75" customHeight="1">
      <c r="A44" s="708"/>
      <c r="B44" s="5" t="s">
        <v>445</v>
      </c>
      <c r="C44" s="5" t="s">
        <v>445</v>
      </c>
      <c r="D44" s="5" t="s">
        <v>445</v>
      </c>
      <c r="E44" s="707" t="s">
        <v>445</v>
      </c>
      <c r="F44" s="707"/>
      <c r="H44" s="707" t="s">
        <v>445</v>
      </c>
      <c r="I44" s="707" t="s">
        <v>445</v>
      </c>
      <c r="J44" s="707"/>
    </row>
    <row r="45" spans="1:16" s="5" customFormat="1" ht="18.75" customHeight="1">
      <c r="A45" s="708"/>
      <c r="B45" s="707" t="s">
        <v>445</v>
      </c>
      <c r="C45" s="707" t="s">
        <v>445</v>
      </c>
      <c r="D45" s="708" t="s">
        <v>445</v>
      </c>
      <c r="E45" s="709" t="s">
        <v>445</v>
      </c>
      <c r="F45" s="709"/>
      <c r="G45" s="5" t="s">
        <v>445</v>
      </c>
      <c r="H45" s="5" t="s">
        <v>445</v>
      </c>
      <c r="I45" s="707" t="s">
        <v>445</v>
      </c>
      <c r="J45" s="707"/>
      <c r="K45" s="710"/>
      <c r="L45" s="710"/>
      <c r="M45" s="710"/>
      <c r="N45" s="710"/>
    </row>
    <row r="46" spans="1:16" s="5" customFormat="1" ht="15">
      <c r="A46" s="269" t="s">
        <v>120</v>
      </c>
      <c r="B46" s="726">
        <v>171722.95</v>
      </c>
      <c r="C46" s="726">
        <v>0</v>
      </c>
      <c r="D46" s="726">
        <v>0</v>
      </c>
      <c r="E46" s="726">
        <v>16513.740000000002</v>
      </c>
      <c r="F46" s="726">
        <v>0</v>
      </c>
      <c r="G46" s="726">
        <v>283387.51</v>
      </c>
      <c r="H46" s="726">
        <v>0</v>
      </c>
      <c r="I46" s="726">
        <v>62223.12</v>
      </c>
      <c r="J46" s="726">
        <v>0</v>
      </c>
      <c r="K46" s="726">
        <v>283387.51</v>
      </c>
      <c r="L46" s="726">
        <v>0</v>
      </c>
      <c r="M46" s="726">
        <v>45709.380000000005</v>
      </c>
      <c r="N46" s="726">
        <v>0</v>
      </c>
      <c r="O46" s="727">
        <v>9.6165014635492818E-2</v>
      </c>
      <c r="P46" s="727">
        <v>2.0126059446334925</v>
      </c>
    </row>
    <row r="47" spans="1:16" s="5" customFormat="1" ht="15">
      <c r="A47" s="269"/>
      <c r="B47" s="726" t="s">
        <v>445</v>
      </c>
      <c r="C47" s="726" t="s">
        <v>445</v>
      </c>
      <c r="D47" s="726" t="s">
        <v>445</v>
      </c>
      <c r="E47" s="726" t="s">
        <v>445</v>
      </c>
      <c r="F47" s="726" t="s">
        <v>445</v>
      </c>
      <c r="G47" s="726" t="s">
        <v>445</v>
      </c>
      <c r="H47" s="726" t="s">
        <v>445</v>
      </c>
      <c r="I47" s="726"/>
      <c r="J47" s="726" t="s">
        <v>445</v>
      </c>
      <c r="K47" s="726"/>
      <c r="L47" s="726"/>
      <c r="M47" s="726"/>
      <c r="N47" s="726" t="s">
        <v>445</v>
      </c>
      <c r="O47" s="727"/>
      <c r="P47" s="727"/>
    </row>
    <row r="48" spans="1:16" s="5" customFormat="1" ht="15">
      <c r="A48" s="269" t="s">
        <v>160</v>
      </c>
      <c r="B48" s="726">
        <v>171722.95</v>
      </c>
      <c r="C48" s="726">
        <v>0</v>
      </c>
      <c r="D48" s="726">
        <v>0</v>
      </c>
      <c r="E48" s="726">
        <v>16513.740000000002</v>
      </c>
      <c r="F48" s="726">
        <v>0</v>
      </c>
      <c r="G48" s="726">
        <v>283387.51</v>
      </c>
      <c r="H48" s="726">
        <v>0</v>
      </c>
      <c r="I48" s="726">
        <v>62223.12</v>
      </c>
      <c r="J48" s="726">
        <v>0</v>
      </c>
      <c r="K48" s="726">
        <v>283387.51</v>
      </c>
      <c r="L48" s="726">
        <v>0</v>
      </c>
      <c r="M48" s="726">
        <v>45709.380000000005</v>
      </c>
      <c r="N48" s="726">
        <v>0</v>
      </c>
      <c r="O48" s="727">
        <v>9.6165014635492818E-2</v>
      </c>
      <c r="P48" s="727">
        <v>2.0126059446334925</v>
      </c>
    </row>
    <row r="49" spans="1:16" ht="15" customHeight="1" thickBot="1">
      <c r="A49" s="265"/>
      <c r="B49" s="266" t="s">
        <v>445</v>
      </c>
      <c r="C49" s="266" t="s">
        <v>445</v>
      </c>
      <c r="D49" s="267" t="s">
        <v>445</v>
      </c>
      <c r="E49" s="266" t="s">
        <v>445</v>
      </c>
      <c r="F49" s="266"/>
      <c r="G49" s="266" t="s">
        <v>445</v>
      </c>
      <c r="H49" s="266" t="s">
        <v>445</v>
      </c>
      <c r="I49" s="266" t="s">
        <v>445</v>
      </c>
      <c r="J49" s="266"/>
      <c r="K49" s="266" t="s">
        <v>445</v>
      </c>
      <c r="L49" s="266" t="s">
        <v>445</v>
      </c>
      <c r="M49" s="266" t="s">
        <v>445</v>
      </c>
      <c r="N49" s="266"/>
      <c r="O49" s="265"/>
      <c r="P49" s="265"/>
    </row>
    <row r="50" spans="1:16" ht="15" customHeight="1" thickTop="1">
      <c r="A50" s="268" t="s">
        <v>1470</v>
      </c>
      <c r="B50" s="47"/>
      <c r="C50" s="47"/>
      <c r="D50" s="47"/>
      <c r="E50" s="47"/>
      <c r="F50" s="47"/>
      <c r="G50" s="47"/>
      <c r="H50" s="47"/>
      <c r="I50" s="47"/>
      <c r="J50" s="47"/>
      <c r="K50" s="47"/>
      <c r="L50" s="47"/>
      <c r="M50" s="47"/>
      <c r="N50" s="47"/>
      <c r="O50" s="47"/>
      <c r="P50" s="47"/>
    </row>
    <row r="51" spans="1:16" ht="15" customHeight="1">
      <c r="A51" s="268" t="s">
        <v>1471</v>
      </c>
      <c r="B51" s="261"/>
      <c r="C51" s="261"/>
      <c r="D51" s="47"/>
      <c r="E51" s="261"/>
      <c r="F51" s="261"/>
      <c r="G51" s="261"/>
      <c r="H51" s="261"/>
      <c r="I51" s="260" t="s">
        <v>445</v>
      </c>
      <c r="J51" s="260"/>
      <c r="K51" s="261"/>
      <c r="L51" s="261"/>
      <c r="M51" s="261"/>
      <c r="N51" s="261"/>
      <c r="O51" s="47"/>
      <c r="P51" s="47"/>
    </row>
    <row r="52" spans="1:16" ht="15" customHeight="1">
      <c r="B52" s="47"/>
      <c r="C52" s="47"/>
      <c r="D52" s="47"/>
      <c r="E52" s="47"/>
      <c r="F52" s="47"/>
      <c r="G52" s="47"/>
      <c r="H52" s="47"/>
      <c r="I52" s="47"/>
      <c r="J52" s="47"/>
      <c r="K52" s="259" t="s">
        <v>445</v>
      </c>
      <c r="L52" s="47"/>
      <c r="M52" s="47"/>
      <c r="N52" s="47"/>
      <c r="O52" s="47"/>
      <c r="P52" s="47"/>
    </row>
  </sheetData>
  <mergeCells count="16">
    <mergeCell ref="A1:P1"/>
    <mergeCell ref="A2:P2"/>
    <mergeCell ref="A4:P4"/>
    <mergeCell ref="C6:F6"/>
    <mergeCell ref="G6:J6"/>
    <mergeCell ref="K6:N6"/>
    <mergeCell ref="O6:P6"/>
    <mergeCell ref="A3:P3"/>
    <mergeCell ref="C41:F41"/>
    <mergeCell ref="G41:J41"/>
    <mergeCell ref="K41:N41"/>
    <mergeCell ref="O41:P41"/>
    <mergeCell ref="C29:F29"/>
    <mergeCell ref="G29:J29"/>
    <mergeCell ref="K29:N29"/>
    <mergeCell ref="O29:P29"/>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82.85546875" style="5" customWidth="1"/>
    <col min="2" max="5" width="12.7109375" style="5" customWidth="1"/>
    <col min="6" max="16384" width="9.140625" style="5"/>
  </cols>
  <sheetData>
    <row r="1" spans="1:5" ht="30" customHeight="1">
      <c r="A1" s="767" t="s">
        <v>444</v>
      </c>
      <c r="B1" s="767"/>
      <c r="C1" s="767"/>
      <c r="D1" s="767"/>
      <c r="E1" s="767"/>
    </row>
    <row r="2" spans="1:5" ht="18">
      <c r="A2" s="768" t="s">
        <v>727</v>
      </c>
      <c r="B2" s="768"/>
      <c r="C2" s="768"/>
      <c r="D2" s="768"/>
      <c r="E2" s="768"/>
    </row>
    <row r="3" spans="1:5" ht="18">
      <c r="A3" s="768" t="s">
        <v>1408</v>
      </c>
      <c r="B3" s="768"/>
      <c r="C3" s="768"/>
      <c r="D3" s="768"/>
      <c r="E3" s="768"/>
    </row>
    <row r="4" spans="1:5" ht="30" customHeight="1">
      <c r="A4" s="769" t="s">
        <v>515</v>
      </c>
      <c r="B4" s="769"/>
      <c r="C4" s="769"/>
      <c r="D4" s="769"/>
      <c r="E4" s="769"/>
    </row>
    <row r="5" spans="1:5">
      <c r="A5" s="99"/>
      <c r="B5" s="101"/>
      <c r="C5" s="205"/>
      <c r="D5" s="205"/>
      <c r="E5" s="98"/>
    </row>
    <row r="6" spans="1:5" ht="30" customHeight="1">
      <c r="A6" s="72" t="s">
        <v>728</v>
      </c>
      <c r="B6" s="73" t="s">
        <v>60</v>
      </c>
      <c r="C6" s="73" t="s">
        <v>58</v>
      </c>
      <c r="D6" s="176" t="s">
        <v>522</v>
      </c>
      <c r="E6" s="73" t="s">
        <v>729</v>
      </c>
    </row>
    <row r="7" spans="1:5">
      <c r="A7" s="100" t="s">
        <v>730</v>
      </c>
      <c r="B7" s="97">
        <v>1121130.08045</v>
      </c>
      <c r="C7" s="97">
        <v>0</v>
      </c>
      <c r="D7" s="97">
        <v>1121130.08045</v>
      </c>
      <c r="E7" s="160">
        <v>0.21755801333813979</v>
      </c>
    </row>
    <row r="8" spans="1:5">
      <c r="A8" s="100" t="s">
        <v>731</v>
      </c>
      <c r="B8" s="97">
        <v>355693.92943000002</v>
      </c>
      <c r="C8" s="97">
        <v>0</v>
      </c>
      <c r="D8" s="97">
        <v>355693.92943000002</v>
      </c>
      <c r="E8" s="160">
        <v>6.9023270352506133E-2</v>
      </c>
    </row>
    <row r="9" spans="1:5">
      <c r="A9" s="100" t="s">
        <v>732</v>
      </c>
      <c r="B9" s="97">
        <v>1332043.88481</v>
      </c>
      <c r="C9" s="97">
        <v>161337.40354</v>
      </c>
      <c r="D9" s="97">
        <v>1493381.28835</v>
      </c>
      <c r="E9" s="160">
        <v>0.28979426376586942</v>
      </c>
    </row>
    <row r="10" spans="1:5">
      <c r="A10" s="100" t="s">
        <v>733</v>
      </c>
      <c r="B10" s="97">
        <v>581598.64650000003</v>
      </c>
      <c r="C10" s="97">
        <v>189362.2879</v>
      </c>
      <c r="D10" s="97">
        <v>770960.93440000003</v>
      </c>
      <c r="E10" s="160">
        <v>0.14960684061037488</v>
      </c>
    </row>
    <row r="11" spans="1:5">
      <c r="A11" s="100" t="s">
        <v>734</v>
      </c>
      <c r="B11" s="97">
        <v>243461.13890000002</v>
      </c>
      <c r="C11" s="97">
        <v>54448.323939999995</v>
      </c>
      <c r="D11" s="97">
        <v>297909.46283999999</v>
      </c>
      <c r="E11" s="160">
        <v>5.7810054355234369E-2</v>
      </c>
    </row>
    <row r="12" spans="1:5">
      <c r="A12" s="100" t="s">
        <v>735</v>
      </c>
      <c r="B12" s="97">
        <v>92622.060559999998</v>
      </c>
      <c r="C12" s="97">
        <v>64669.402119999999</v>
      </c>
      <c r="D12" s="97">
        <v>157291.46268</v>
      </c>
      <c r="E12" s="160">
        <v>3.0522790113682172E-2</v>
      </c>
    </row>
    <row r="13" spans="1:5">
      <c r="A13" s="100" t="s">
        <v>736</v>
      </c>
      <c r="B13" s="97">
        <v>32951.744559999999</v>
      </c>
      <c r="C13" s="97">
        <v>38128.500520000001</v>
      </c>
      <c r="D13" s="97">
        <v>71080.245079999993</v>
      </c>
      <c r="E13" s="160">
        <v>1.3793294085005642E-2</v>
      </c>
    </row>
    <row r="14" spans="1:5">
      <c r="A14" s="100" t="s">
        <v>737</v>
      </c>
      <c r="B14" s="97">
        <v>23492.772699999998</v>
      </c>
      <c r="C14" s="97">
        <v>24818.16488</v>
      </c>
      <c r="D14" s="97">
        <v>48310.937579999998</v>
      </c>
      <c r="E14" s="160">
        <v>9.3748546985636082E-3</v>
      </c>
    </row>
    <row r="15" spans="1:5">
      <c r="A15" s="100" t="s">
        <v>738</v>
      </c>
      <c r="B15" s="97">
        <v>23191.145550000001</v>
      </c>
      <c r="C15" s="97">
        <v>13968.17453</v>
      </c>
      <c r="D15" s="97">
        <v>37159.320080000005</v>
      </c>
      <c r="E15" s="160">
        <v>7.2108562552848122E-3</v>
      </c>
    </row>
    <row r="16" spans="1:5">
      <c r="A16" s="100" t="s">
        <v>739</v>
      </c>
      <c r="B16" s="97">
        <v>116177.37625</v>
      </c>
      <c r="C16" s="97">
        <v>18761.780629999997</v>
      </c>
      <c r="D16" s="97">
        <v>134939.15687999999</v>
      </c>
      <c r="E16" s="160">
        <v>2.6185270919279059E-2</v>
      </c>
    </row>
    <row r="17" spans="1:5">
      <c r="A17" s="100" t="s">
        <v>740</v>
      </c>
      <c r="B17" s="97">
        <v>285780.83419000002</v>
      </c>
      <c r="C17" s="97">
        <v>47524.611950000006</v>
      </c>
      <c r="D17" s="97">
        <v>333305.44614000001</v>
      </c>
      <c r="E17" s="160">
        <v>6.4678730828357872E-2</v>
      </c>
    </row>
    <row r="18" spans="1:5">
      <c r="A18" s="100" t="s">
        <v>741</v>
      </c>
      <c r="B18" s="97">
        <v>193611.40971000001</v>
      </c>
      <c r="C18" s="97">
        <v>29249.435550000002</v>
      </c>
      <c r="D18" s="97">
        <v>222860.84526</v>
      </c>
      <c r="E18" s="160">
        <v>4.3246687954499603E-2</v>
      </c>
    </row>
    <row r="19" spans="1:5">
      <c r="A19" s="100" t="s">
        <v>742</v>
      </c>
      <c r="B19" s="97">
        <v>32522.088390000001</v>
      </c>
      <c r="C19" s="97">
        <v>6780.03406</v>
      </c>
      <c r="D19" s="97">
        <v>39302.122450000003</v>
      </c>
      <c r="E19" s="160">
        <v>7.6266722562312317E-3</v>
      </c>
    </row>
    <row r="20" spans="1:5">
      <c r="A20" s="100" t="s">
        <v>743</v>
      </c>
      <c r="B20" s="97">
        <v>65232.520960000002</v>
      </c>
      <c r="C20" s="97">
        <v>4688.7918600000003</v>
      </c>
      <c r="D20" s="97">
        <v>69921.312820000006</v>
      </c>
      <c r="E20" s="160">
        <v>1.3568400466971706E-2</v>
      </c>
    </row>
    <row r="21" spans="1:5">
      <c r="A21" s="72" t="s">
        <v>160</v>
      </c>
      <c r="B21" s="158">
        <v>4499509.6329600019</v>
      </c>
      <c r="C21" s="158">
        <v>653736.91148000001</v>
      </c>
      <c r="D21" s="158">
        <v>5153246.5444399985</v>
      </c>
      <c r="E21" s="161">
        <v>1</v>
      </c>
    </row>
    <row r="22" spans="1:5">
      <c r="A22" s="54" t="s">
        <v>744</v>
      </c>
      <c r="B22" s="160">
        <v>0.87314076556547948</v>
      </c>
      <c r="C22" s="160">
        <v>0.12685923443452118</v>
      </c>
      <c r="D22" s="160">
        <v>1</v>
      </c>
      <c r="E22" s="234"/>
    </row>
    <row r="23" spans="1:5" ht="30" customHeight="1">
      <c r="A23" s="435" t="s">
        <v>745</v>
      </c>
      <c r="B23" s="73" t="s">
        <v>60</v>
      </c>
      <c r="C23" s="73" t="s">
        <v>58</v>
      </c>
      <c r="D23" s="176" t="s">
        <v>522</v>
      </c>
      <c r="E23" s="73" t="s">
        <v>686</v>
      </c>
    </row>
    <row r="24" spans="1:5">
      <c r="A24" s="100" t="s">
        <v>730</v>
      </c>
      <c r="B24" s="97">
        <v>17</v>
      </c>
      <c r="C24" s="97">
        <v>0</v>
      </c>
      <c r="D24" s="97">
        <v>17</v>
      </c>
      <c r="E24" s="160">
        <v>1.7211163768272941E-5</v>
      </c>
    </row>
    <row r="25" spans="1:5">
      <c r="A25" s="100" t="s">
        <v>731</v>
      </c>
      <c r="B25" s="97">
        <v>38</v>
      </c>
      <c r="C25" s="97">
        <v>0</v>
      </c>
      <c r="D25" s="97">
        <v>38</v>
      </c>
      <c r="E25" s="160">
        <v>3.8472013129080688E-5</v>
      </c>
    </row>
    <row r="26" spans="1:5">
      <c r="A26" s="100" t="s">
        <v>732</v>
      </c>
      <c r="B26" s="97">
        <v>283</v>
      </c>
      <c r="C26" s="97">
        <v>40</v>
      </c>
      <c r="D26" s="97">
        <v>323</v>
      </c>
      <c r="E26" s="160">
        <v>3.2701211159718587E-4</v>
      </c>
    </row>
    <row r="27" spans="1:5">
      <c r="A27" s="100" t="s">
        <v>733</v>
      </c>
      <c r="B27" s="97">
        <v>249</v>
      </c>
      <c r="C27" s="97">
        <v>79</v>
      </c>
      <c r="D27" s="97">
        <v>328</v>
      </c>
      <c r="E27" s="160">
        <v>3.3207421858785438E-4</v>
      </c>
    </row>
    <row r="28" spans="1:5">
      <c r="A28" s="100" t="s">
        <v>734</v>
      </c>
      <c r="B28" s="97">
        <v>242</v>
      </c>
      <c r="C28" s="97">
        <v>56</v>
      </c>
      <c r="D28" s="97">
        <v>298</v>
      </c>
      <c r="E28" s="160">
        <v>3.0170157664384333E-4</v>
      </c>
    </row>
    <row r="29" spans="1:5">
      <c r="A29" s="100" t="s">
        <v>735</v>
      </c>
      <c r="B29" s="97">
        <v>190</v>
      </c>
      <c r="C29" s="97">
        <v>130</v>
      </c>
      <c r="D29" s="97">
        <v>320</v>
      </c>
      <c r="E29" s="160">
        <v>3.2397484740278476E-4</v>
      </c>
    </row>
    <row r="30" spans="1:5">
      <c r="A30" s="100" t="s">
        <v>736</v>
      </c>
      <c r="B30" s="97">
        <v>127</v>
      </c>
      <c r="C30" s="97">
        <v>139</v>
      </c>
      <c r="D30" s="97">
        <v>266</v>
      </c>
      <c r="E30" s="160">
        <v>2.6930409190356483E-4</v>
      </c>
    </row>
    <row r="31" spans="1:5">
      <c r="A31" s="100" t="s">
        <v>737</v>
      </c>
      <c r="B31" s="97">
        <v>143</v>
      </c>
      <c r="C31" s="97">
        <v>147</v>
      </c>
      <c r="D31" s="97">
        <v>290</v>
      </c>
      <c r="E31" s="160">
        <v>2.936022054587737E-4</v>
      </c>
    </row>
    <row r="32" spans="1:5">
      <c r="A32" s="100" t="s">
        <v>738</v>
      </c>
      <c r="B32" s="97">
        <v>196</v>
      </c>
      <c r="C32" s="97">
        <v>117</v>
      </c>
      <c r="D32" s="97">
        <v>313</v>
      </c>
      <c r="E32" s="160">
        <v>3.1688789761584885E-4</v>
      </c>
    </row>
    <row r="33" spans="1:5">
      <c r="A33" s="100" t="s">
        <v>739</v>
      </c>
      <c r="B33" s="97">
        <v>1565</v>
      </c>
      <c r="C33" s="97">
        <v>221</v>
      </c>
      <c r="D33" s="97">
        <v>1786</v>
      </c>
      <c r="E33" s="160">
        <v>1.8081846170667924E-3</v>
      </c>
    </row>
    <row r="34" spans="1:5">
      <c r="A34" s="100" t="s">
        <v>740</v>
      </c>
      <c r="B34" s="97">
        <v>5551</v>
      </c>
      <c r="C34" s="97">
        <v>1010</v>
      </c>
      <c r="D34" s="97">
        <v>6561</v>
      </c>
      <c r="E34" s="160">
        <v>6.6424967931552215E-3</v>
      </c>
    </row>
    <row r="35" spans="1:5">
      <c r="A35" s="100" t="s">
        <v>741</v>
      </c>
      <c r="B35" s="97">
        <v>12189</v>
      </c>
      <c r="C35" s="97">
        <v>1756</v>
      </c>
      <c r="D35" s="97">
        <v>13945</v>
      </c>
      <c r="E35" s="160">
        <v>1.411821639697448E-2</v>
      </c>
    </row>
    <row r="36" spans="1:5">
      <c r="A36" s="100" t="s">
        <v>742</v>
      </c>
      <c r="B36" s="97">
        <v>6638</v>
      </c>
      <c r="C36" s="97">
        <v>1195</v>
      </c>
      <c r="D36" s="97">
        <v>7833</v>
      </c>
      <c r="E36" s="160">
        <v>7.9302968115812916E-3</v>
      </c>
    </row>
    <row r="37" spans="1:5">
      <c r="A37" s="100" t="s">
        <v>743</v>
      </c>
      <c r="B37" s="97">
        <v>932840</v>
      </c>
      <c r="C37" s="97">
        <v>22573</v>
      </c>
      <c r="D37" s="97">
        <v>955413</v>
      </c>
      <c r="E37" s="160">
        <v>0.96728056525511497</v>
      </c>
    </row>
    <row r="38" spans="1:5">
      <c r="A38" s="72" t="s">
        <v>160</v>
      </c>
      <c r="B38" s="158">
        <v>960268</v>
      </c>
      <c r="C38" s="158">
        <v>27463</v>
      </c>
      <c r="D38" s="158">
        <v>987731</v>
      </c>
      <c r="E38" s="161">
        <v>1</v>
      </c>
    </row>
    <row r="39" spans="1:5">
      <c r="A39" s="54" t="s">
        <v>744</v>
      </c>
      <c r="B39" s="106">
        <v>0.97219587114305417</v>
      </c>
      <c r="C39" s="106">
        <v>2.7804128856945869E-2</v>
      </c>
      <c r="D39" s="106">
        <v>1</v>
      </c>
      <c r="E39" s="144"/>
    </row>
    <row r="40" spans="1:5" ht="15.75" thickBot="1">
      <c r="A40" s="252"/>
      <c r="B40" s="253"/>
      <c r="C40" s="253"/>
      <c r="D40" s="254"/>
      <c r="E40" s="254"/>
    </row>
    <row r="41" spans="1:5" ht="36.75" customHeight="1" thickTop="1">
      <c r="A41" s="773" t="s">
        <v>1463</v>
      </c>
      <c r="B41" s="774"/>
      <c r="C41" s="774"/>
      <c r="D41" s="774"/>
      <c r="E41" s="774"/>
    </row>
    <row r="42" spans="1:5">
      <c r="A42" s="209"/>
      <c r="B42" s="210"/>
      <c r="C42" s="210"/>
      <c r="D42" s="210"/>
      <c r="E42" s="210"/>
    </row>
    <row r="43" spans="1:5" ht="30" customHeight="1">
      <c r="A43" s="767" t="s">
        <v>444</v>
      </c>
      <c r="B43" s="767"/>
      <c r="C43" s="767"/>
      <c r="D43" s="767"/>
      <c r="E43" s="767"/>
    </row>
    <row r="44" spans="1:5" ht="18">
      <c r="A44" s="768" t="s">
        <v>746</v>
      </c>
      <c r="B44" s="768"/>
      <c r="C44" s="768"/>
      <c r="D44" s="768"/>
      <c r="E44" s="768"/>
    </row>
    <row r="45" spans="1:5" ht="18">
      <c r="A45" s="768" t="s">
        <v>1408</v>
      </c>
      <c r="B45" s="768"/>
      <c r="C45" s="768"/>
      <c r="D45" s="768"/>
      <c r="E45" s="768"/>
    </row>
    <row r="46" spans="1:5" ht="30" customHeight="1">
      <c r="A46" s="769" t="s">
        <v>515</v>
      </c>
      <c r="B46" s="769"/>
      <c r="C46" s="769"/>
      <c r="D46" s="769"/>
      <c r="E46" s="769"/>
    </row>
    <row r="47" spans="1:5">
      <c r="A47" s="99"/>
      <c r="B47" s="101"/>
      <c r="C47" s="205"/>
      <c r="D47" s="205"/>
      <c r="E47" s="98"/>
    </row>
    <row r="48" spans="1:5" ht="30" customHeight="1">
      <c r="A48" s="72" t="s">
        <v>728</v>
      </c>
      <c r="B48" s="73" t="s">
        <v>60</v>
      </c>
      <c r="C48" s="73" t="s">
        <v>58</v>
      </c>
      <c r="D48" s="176" t="s">
        <v>522</v>
      </c>
      <c r="E48" s="73" t="s">
        <v>729</v>
      </c>
    </row>
    <row r="49" spans="1:5">
      <c r="A49" s="100" t="s">
        <v>730</v>
      </c>
      <c r="B49" s="97">
        <v>363606.04817000002</v>
      </c>
      <c r="C49" s="97">
        <v>0</v>
      </c>
      <c r="D49" s="97">
        <v>363606.04817000002</v>
      </c>
      <c r="E49" s="160">
        <v>0.67569339866070677</v>
      </c>
    </row>
    <row r="50" spans="1:5">
      <c r="A50" s="100" t="s">
        <v>731</v>
      </c>
      <c r="B50" s="97">
        <v>59824.551140000003</v>
      </c>
      <c r="C50" s="97">
        <v>0</v>
      </c>
      <c r="D50" s="97">
        <v>59824.551140000003</v>
      </c>
      <c r="E50" s="160">
        <v>0.1111726674695975</v>
      </c>
    </row>
    <row r="51" spans="1:5">
      <c r="A51" s="100" t="s">
        <v>732</v>
      </c>
      <c r="B51" s="97">
        <v>39809.018790000002</v>
      </c>
      <c r="C51" s="97">
        <v>0</v>
      </c>
      <c r="D51" s="97">
        <v>39809.018790000002</v>
      </c>
      <c r="E51" s="160">
        <v>7.3977568137114286E-2</v>
      </c>
    </row>
    <row r="52" spans="1:5">
      <c r="A52" s="100" t="s">
        <v>733</v>
      </c>
      <c r="B52" s="97">
        <v>28066.970670000002</v>
      </c>
      <c r="C52" s="97">
        <v>8613.2703699999984</v>
      </c>
      <c r="D52" s="97">
        <v>36680.241040000001</v>
      </c>
      <c r="E52" s="160">
        <v>6.8163323621129021E-2</v>
      </c>
    </row>
    <row r="53" spans="1:5">
      <c r="A53" s="100" t="s">
        <v>734</v>
      </c>
      <c r="B53" s="97">
        <v>14899.817779999999</v>
      </c>
      <c r="C53" s="97">
        <v>830.60831999999994</v>
      </c>
      <c r="D53" s="97">
        <v>15730.426099999999</v>
      </c>
      <c r="E53" s="160">
        <v>2.9232035955905331E-2</v>
      </c>
    </row>
    <row r="54" spans="1:5">
      <c r="A54" s="100" t="s">
        <v>735</v>
      </c>
      <c r="B54" s="97">
        <v>8870.9441999999999</v>
      </c>
      <c r="C54" s="97">
        <v>1121.5464299999999</v>
      </c>
      <c r="D54" s="97">
        <v>9992.4906300000002</v>
      </c>
      <c r="E54" s="160">
        <v>1.8569162941187406E-2</v>
      </c>
    </row>
    <row r="55" spans="1:5">
      <c r="A55" s="100" t="s">
        <v>736</v>
      </c>
      <c r="B55" s="97">
        <v>2638.81142</v>
      </c>
      <c r="C55" s="97">
        <v>2367.4282000000003</v>
      </c>
      <c r="D55" s="97">
        <v>5006.2396200000003</v>
      </c>
      <c r="E55" s="160">
        <v>9.303154005200015E-3</v>
      </c>
    </row>
    <row r="56" spans="1:5">
      <c r="A56" s="100" t="s">
        <v>737</v>
      </c>
      <c r="B56" s="97">
        <v>1052.153</v>
      </c>
      <c r="C56" s="97">
        <v>306.04354999999998</v>
      </c>
      <c r="D56" s="97">
        <v>1358.1965500000001</v>
      </c>
      <c r="E56" s="160">
        <v>2.5239526337297738E-3</v>
      </c>
    </row>
    <row r="57" spans="1:5">
      <c r="A57" s="100" t="s">
        <v>738</v>
      </c>
      <c r="B57" s="97">
        <v>619.48341000000005</v>
      </c>
      <c r="C57" s="97">
        <v>104.41251</v>
      </c>
      <c r="D57" s="97">
        <v>723.89592000000005</v>
      </c>
      <c r="E57" s="160">
        <v>1.3452243078001028E-3</v>
      </c>
    </row>
    <row r="58" spans="1:5">
      <c r="A58" s="100" t="s">
        <v>739</v>
      </c>
      <c r="B58" s="97">
        <v>1259.8512900000001</v>
      </c>
      <c r="C58" s="97">
        <v>470.07567</v>
      </c>
      <c r="D58" s="97">
        <v>1729.92696</v>
      </c>
      <c r="E58" s="160">
        <v>3.214743629596277E-3</v>
      </c>
    </row>
    <row r="59" spans="1:5">
      <c r="A59" s="100" t="s">
        <v>740</v>
      </c>
      <c r="B59" s="97">
        <v>994.58190000000002</v>
      </c>
      <c r="C59" s="97">
        <v>482.28671000000003</v>
      </c>
      <c r="D59" s="97">
        <v>1476.86861</v>
      </c>
      <c r="E59" s="160">
        <v>2.7444823195010549E-3</v>
      </c>
    </row>
    <row r="60" spans="1:5">
      <c r="A60" s="100" t="s">
        <v>741</v>
      </c>
      <c r="B60" s="97">
        <v>1005.74828</v>
      </c>
      <c r="C60" s="97">
        <v>333.32646</v>
      </c>
      <c r="D60" s="97">
        <v>1339.07474</v>
      </c>
      <c r="E60" s="160">
        <v>2.4884183491586782E-3</v>
      </c>
    </row>
    <row r="61" spans="1:5">
      <c r="A61" s="100" t="s">
        <v>742</v>
      </c>
      <c r="B61" s="97">
        <v>165.24142000000001</v>
      </c>
      <c r="C61" s="97">
        <v>42.869120000000002</v>
      </c>
      <c r="D61" s="97">
        <v>208.11054000000001</v>
      </c>
      <c r="E61" s="160">
        <v>3.8673426577318684E-4</v>
      </c>
    </row>
    <row r="62" spans="1:5">
      <c r="A62" s="100" t="s">
        <v>743</v>
      </c>
      <c r="B62" s="97">
        <v>527.5523199999999</v>
      </c>
      <c r="C62" s="97">
        <v>110.19519</v>
      </c>
      <c r="D62" s="97">
        <v>637.74750999999992</v>
      </c>
      <c r="E62" s="160">
        <v>1.1851337036006351E-3</v>
      </c>
    </row>
    <row r="63" spans="1:5">
      <c r="A63" s="72" t="s">
        <v>160</v>
      </c>
      <c r="B63" s="158">
        <v>523340.77379000001</v>
      </c>
      <c r="C63" s="158">
        <v>14782.062529999999</v>
      </c>
      <c r="D63" s="158">
        <v>538122.83632</v>
      </c>
      <c r="E63" s="161">
        <v>1</v>
      </c>
    </row>
    <row r="64" spans="1:5">
      <c r="A64" s="54" t="s">
        <v>744</v>
      </c>
      <c r="B64" s="160">
        <v>0.97253031922769084</v>
      </c>
      <c r="C64" s="160">
        <v>2.7469680772309209E-2</v>
      </c>
      <c r="D64" s="160">
        <v>1</v>
      </c>
      <c r="E64" s="234"/>
    </row>
    <row r="65" spans="1:5" ht="30" customHeight="1">
      <c r="A65" s="435" t="s">
        <v>747</v>
      </c>
      <c r="B65" s="73" t="s">
        <v>60</v>
      </c>
      <c r="C65" s="73" t="s">
        <v>58</v>
      </c>
      <c r="D65" s="176" t="s">
        <v>522</v>
      </c>
      <c r="E65" s="73" t="s">
        <v>686</v>
      </c>
    </row>
    <row r="66" spans="1:5">
      <c r="A66" s="100" t="s">
        <v>730</v>
      </c>
      <c r="B66" s="97">
        <v>5</v>
      </c>
      <c r="C66" s="97">
        <v>0</v>
      </c>
      <c r="D66" s="97">
        <v>5</v>
      </c>
      <c r="E66" s="160">
        <v>3.0102347983142685E-3</v>
      </c>
    </row>
    <row r="67" spans="1:5">
      <c r="A67" s="100" t="s">
        <v>731</v>
      </c>
      <c r="B67" s="97">
        <v>6</v>
      </c>
      <c r="C67" s="97">
        <v>0</v>
      </c>
      <c r="D67" s="97">
        <v>6</v>
      </c>
      <c r="E67" s="160">
        <v>3.6122817579771222E-3</v>
      </c>
    </row>
    <row r="68" spans="1:5">
      <c r="A68" s="100" t="s">
        <v>732</v>
      </c>
      <c r="B68" s="97">
        <v>8</v>
      </c>
      <c r="C68" s="97">
        <v>0</v>
      </c>
      <c r="D68" s="97">
        <v>8</v>
      </c>
      <c r="E68" s="160">
        <v>4.8163756773028296E-3</v>
      </c>
    </row>
    <row r="69" spans="1:5">
      <c r="A69" s="100" t="s">
        <v>733</v>
      </c>
      <c r="B69" s="97">
        <v>12</v>
      </c>
      <c r="C69" s="97">
        <v>4</v>
      </c>
      <c r="D69" s="97">
        <v>16</v>
      </c>
      <c r="E69" s="160">
        <v>9.6327513546056592E-3</v>
      </c>
    </row>
    <row r="70" spans="1:5">
      <c r="A70" s="100" t="s">
        <v>734</v>
      </c>
      <c r="B70" s="97">
        <v>14</v>
      </c>
      <c r="C70" s="97">
        <v>1</v>
      </c>
      <c r="D70" s="97">
        <v>15</v>
      </c>
      <c r="E70" s="160">
        <v>9.0307043949428064E-3</v>
      </c>
    </row>
    <row r="71" spans="1:5">
      <c r="A71" s="100" t="s">
        <v>735</v>
      </c>
      <c r="B71" s="97">
        <v>19</v>
      </c>
      <c r="C71" s="97">
        <v>3</v>
      </c>
      <c r="D71" s="97">
        <v>22</v>
      </c>
      <c r="E71" s="160">
        <v>1.3245033112582781E-2</v>
      </c>
    </row>
    <row r="72" spans="1:5">
      <c r="A72" s="100" t="s">
        <v>736</v>
      </c>
      <c r="B72" s="97">
        <v>11</v>
      </c>
      <c r="C72" s="97">
        <v>9</v>
      </c>
      <c r="D72" s="97">
        <v>20</v>
      </c>
      <c r="E72" s="160">
        <v>1.2040939193257074E-2</v>
      </c>
    </row>
    <row r="73" spans="1:5">
      <c r="A73" s="100" t="s">
        <v>737</v>
      </c>
      <c r="B73" s="97">
        <v>6</v>
      </c>
      <c r="C73" s="97">
        <v>2</v>
      </c>
      <c r="D73" s="97">
        <v>8</v>
      </c>
      <c r="E73" s="160">
        <v>4.8163756773028296E-3</v>
      </c>
    </row>
    <row r="74" spans="1:5">
      <c r="A74" s="100" t="s">
        <v>738</v>
      </c>
      <c r="B74" s="97">
        <v>5</v>
      </c>
      <c r="C74" s="97">
        <v>1</v>
      </c>
      <c r="D74" s="97">
        <v>6</v>
      </c>
      <c r="E74" s="160">
        <v>3.6122817579771222E-3</v>
      </c>
    </row>
    <row r="75" spans="1:5">
      <c r="A75" s="100" t="s">
        <v>739</v>
      </c>
      <c r="B75" s="97">
        <v>15</v>
      </c>
      <c r="C75" s="97">
        <v>6</v>
      </c>
      <c r="D75" s="97">
        <v>21</v>
      </c>
      <c r="E75" s="160">
        <v>1.2642986152919929E-2</v>
      </c>
    </row>
    <row r="76" spans="1:5">
      <c r="A76" s="100" t="s">
        <v>740</v>
      </c>
      <c r="B76" s="97">
        <v>20</v>
      </c>
      <c r="C76" s="97">
        <v>10</v>
      </c>
      <c r="D76" s="97">
        <v>30</v>
      </c>
      <c r="E76" s="160">
        <v>1.8061408789885613E-2</v>
      </c>
    </row>
    <row r="77" spans="1:5">
      <c r="A77" s="100" t="s">
        <v>741</v>
      </c>
      <c r="B77" s="97">
        <v>63</v>
      </c>
      <c r="C77" s="97">
        <v>18</v>
      </c>
      <c r="D77" s="97">
        <v>81</v>
      </c>
      <c r="E77" s="160">
        <v>4.8765803732691147E-2</v>
      </c>
    </row>
    <row r="78" spans="1:5">
      <c r="A78" s="100" t="s">
        <v>742</v>
      </c>
      <c r="B78" s="97">
        <v>33</v>
      </c>
      <c r="C78" s="97">
        <v>9</v>
      </c>
      <c r="D78" s="97">
        <v>42</v>
      </c>
      <c r="E78" s="160">
        <v>2.5285972305839857E-2</v>
      </c>
    </row>
    <row r="79" spans="1:5">
      <c r="A79" s="100" t="s">
        <v>743</v>
      </c>
      <c r="B79" s="97">
        <v>1110</v>
      </c>
      <c r="C79" s="97">
        <v>271</v>
      </c>
      <c r="D79" s="97">
        <v>1381</v>
      </c>
      <c r="E79" s="160">
        <v>0.83142685129440097</v>
      </c>
    </row>
    <row r="80" spans="1:5">
      <c r="A80" s="72" t="s">
        <v>160</v>
      </c>
      <c r="B80" s="158">
        <v>1327</v>
      </c>
      <c r="C80" s="158">
        <v>334</v>
      </c>
      <c r="D80" s="158">
        <v>1661</v>
      </c>
      <c r="E80" s="161">
        <v>1</v>
      </c>
    </row>
    <row r="81" spans="1:5">
      <c r="A81" s="54" t="s">
        <v>744</v>
      </c>
      <c r="B81" s="106">
        <v>0.79891631547260689</v>
      </c>
      <c r="C81" s="106">
        <v>0.20108368452739314</v>
      </c>
      <c r="D81" s="106">
        <v>1</v>
      </c>
      <c r="E81" s="144"/>
    </row>
    <row r="82" spans="1:5" ht="15.75" thickBot="1">
      <c r="A82" s="252"/>
      <c r="B82" s="253"/>
      <c r="C82" s="253"/>
      <c r="D82" s="254"/>
      <c r="E82" s="254"/>
    </row>
    <row r="83" spans="1:5" ht="15.75" customHeight="1" thickTop="1">
      <c r="A83" s="773" t="s">
        <v>1464</v>
      </c>
      <c r="B83" s="774"/>
      <c r="C83" s="774"/>
      <c r="D83" s="774"/>
      <c r="E83" s="774"/>
    </row>
    <row r="84" spans="1:5">
      <c r="A84" s="212"/>
      <c r="B84" s="212"/>
      <c r="C84" s="212"/>
      <c r="D84" s="211"/>
      <c r="E84" s="98"/>
    </row>
    <row r="85" spans="1:5" ht="30" customHeight="1">
      <c r="A85" s="767" t="s">
        <v>444</v>
      </c>
      <c r="B85" s="767"/>
      <c r="C85" s="767"/>
      <c r="D85" s="767"/>
      <c r="E85" s="767"/>
    </row>
    <row r="86" spans="1:5" ht="18">
      <c r="A86" s="768" t="s">
        <v>750</v>
      </c>
      <c r="B86" s="768"/>
      <c r="C86" s="768"/>
      <c r="D86" s="768"/>
      <c r="E86" s="768"/>
    </row>
    <row r="87" spans="1:5" ht="18">
      <c r="A87" s="768" t="s">
        <v>1408</v>
      </c>
      <c r="B87" s="768"/>
      <c r="C87" s="768"/>
      <c r="D87" s="768"/>
      <c r="E87" s="768"/>
    </row>
    <row r="88" spans="1:5" ht="30" customHeight="1">
      <c r="A88" s="769" t="s">
        <v>515</v>
      </c>
      <c r="B88" s="769"/>
      <c r="C88" s="769"/>
      <c r="D88" s="769"/>
      <c r="E88" s="769"/>
    </row>
    <row r="89" spans="1:5">
      <c r="A89" s="99"/>
      <c r="B89" s="101"/>
      <c r="C89" s="205"/>
      <c r="D89" s="205"/>
      <c r="E89" s="98"/>
    </row>
    <row r="90" spans="1:5" ht="30" customHeight="1">
      <c r="A90" s="72" t="s">
        <v>728</v>
      </c>
      <c r="B90" s="73" t="s">
        <v>60</v>
      </c>
      <c r="C90" s="73" t="s">
        <v>58</v>
      </c>
      <c r="D90" s="176" t="s">
        <v>522</v>
      </c>
      <c r="E90" s="73" t="s">
        <v>729</v>
      </c>
    </row>
    <row r="91" spans="1:5">
      <c r="A91" s="100" t="s">
        <v>730</v>
      </c>
      <c r="B91" s="97">
        <v>757524.03227999993</v>
      </c>
      <c r="C91" s="97">
        <v>0</v>
      </c>
      <c r="D91" s="97">
        <v>757524.03227999993</v>
      </c>
      <c r="E91" s="160">
        <v>0.49714068749779361</v>
      </c>
    </row>
    <row r="92" spans="1:5">
      <c r="A92" s="100" t="s">
        <v>731</v>
      </c>
      <c r="B92" s="97">
        <v>94419.55429</v>
      </c>
      <c r="C92" s="97">
        <v>0</v>
      </c>
      <c r="D92" s="97">
        <v>94419.55429</v>
      </c>
      <c r="E92" s="160">
        <v>6.1964769608280512E-2</v>
      </c>
    </row>
    <row r="93" spans="1:5">
      <c r="A93" s="100" t="s">
        <v>732</v>
      </c>
      <c r="B93" s="97">
        <v>63768.37515</v>
      </c>
      <c r="C93" s="97">
        <v>4615.5721399999993</v>
      </c>
      <c r="D93" s="97">
        <v>68383.947289999996</v>
      </c>
      <c r="E93" s="160">
        <v>4.4878368369701487E-2</v>
      </c>
    </row>
    <row r="94" spans="1:5">
      <c r="A94" s="100" t="s">
        <v>733</v>
      </c>
      <c r="B94" s="97">
        <v>11691.03724</v>
      </c>
      <c r="C94" s="97">
        <v>1411.6098</v>
      </c>
      <c r="D94" s="97">
        <v>13102.64704</v>
      </c>
      <c r="E94" s="160">
        <v>8.5988809330590898E-3</v>
      </c>
    </row>
    <row r="95" spans="1:5">
      <c r="A95" s="100" t="s">
        <v>734</v>
      </c>
      <c r="B95" s="97">
        <v>14784.351990000001</v>
      </c>
      <c r="C95" s="97">
        <v>12881.74381</v>
      </c>
      <c r="D95" s="97">
        <v>27666.095800000003</v>
      </c>
      <c r="E95" s="160">
        <v>1.8156442964581774E-2</v>
      </c>
    </row>
    <row r="96" spans="1:5">
      <c r="A96" s="100" t="s">
        <v>735</v>
      </c>
      <c r="B96" s="97">
        <v>19504.588989999997</v>
      </c>
      <c r="C96" s="97">
        <v>27482.23907</v>
      </c>
      <c r="D96" s="97">
        <v>46986.82806</v>
      </c>
      <c r="E96" s="160">
        <v>3.0836069893100001E-2</v>
      </c>
    </row>
    <row r="97" spans="1:5">
      <c r="A97" s="100" t="s">
        <v>736</v>
      </c>
      <c r="B97" s="97">
        <v>27053.270820000002</v>
      </c>
      <c r="C97" s="97">
        <v>21146.079239999999</v>
      </c>
      <c r="D97" s="97">
        <v>48199.350059999997</v>
      </c>
      <c r="E97" s="160">
        <v>3.1631812331622919E-2</v>
      </c>
    </row>
    <row r="98" spans="1:5">
      <c r="A98" s="100" t="s">
        <v>737</v>
      </c>
      <c r="B98" s="97">
        <v>21141.920280000002</v>
      </c>
      <c r="C98" s="97">
        <v>16406.345150000001</v>
      </c>
      <c r="D98" s="97">
        <v>37548.265429999999</v>
      </c>
      <c r="E98" s="160">
        <v>2.4641819526222145E-2</v>
      </c>
    </row>
    <row r="99" spans="1:5">
      <c r="A99" s="100" t="s">
        <v>738</v>
      </c>
      <c r="B99" s="97">
        <v>22232.900030000001</v>
      </c>
      <c r="C99" s="97">
        <v>9715.5918599999986</v>
      </c>
      <c r="D99" s="97">
        <v>31948.491889999998</v>
      </c>
      <c r="E99" s="160">
        <v>2.0966853256005433E-2</v>
      </c>
    </row>
    <row r="100" spans="1:5">
      <c r="A100" s="100" t="s">
        <v>739</v>
      </c>
      <c r="B100" s="97">
        <v>36551.586329999998</v>
      </c>
      <c r="C100" s="97">
        <v>14431.913710000001</v>
      </c>
      <c r="D100" s="97">
        <v>50983.500039999999</v>
      </c>
      <c r="E100" s="160">
        <v>3.3458967875438804E-2</v>
      </c>
    </row>
    <row r="101" spans="1:5">
      <c r="A101" s="100" t="s">
        <v>740</v>
      </c>
      <c r="B101" s="97">
        <v>65332.423419999999</v>
      </c>
      <c r="C101" s="97">
        <v>43101.671820000003</v>
      </c>
      <c r="D101" s="97">
        <v>108434.09524</v>
      </c>
      <c r="E101" s="160">
        <v>7.1162099628133565E-2</v>
      </c>
    </row>
    <row r="102" spans="1:5">
      <c r="A102" s="100" t="s">
        <v>741</v>
      </c>
      <c r="B102" s="97">
        <v>116462.92015999999</v>
      </c>
      <c r="C102" s="97">
        <v>25557.948069999999</v>
      </c>
      <c r="D102" s="97">
        <v>142020.86822999999</v>
      </c>
      <c r="E102" s="160">
        <v>9.3204108466883068E-2</v>
      </c>
    </row>
    <row r="103" spans="1:5">
      <c r="A103" s="100" t="s">
        <v>742</v>
      </c>
      <c r="B103" s="97">
        <v>27705.217659999998</v>
      </c>
      <c r="C103" s="97">
        <v>3173.2662300000002</v>
      </c>
      <c r="D103" s="97">
        <v>30878.48389</v>
      </c>
      <c r="E103" s="160">
        <v>2.0264638553790522E-2</v>
      </c>
    </row>
    <row r="104" spans="1:5">
      <c r="A104" s="100" t="s">
        <v>743</v>
      </c>
      <c r="B104" s="97">
        <v>61393.593909999996</v>
      </c>
      <c r="C104" s="97">
        <v>4272.1339400000006</v>
      </c>
      <c r="D104" s="97">
        <v>65665.727849999996</v>
      </c>
      <c r="E104" s="160">
        <v>4.3094481095387292E-2</v>
      </c>
    </row>
    <row r="105" spans="1:5">
      <c r="A105" s="72" t="s">
        <v>160</v>
      </c>
      <c r="B105" s="158">
        <v>1339565.7725499999</v>
      </c>
      <c r="C105" s="158">
        <v>184196.11484000002</v>
      </c>
      <c r="D105" s="158">
        <v>1523761.8873899996</v>
      </c>
      <c r="E105" s="161">
        <v>1</v>
      </c>
    </row>
    <row r="106" spans="1:5">
      <c r="A106" s="54" t="s">
        <v>744</v>
      </c>
      <c r="B106" s="160">
        <v>0.87911752068067339</v>
      </c>
      <c r="C106" s="160">
        <v>0.12088247931932682</v>
      </c>
      <c r="D106" s="160">
        <v>1</v>
      </c>
      <c r="E106" s="234"/>
    </row>
    <row r="107" spans="1:5" ht="30" customHeight="1">
      <c r="A107" s="435" t="s">
        <v>747</v>
      </c>
      <c r="B107" s="73" t="s">
        <v>60</v>
      </c>
      <c r="C107" s="73" t="s">
        <v>58</v>
      </c>
      <c r="D107" s="176" t="s">
        <v>522</v>
      </c>
      <c r="E107" s="73" t="s">
        <v>686</v>
      </c>
    </row>
    <row r="108" spans="1:5">
      <c r="A108" s="100" t="s">
        <v>730</v>
      </c>
      <c r="B108" s="97">
        <v>12</v>
      </c>
      <c r="C108" s="97">
        <v>0</v>
      </c>
      <c r="D108" s="97">
        <v>12</v>
      </c>
      <c r="E108" s="160">
        <v>1.2368991762251487E-5</v>
      </c>
    </row>
    <row r="109" spans="1:5">
      <c r="A109" s="100" t="s">
        <v>731</v>
      </c>
      <c r="B109" s="97">
        <v>10</v>
      </c>
      <c r="C109" s="97">
        <v>0</v>
      </c>
      <c r="D109" s="97">
        <v>10</v>
      </c>
      <c r="E109" s="160">
        <v>1.0307493135209572E-5</v>
      </c>
    </row>
    <row r="110" spans="1:5">
      <c r="A110" s="100" t="s">
        <v>732</v>
      </c>
      <c r="B110" s="97">
        <v>12</v>
      </c>
      <c r="C110" s="97">
        <v>1</v>
      </c>
      <c r="D110" s="97">
        <v>13</v>
      </c>
      <c r="E110" s="160">
        <v>1.3399741075772444E-5</v>
      </c>
    </row>
    <row r="111" spans="1:5">
      <c r="A111" s="100" t="s">
        <v>733</v>
      </c>
      <c r="B111" s="97">
        <v>6</v>
      </c>
      <c r="C111" s="97">
        <v>1</v>
      </c>
      <c r="D111" s="97">
        <v>7</v>
      </c>
      <c r="E111" s="160">
        <v>7.2152451946467006E-6</v>
      </c>
    </row>
    <row r="112" spans="1:5">
      <c r="A112" s="100" t="s">
        <v>734</v>
      </c>
      <c r="B112" s="97">
        <v>16</v>
      </c>
      <c r="C112" s="97">
        <v>14</v>
      </c>
      <c r="D112" s="97">
        <v>30</v>
      </c>
      <c r="E112" s="160">
        <v>3.0922479405628713E-5</v>
      </c>
    </row>
    <row r="113" spans="1:5">
      <c r="A113" s="100" t="s">
        <v>735</v>
      </c>
      <c r="B113" s="97">
        <v>44</v>
      </c>
      <c r="C113" s="97">
        <v>60</v>
      </c>
      <c r="D113" s="97">
        <v>104</v>
      </c>
      <c r="E113" s="160">
        <v>1.0719792860617955E-4</v>
      </c>
    </row>
    <row r="114" spans="1:5">
      <c r="A114" s="100" t="s">
        <v>736</v>
      </c>
      <c r="B114" s="97">
        <v>105</v>
      </c>
      <c r="C114" s="97">
        <v>82</v>
      </c>
      <c r="D114" s="97">
        <v>187</v>
      </c>
      <c r="E114" s="160">
        <v>1.92750121628419E-4</v>
      </c>
    </row>
    <row r="115" spans="1:5">
      <c r="A115" s="100" t="s">
        <v>737</v>
      </c>
      <c r="B115" s="97">
        <v>130</v>
      </c>
      <c r="C115" s="97">
        <v>98</v>
      </c>
      <c r="D115" s="97">
        <v>228</v>
      </c>
      <c r="E115" s="160">
        <v>2.3501084348277824E-4</v>
      </c>
    </row>
    <row r="116" spans="1:5">
      <c r="A116" s="100" t="s">
        <v>738</v>
      </c>
      <c r="B116" s="97">
        <v>188</v>
      </c>
      <c r="C116" s="97">
        <v>83</v>
      </c>
      <c r="D116" s="97">
        <v>271</v>
      </c>
      <c r="E116" s="160">
        <v>2.7933306396417938E-4</v>
      </c>
    </row>
    <row r="117" spans="1:5">
      <c r="A117" s="100" t="s">
        <v>739</v>
      </c>
      <c r="B117" s="97">
        <v>440</v>
      </c>
      <c r="C117" s="97">
        <v>171</v>
      </c>
      <c r="D117" s="97">
        <v>611</v>
      </c>
      <c r="E117" s="160">
        <v>6.2978783056130488E-4</v>
      </c>
    </row>
    <row r="118" spans="1:5">
      <c r="A118" s="100" t="s">
        <v>740</v>
      </c>
      <c r="B118" s="97">
        <v>1368</v>
      </c>
      <c r="C118" s="97">
        <v>923</v>
      </c>
      <c r="D118" s="97">
        <v>2291</v>
      </c>
      <c r="E118" s="160">
        <v>2.3614466772765128E-3</v>
      </c>
    </row>
    <row r="119" spans="1:5">
      <c r="A119" s="100" t="s">
        <v>741</v>
      </c>
      <c r="B119" s="97">
        <v>7796</v>
      </c>
      <c r="C119" s="97">
        <v>1506</v>
      </c>
      <c r="D119" s="97">
        <v>9302</v>
      </c>
      <c r="E119" s="160">
        <v>9.5880301143719433E-3</v>
      </c>
    </row>
    <row r="120" spans="1:5">
      <c r="A120" s="100" t="s">
        <v>742</v>
      </c>
      <c r="B120" s="97">
        <v>5683</v>
      </c>
      <c r="C120" s="97">
        <v>646</v>
      </c>
      <c r="D120" s="97">
        <v>6329</v>
      </c>
      <c r="E120" s="160">
        <v>6.5236124052741378E-3</v>
      </c>
    </row>
    <row r="121" spans="1:5">
      <c r="A121" s="100" t="s">
        <v>743</v>
      </c>
      <c r="B121" s="97">
        <v>928681</v>
      </c>
      <c r="C121" s="97">
        <v>22092</v>
      </c>
      <c r="D121" s="97">
        <v>950773</v>
      </c>
      <c r="E121" s="160">
        <v>0.98000861706426101</v>
      </c>
    </row>
    <row r="122" spans="1:5">
      <c r="A122" s="72" t="s">
        <v>160</v>
      </c>
      <c r="B122" s="158">
        <v>944491</v>
      </c>
      <c r="C122" s="158">
        <v>25677</v>
      </c>
      <c r="D122" s="158">
        <v>970168</v>
      </c>
      <c r="E122" s="161">
        <v>1</v>
      </c>
    </row>
    <row r="123" spans="1:5">
      <c r="A123" s="54" t="s">
        <v>744</v>
      </c>
      <c r="B123" s="106">
        <v>0.97353344987672241</v>
      </c>
      <c r="C123" s="106">
        <v>2.6466550123277619E-2</v>
      </c>
      <c r="D123" s="106">
        <v>1</v>
      </c>
      <c r="E123" s="144"/>
    </row>
    <row r="124" spans="1:5" ht="15.75" thickBot="1">
      <c r="A124" s="252"/>
      <c r="B124" s="253"/>
      <c r="C124" s="253"/>
      <c r="D124" s="254"/>
      <c r="E124" s="254"/>
    </row>
    <row r="125" spans="1:5" ht="15.75" thickTop="1">
      <c r="A125" s="773" t="s">
        <v>1472</v>
      </c>
      <c r="B125" s="774"/>
      <c r="C125" s="774"/>
      <c r="D125" s="774"/>
      <c r="E125" s="774"/>
    </row>
    <row r="126" spans="1:5">
      <c r="A126" s="214"/>
      <c r="B126" s="96"/>
      <c r="C126" s="96"/>
      <c r="D126" s="211"/>
      <c r="E126" s="98"/>
    </row>
    <row r="127" spans="1:5" ht="30" customHeight="1">
      <c r="A127" s="767" t="s">
        <v>444</v>
      </c>
      <c r="B127" s="767"/>
      <c r="C127" s="767"/>
      <c r="D127" s="767"/>
      <c r="E127" s="767"/>
    </row>
    <row r="128" spans="1:5" ht="18">
      <c r="A128" s="768" t="s">
        <v>748</v>
      </c>
      <c r="B128" s="768"/>
      <c r="C128" s="768"/>
      <c r="D128" s="768"/>
      <c r="E128" s="768"/>
    </row>
    <row r="129" spans="1:5" ht="18">
      <c r="A129" s="768" t="s">
        <v>1408</v>
      </c>
      <c r="B129" s="768"/>
      <c r="C129" s="768"/>
      <c r="D129" s="768"/>
      <c r="E129" s="768"/>
    </row>
    <row r="130" spans="1:5" ht="30" customHeight="1">
      <c r="A130" s="769" t="s">
        <v>515</v>
      </c>
      <c r="B130" s="769"/>
      <c r="C130" s="769"/>
      <c r="D130" s="769"/>
      <c r="E130" s="769"/>
    </row>
    <row r="131" spans="1:5">
      <c r="A131" s="99"/>
      <c r="B131" s="101"/>
      <c r="C131" s="205"/>
      <c r="D131" s="205"/>
      <c r="E131" s="98"/>
    </row>
    <row r="132" spans="1:5" ht="30" customHeight="1">
      <c r="A132" s="72" t="s">
        <v>728</v>
      </c>
      <c r="B132" s="73" t="s">
        <v>60</v>
      </c>
      <c r="C132" s="73" t="s">
        <v>58</v>
      </c>
      <c r="D132" s="176" t="s">
        <v>522</v>
      </c>
      <c r="E132" s="73" t="s">
        <v>729</v>
      </c>
    </row>
    <row r="133" spans="1:5">
      <c r="A133" s="100" t="s">
        <v>730</v>
      </c>
      <c r="B133" s="97">
        <v>0</v>
      </c>
      <c r="C133" s="97">
        <v>0</v>
      </c>
      <c r="D133" s="97">
        <v>0</v>
      </c>
      <c r="E133" s="160">
        <v>0</v>
      </c>
    </row>
    <row r="134" spans="1:5">
      <c r="A134" s="100" t="s">
        <v>731</v>
      </c>
      <c r="B134" s="97">
        <v>201449.82399999999</v>
      </c>
      <c r="C134" s="97">
        <v>0</v>
      </c>
      <c r="D134" s="97">
        <v>201449.82399999999</v>
      </c>
      <c r="E134" s="160">
        <v>6.5646190572648741E-2</v>
      </c>
    </row>
    <row r="135" spans="1:5">
      <c r="A135" s="100" t="s">
        <v>732</v>
      </c>
      <c r="B135" s="97">
        <v>1228466.4908699999</v>
      </c>
      <c r="C135" s="97">
        <v>156721.8314</v>
      </c>
      <c r="D135" s="97">
        <v>1385188.3222699999</v>
      </c>
      <c r="E135" s="160">
        <v>0.45138950621641638</v>
      </c>
    </row>
    <row r="136" spans="1:5">
      <c r="A136" s="100" t="s">
        <v>733</v>
      </c>
      <c r="B136" s="97">
        <v>541840.63858999999</v>
      </c>
      <c r="C136" s="97">
        <v>177129.43273</v>
      </c>
      <c r="D136" s="97">
        <v>718970.07131999999</v>
      </c>
      <c r="E136" s="160">
        <v>0.23428983645030921</v>
      </c>
    </row>
    <row r="137" spans="1:5">
      <c r="A137" s="100" t="s">
        <v>734</v>
      </c>
      <c r="B137" s="97">
        <v>213776.96912999998</v>
      </c>
      <c r="C137" s="97">
        <v>37735.971810000003</v>
      </c>
      <c r="D137" s="97">
        <v>251512.94094</v>
      </c>
      <c r="E137" s="160">
        <v>8.1960192987979907E-2</v>
      </c>
    </row>
    <row r="138" spans="1:5">
      <c r="A138" s="100" t="s">
        <v>735</v>
      </c>
      <c r="B138" s="97">
        <v>63666.527369999996</v>
      </c>
      <c r="C138" s="97">
        <v>31623.792819999999</v>
      </c>
      <c r="D138" s="97">
        <v>95290.320189999999</v>
      </c>
      <c r="E138" s="160">
        <v>3.1052131963746257E-2</v>
      </c>
    </row>
    <row r="139" spans="1:5">
      <c r="A139" s="100" t="s">
        <v>736</v>
      </c>
      <c r="B139" s="97">
        <v>3259.6623199999999</v>
      </c>
      <c r="C139" s="97">
        <v>12820.23588</v>
      </c>
      <c r="D139" s="97">
        <v>16079.8982</v>
      </c>
      <c r="E139" s="160">
        <v>5.2399353877121847E-3</v>
      </c>
    </row>
    <row r="140" spans="1:5">
      <c r="A140" s="100" t="s">
        <v>737</v>
      </c>
      <c r="B140" s="97">
        <v>1298.6994199999999</v>
      </c>
      <c r="C140" s="97">
        <v>7369.2819400000008</v>
      </c>
      <c r="D140" s="97">
        <v>8667.9813600000016</v>
      </c>
      <c r="E140" s="160">
        <v>2.8246237447133592E-3</v>
      </c>
    </row>
    <row r="141" spans="1:5">
      <c r="A141" s="100" t="s">
        <v>738</v>
      </c>
      <c r="B141" s="97">
        <v>338.76211000000001</v>
      </c>
      <c r="C141" s="97">
        <v>3577.0321600000002</v>
      </c>
      <c r="D141" s="97">
        <v>3915.7942700000003</v>
      </c>
      <c r="E141" s="160">
        <v>1.2760347553925188E-3</v>
      </c>
    </row>
    <row r="142" spans="1:5">
      <c r="A142" s="100" t="s">
        <v>739</v>
      </c>
      <c r="B142" s="97">
        <v>78076.466489999992</v>
      </c>
      <c r="C142" s="97">
        <v>3502.6316099999999</v>
      </c>
      <c r="D142" s="97">
        <v>81579.098099999988</v>
      </c>
      <c r="E142" s="160">
        <v>2.6584073960855908E-2</v>
      </c>
    </row>
    <row r="143" spans="1:5">
      <c r="A143" s="100" t="s">
        <v>740</v>
      </c>
      <c r="B143" s="97">
        <v>218097.25203999999</v>
      </c>
      <c r="C143" s="97">
        <v>2837.9014200000001</v>
      </c>
      <c r="D143" s="97">
        <v>220935.15346</v>
      </c>
      <c r="E143" s="160">
        <v>7.1995849389436817E-2</v>
      </c>
    </row>
    <row r="144" spans="1:5">
      <c r="A144" s="100" t="s">
        <v>741</v>
      </c>
      <c r="B144" s="97">
        <v>75844.346860000005</v>
      </c>
      <c r="C144" s="97">
        <v>1249.7327499999999</v>
      </c>
      <c r="D144" s="97">
        <v>77094.079610000001</v>
      </c>
      <c r="E144" s="160">
        <v>2.5122546853657283E-2</v>
      </c>
    </row>
    <row r="145" spans="1:5">
      <c r="A145" s="100" t="s">
        <v>742</v>
      </c>
      <c r="B145" s="97">
        <v>4651.6293099999994</v>
      </c>
      <c r="C145" s="97">
        <v>59.378239999999998</v>
      </c>
      <c r="D145" s="97">
        <v>4711.0075499999994</v>
      </c>
      <c r="E145" s="160">
        <v>1.5351698664997939E-3</v>
      </c>
    </row>
    <row r="146" spans="1:5">
      <c r="A146" s="100" t="s">
        <v>743</v>
      </c>
      <c r="B146" s="97">
        <v>3311.37473</v>
      </c>
      <c r="C146" s="97">
        <v>14.83573</v>
      </c>
      <c r="D146" s="97">
        <v>3326.2104599999998</v>
      </c>
      <c r="E146" s="160">
        <v>1.0839078506313196E-3</v>
      </c>
    </row>
    <row r="147" spans="1:5">
      <c r="A147" s="72" t="s">
        <v>160</v>
      </c>
      <c r="B147" s="158">
        <v>2634078.6432400001</v>
      </c>
      <c r="C147" s="158">
        <v>434642.05849000002</v>
      </c>
      <c r="D147" s="158">
        <v>3068720.7017300008</v>
      </c>
      <c r="E147" s="161">
        <v>1</v>
      </c>
    </row>
    <row r="148" spans="1:5">
      <c r="A148" s="54" t="s">
        <v>744</v>
      </c>
      <c r="B148" s="160">
        <v>0.8583637610796675</v>
      </c>
      <c r="C148" s="160">
        <v>0.14163623892033225</v>
      </c>
      <c r="D148" s="160">
        <v>1</v>
      </c>
      <c r="E148" s="234"/>
    </row>
    <row r="149" spans="1:5" ht="30" customHeight="1">
      <c r="A149" s="435" t="s">
        <v>747</v>
      </c>
      <c r="B149" s="73" t="s">
        <v>60</v>
      </c>
      <c r="C149" s="73" t="s">
        <v>58</v>
      </c>
      <c r="D149" s="176" t="s">
        <v>522</v>
      </c>
      <c r="E149" s="73" t="s">
        <v>686</v>
      </c>
    </row>
    <row r="150" spans="1:5">
      <c r="A150" s="100" t="s">
        <v>730</v>
      </c>
      <c r="B150" s="97">
        <v>0</v>
      </c>
      <c r="C150" s="97">
        <v>0</v>
      </c>
      <c r="D150" s="97">
        <v>0</v>
      </c>
      <c r="E150" s="160">
        <v>0</v>
      </c>
    </row>
    <row r="151" spans="1:5">
      <c r="A151" s="100" t="s">
        <v>731</v>
      </c>
      <c r="B151" s="97">
        <v>22</v>
      </c>
      <c r="C151" s="97">
        <v>0</v>
      </c>
      <c r="D151" s="97">
        <v>22</v>
      </c>
      <c r="E151" s="160">
        <v>1.4751240445219256E-3</v>
      </c>
    </row>
    <row r="152" spans="1:5">
      <c r="A152" s="100" t="s">
        <v>732</v>
      </c>
      <c r="B152" s="97">
        <v>263</v>
      </c>
      <c r="C152" s="97">
        <v>39</v>
      </c>
      <c r="D152" s="97">
        <v>302</v>
      </c>
      <c r="E152" s="160">
        <v>2.0249430065710072E-2</v>
      </c>
    </row>
    <row r="153" spans="1:5">
      <c r="A153" s="100" t="s">
        <v>733</v>
      </c>
      <c r="B153" s="97">
        <v>231</v>
      </c>
      <c r="C153" s="97">
        <v>73</v>
      </c>
      <c r="D153" s="97">
        <v>304</v>
      </c>
      <c r="E153" s="160">
        <v>2.0383532251575701E-2</v>
      </c>
    </row>
    <row r="154" spans="1:5">
      <c r="A154" s="100" t="s">
        <v>734</v>
      </c>
      <c r="B154" s="97">
        <v>212</v>
      </c>
      <c r="C154" s="97">
        <v>38</v>
      </c>
      <c r="D154" s="97">
        <v>250</v>
      </c>
      <c r="E154" s="160">
        <v>1.6762773233203701E-2</v>
      </c>
    </row>
    <row r="155" spans="1:5">
      <c r="A155" s="100" t="s">
        <v>735</v>
      </c>
      <c r="B155" s="97">
        <v>126</v>
      </c>
      <c r="C155" s="97">
        <v>59</v>
      </c>
      <c r="D155" s="97">
        <v>185</v>
      </c>
      <c r="E155" s="160">
        <v>1.2404452192570739E-2</v>
      </c>
    </row>
    <row r="156" spans="1:5">
      <c r="A156" s="100" t="s">
        <v>736</v>
      </c>
      <c r="B156" s="97">
        <v>11</v>
      </c>
      <c r="C156" s="97">
        <v>42</v>
      </c>
      <c r="D156" s="97">
        <v>53</v>
      </c>
      <c r="E156" s="160">
        <v>3.5537079254391846E-3</v>
      </c>
    </row>
    <row r="157" spans="1:5">
      <c r="A157" s="100" t="s">
        <v>737</v>
      </c>
      <c r="B157" s="97">
        <v>7</v>
      </c>
      <c r="C157" s="97">
        <v>42</v>
      </c>
      <c r="D157" s="97">
        <v>49</v>
      </c>
      <c r="E157" s="160">
        <v>3.2855035537079254E-3</v>
      </c>
    </row>
    <row r="158" spans="1:5">
      <c r="A158" s="100" t="s">
        <v>738</v>
      </c>
      <c r="B158" s="97">
        <v>3</v>
      </c>
      <c r="C158" s="97">
        <v>28</v>
      </c>
      <c r="D158" s="97">
        <v>31</v>
      </c>
      <c r="E158" s="160">
        <v>2.078583880917259E-3</v>
      </c>
    </row>
    <row r="159" spans="1:5">
      <c r="A159" s="100" t="s">
        <v>739</v>
      </c>
      <c r="B159" s="97">
        <v>1106</v>
      </c>
      <c r="C159" s="97">
        <v>40</v>
      </c>
      <c r="D159" s="97">
        <v>1146</v>
      </c>
      <c r="E159" s="160">
        <v>7.6840552501005771E-2</v>
      </c>
    </row>
    <row r="160" spans="1:5">
      <c r="A160" s="100" t="s">
        <v>740</v>
      </c>
      <c r="B160" s="97">
        <v>4139</v>
      </c>
      <c r="C160" s="97">
        <v>56</v>
      </c>
      <c r="D160" s="97">
        <v>4195</v>
      </c>
      <c r="E160" s="160">
        <v>0.28127933485315809</v>
      </c>
    </row>
    <row r="161" spans="1:5">
      <c r="A161" s="100" t="s">
        <v>741</v>
      </c>
      <c r="B161" s="97">
        <v>4318</v>
      </c>
      <c r="C161" s="97">
        <v>67</v>
      </c>
      <c r="D161" s="97">
        <v>4385</v>
      </c>
      <c r="E161" s="160">
        <v>0.2940190425103929</v>
      </c>
    </row>
    <row r="162" spans="1:5">
      <c r="A162" s="100" t="s">
        <v>742</v>
      </c>
      <c r="B162" s="97">
        <v>922</v>
      </c>
      <c r="C162" s="97">
        <v>11</v>
      </c>
      <c r="D162" s="97">
        <v>933</v>
      </c>
      <c r="E162" s="160">
        <v>6.2558669706316211E-2</v>
      </c>
    </row>
    <row r="163" spans="1:5">
      <c r="A163" s="100" t="s">
        <v>743</v>
      </c>
      <c r="B163" s="97">
        <v>3049</v>
      </c>
      <c r="C163" s="97">
        <v>10</v>
      </c>
      <c r="D163" s="97">
        <v>3059</v>
      </c>
      <c r="E163" s="160">
        <v>0.20510929328148048</v>
      </c>
    </row>
    <row r="164" spans="1:5">
      <c r="A164" s="72" t="s">
        <v>160</v>
      </c>
      <c r="B164" s="158">
        <v>14409</v>
      </c>
      <c r="C164" s="158">
        <v>505</v>
      </c>
      <c r="D164" s="158">
        <v>14914</v>
      </c>
      <c r="E164" s="161">
        <v>1</v>
      </c>
    </row>
    <row r="165" spans="1:5">
      <c r="A165" s="54" t="s">
        <v>744</v>
      </c>
      <c r="B165" s="106">
        <v>0.96613919806892856</v>
      </c>
      <c r="C165" s="106">
        <v>3.386080193107148E-2</v>
      </c>
      <c r="D165" s="106">
        <v>1</v>
      </c>
      <c r="E165" s="144"/>
    </row>
    <row r="166" spans="1:5" ht="15.75" thickBot="1">
      <c r="A166" s="252"/>
      <c r="B166" s="253"/>
      <c r="C166" s="253"/>
      <c r="D166" s="254"/>
      <c r="E166" s="254"/>
    </row>
    <row r="167" spans="1:5" ht="15.75" thickTop="1">
      <c r="A167" s="773" t="s">
        <v>1473</v>
      </c>
      <c r="B167" s="774"/>
      <c r="C167" s="774"/>
      <c r="D167" s="774"/>
      <c r="E167" s="774"/>
    </row>
    <row r="168" spans="1:5">
      <c r="A168" s="190"/>
      <c r="B168" s="96"/>
      <c r="C168" s="11"/>
      <c r="D168" s="211"/>
      <c r="E168" s="215"/>
    </row>
    <row r="169" spans="1:5" ht="30" customHeight="1">
      <c r="A169" s="767" t="s">
        <v>444</v>
      </c>
      <c r="B169" s="767"/>
      <c r="C169" s="767"/>
      <c r="D169" s="767"/>
      <c r="E169" s="767"/>
    </row>
    <row r="170" spans="1:5" ht="18">
      <c r="A170" s="768" t="s">
        <v>749</v>
      </c>
      <c r="B170" s="768"/>
      <c r="C170" s="768"/>
      <c r="D170" s="768"/>
      <c r="E170" s="768"/>
    </row>
    <row r="171" spans="1:5" ht="18">
      <c r="A171" s="768" t="s">
        <v>1408</v>
      </c>
      <c r="B171" s="768"/>
      <c r="C171" s="768"/>
      <c r="D171" s="768"/>
      <c r="E171" s="768"/>
    </row>
    <row r="172" spans="1:5" ht="30" customHeight="1">
      <c r="A172" s="769" t="s">
        <v>515</v>
      </c>
      <c r="B172" s="769"/>
      <c r="C172" s="769"/>
      <c r="D172" s="769"/>
      <c r="E172" s="769"/>
    </row>
    <row r="173" spans="1:5">
      <c r="A173" s="99"/>
      <c r="B173" s="101"/>
      <c r="C173" s="205"/>
      <c r="D173" s="205"/>
      <c r="E173" s="98"/>
    </row>
    <row r="174" spans="1:5" ht="30" customHeight="1">
      <c r="A174" s="72" t="s">
        <v>728</v>
      </c>
      <c r="B174" s="73" t="s">
        <v>60</v>
      </c>
      <c r="C174" s="73" t="s">
        <v>58</v>
      </c>
      <c r="D174" s="176" t="s">
        <v>522</v>
      </c>
      <c r="E174" s="73" t="s">
        <v>729</v>
      </c>
    </row>
    <row r="175" spans="1:5">
      <c r="A175" s="100" t="s">
        <v>730</v>
      </c>
      <c r="B175" s="97">
        <v>0</v>
      </c>
      <c r="C175" s="97">
        <v>0</v>
      </c>
      <c r="D175" s="97">
        <v>0</v>
      </c>
      <c r="E175" s="160">
        <v>0</v>
      </c>
    </row>
    <row r="176" spans="1:5">
      <c r="A176" s="100" t="s">
        <v>731</v>
      </c>
      <c r="B176" s="97">
        <v>0</v>
      </c>
      <c r="C176" s="97">
        <v>0</v>
      </c>
      <c r="D176" s="97">
        <v>0</v>
      </c>
      <c r="E176" s="160">
        <v>0</v>
      </c>
    </row>
    <row r="177" spans="1:5">
      <c r="A177" s="100" t="s">
        <v>732</v>
      </c>
      <c r="B177" s="97">
        <v>0</v>
      </c>
      <c r="C177" s="97">
        <v>0</v>
      </c>
      <c r="D177" s="97">
        <v>0</v>
      </c>
      <c r="E177" s="160">
        <v>0</v>
      </c>
    </row>
    <row r="178" spans="1:5">
      <c r="A178" s="100" t="s">
        <v>733</v>
      </c>
      <c r="B178" s="97">
        <v>0</v>
      </c>
      <c r="C178" s="97">
        <v>2207.9749999999999</v>
      </c>
      <c r="D178" s="97">
        <v>2207.9749999999999</v>
      </c>
      <c r="E178" s="160">
        <v>9.7520577494425068E-2</v>
      </c>
    </row>
    <row r="179" spans="1:5">
      <c r="A179" s="100" t="s">
        <v>734</v>
      </c>
      <c r="B179" s="97">
        <v>0</v>
      </c>
      <c r="C179" s="97">
        <v>3000</v>
      </c>
      <c r="D179" s="97">
        <v>3000</v>
      </c>
      <c r="E179" s="160">
        <v>0.13250228489148436</v>
      </c>
    </row>
    <row r="180" spans="1:5">
      <c r="A180" s="100" t="s">
        <v>735</v>
      </c>
      <c r="B180" s="97">
        <v>580</v>
      </c>
      <c r="C180" s="97">
        <v>4441.8238000000001</v>
      </c>
      <c r="D180" s="97">
        <v>5021.8238000000001</v>
      </c>
      <c r="E180" s="160">
        <v>0.22180104260747888</v>
      </c>
    </row>
    <row r="181" spans="1:5">
      <c r="A181" s="100" t="s">
        <v>736</v>
      </c>
      <c r="B181" s="97">
        <v>0</v>
      </c>
      <c r="C181" s="97">
        <v>1794.7572</v>
      </c>
      <c r="D181" s="97">
        <v>1794.7572</v>
      </c>
      <c r="E181" s="160">
        <v>7.9269809941814262E-2</v>
      </c>
    </row>
    <row r="182" spans="1:5">
      <c r="A182" s="100" t="s">
        <v>737</v>
      </c>
      <c r="B182" s="97">
        <v>0</v>
      </c>
      <c r="C182" s="97">
        <v>736.49423999999999</v>
      </c>
      <c r="D182" s="97">
        <v>736.49423999999999</v>
      </c>
      <c r="E182" s="160">
        <v>3.2529056536472423E-2</v>
      </c>
    </row>
    <row r="183" spans="1:5">
      <c r="A183" s="100" t="s">
        <v>738</v>
      </c>
      <c r="B183" s="97">
        <v>0</v>
      </c>
      <c r="C183" s="97">
        <v>571.13800000000003</v>
      </c>
      <c r="D183" s="97">
        <v>571.13800000000003</v>
      </c>
      <c r="E183" s="160">
        <v>2.5225696662784201E-2</v>
      </c>
    </row>
    <row r="184" spans="1:5">
      <c r="A184" s="100" t="s">
        <v>739</v>
      </c>
      <c r="B184" s="97">
        <v>289.47214000000002</v>
      </c>
      <c r="C184" s="97">
        <v>357.15964000000002</v>
      </c>
      <c r="D184" s="97">
        <v>646.63178000000005</v>
      </c>
      <c r="E184" s="160">
        <v>2.8560062777815885E-2</v>
      </c>
    </row>
    <row r="185" spans="1:5">
      <c r="A185" s="100" t="s">
        <v>740</v>
      </c>
      <c r="B185" s="97">
        <v>1356.57683</v>
      </c>
      <c r="C185" s="97">
        <v>1102.752</v>
      </c>
      <c r="D185" s="97">
        <v>2459.3288299999999</v>
      </c>
      <c r="E185" s="160">
        <v>0.10862222975816697</v>
      </c>
    </row>
    <row r="186" spans="1:5">
      <c r="A186" s="100" t="s">
        <v>741</v>
      </c>
      <c r="B186" s="97">
        <v>298.39440999999999</v>
      </c>
      <c r="C186" s="97">
        <v>2108.4282699999999</v>
      </c>
      <c r="D186" s="97">
        <v>2406.8226799999998</v>
      </c>
      <c r="E186" s="160">
        <v>0.10630316814288196</v>
      </c>
    </row>
    <row r="187" spans="1:5">
      <c r="A187" s="100" t="s">
        <v>742</v>
      </c>
      <c r="B187" s="97">
        <v>0</v>
      </c>
      <c r="C187" s="97">
        <v>3504.5204700000004</v>
      </c>
      <c r="D187" s="97">
        <v>3504.5204700000004</v>
      </c>
      <c r="E187" s="160">
        <v>0.15478565657465959</v>
      </c>
    </row>
    <row r="188" spans="1:5">
      <c r="A188" s="100" t="s">
        <v>743</v>
      </c>
      <c r="B188" s="97">
        <v>0</v>
      </c>
      <c r="C188" s="97">
        <v>291.62700000000001</v>
      </c>
      <c r="D188" s="97">
        <v>291.62700000000001</v>
      </c>
      <c r="E188" s="160">
        <v>1.2880414612016304E-2</v>
      </c>
    </row>
    <row r="189" spans="1:5">
      <c r="A189" s="72" t="s">
        <v>160</v>
      </c>
      <c r="B189" s="158">
        <v>2524.4433799999997</v>
      </c>
      <c r="C189" s="158">
        <v>20116.675620000002</v>
      </c>
      <c r="D189" s="158">
        <v>22641.119000000002</v>
      </c>
      <c r="E189" s="161">
        <v>1</v>
      </c>
    </row>
    <row r="190" spans="1:5">
      <c r="A190" s="54" t="s">
        <v>744</v>
      </c>
      <c r="B190" s="160">
        <v>0.1114981719763939</v>
      </c>
      <c r="C190" s="160">
        <v>0.88850182802360611</v>
      </c>
      <c r="D190" s="160">
        <v>1</v>
      </c>
      <c r="E190" s="234"/>
    </row>
    <row r="191" spans="1:5" ht="30" customHeight="1">
      <c r="A191" s="435" t="s">
        <v>747</v>
      </c>
      <c r="B191" s="73" t="s">
        <v>60</v>
      </c>
      <c r="C191" s="73" t="s">
        <v>58</v>
      </c>
      <c r="D191" s="176" t="s">
        <v>522</v>
      </c>
      <c r="E191" s="73" t="s">
        <v>686</v>
      </c>
    </row>
    <row r="192" spans="1:5">
      <c r="A192" s="100" t="s">
        <v>730</v>
      </c>
      <c r="B192" s="97">
        <v>0</v>
      </c>
      <c r="C192" s="97">
        <v>0</v>
      </c>
      <c r="D192" s="97">
        <v>0</v>
      </c>
      <c r="E192" s="160">
        <v>0</v>
      </c>
    </row>
    <row r="193" spans="1:5">
      <c r="A193" s="100" t="s">
        <v>731</v>
      </c>
      <c r="B193" s="97">
        <v>0</v>
      </c>
      <c r="C193" s="97">
        <v>0</v>
      </c>
      <c r="D193" s="97">
        <v>0</v>
      </c>
      <c r="E193" s="160">
        <v>0</v>
      </c>
    </row>
    <row r="194" spans="1:5">
      <c r="A194" s="100" t="s">
        <v>732</v>
      </c>
      <c r="B194" s="97">
        <v>0</v>
      </c>
      <c r="C194" s="97">
        <v>0</v>
      </c>
      <c r="D194" s="97">
        <v>0</v>
      </c>
      <c r="E194" s="160">
        <v>0</v>
      </c>
    </row>
    <row r="195" spans="1:5">
      <c r="A195" s="100" t="s">
        <v>733</v>
      </c>
      <c r="B195" s="97">
        <v>0</v>
      </c>
      <c r="C195" s="97">
        <v>1</v>
      </c>
      <c r="D195" s="97">
        <v>1</v>
      </c>
      <c r="E195" s="160">
        <v>1.0121457489878543E-3</v>
      </c>
    </row>
    <row r="196" spans="1:5">
      <c r="A196" s="100" t="s">
        <v>734</v>
      </c>
      <c r="B196" s="97">
        <v>0</v>
      </c>
      <c r="C196" s="97">
        <v>3</v>
      </c>
      <c r="D196" s="97">
        <v>3</v>
      </c>
      <c r="E196" s="160">
        <v>3.0364372469635628E-3</v>
      </c>
    </row>
    <row r="197" spans="1:5">
      <c r="A197" s="100" t="s">
        <v>735</v>
      </c>
      <c r="B197" s="97">
        <v>1</v>
      </c>
      <c r="C197" s="97">
        <v>8</v>
      </c>
      <c r="D197" s="97">
        <v>9</v>
      </c>
      <c r="E197" s="160">
        <v>9.1093117408906875E-3</v>
      </c>
    </row>
    <row r="198" spans="1:5">
      <c r="A198" s="100" t="s">
        <v>736</v>
      </c>
      <c r="B198" s="97">
        <v>0</v>
      </c>
      <c r="C198" s="97">
        <v>6</v>
      </c>
      <c r="D198" s="97">
        <v>6</v>
      </c>
      <c r="E198" s="160">
        <v>6.0728744939271256E-3</v>
      </c>
    </row>
    <row r="199" spans="1:5">
      <c r="A199" s="100" t="s">
        <v>737</v>
      </c>
      <c r="B199" s="97">
        <v>0</v>
      </c>
      <c r="C199" s="97">
        <v>5</v>
      </c>
      <c r="D199" s="97">
        <v>5</v>
      </c>
      <c r="E199" s="160">
        <v>5.0607287449392713E-3</v>
      </c>
    </row>
    <row r="200" spans="1:5">
      <c r="A200" s="100" t="s">
        <v>738</v>
      </c>
      <c r="B200" s="97">
        <v>0</v>
      </c>
      <c r="C200" s="97">
        <v>5</v>
      </c>
      <c r="D200" s="97">
        <v>5</v>
      </c>
      <c r="E200" s="160">
        <v>5.0607287449392713E-3</v>
      </c>
    </row>
    <row r="201" spans="1:5">
      <c r="A201" s="100" t="s">
        <v>739</v>
      </c>
      <c r="B201" s="97">
        <v>4</v>
      </c>
      <c r="C201" s="97">
        <v>4</v>
      </c>
      <c r="D201" s="97">
        <v>8</v>
      </c>
      <c r="E201" s="160">
        <v>8.0971659919028341E-3</v>
      </c>
    </row>
    <row r="202" spans="1:5">
      <c r="A202" s="100" t="s">
        <v>740</v>
      </c>
      <c r="B202" s="97">
        <v>24</v>
      </c>
      <c r="C202" s="97">
        <v>21</v>
      </c>
      <c r="D202" s="97">
        <v>45</v>
      </c>
      <c r="E202" s="160">
        <v>4.5546558704453441E-2</v>
      </c>
    </row>
    <row r="203" spans="1:5">
      <c r="A203" s="100" t="s">
        <v>741</v>
      </c>
      <c r="B203" s="97">
        <v>12</v>
      </c>
      <c r="C203" s="97">
        <v>165</v>
      </c>
      <c r="D203" s="97">
        <v>177</v>
      </c>
      <c r="E203" s="160">
        <v>0.1791497975708502</v>
      </c>
    </row>
    <row r="204" spans="1:5">
      <c r="A204" s="100" t="s">
        <v>742</v>
      </c>
      <c r="B204" s="97">
        <v>0</v>
      </c>
      <c r="C204" s="97">
        <v>529</v>
      </c>
      <c r="D204" s="97">
        <v>529</v>
      </c>
      <c r="E204" s="160">
        <v>0.53542510121457487</v>
      </c>
    </row>
    <row r="205" spans="1:5">
      <c r="A205" s="100" t="s">
        <v>743</v>
      </c>
      <c r="B205" s="97">
        <v>0</v>
      </c>
      <c r="C205" s="97">
        <v>200</v>
      </c>
      <c r="D205" s="97">
        <v>200</v>
      </c>
      <c r="E205" s="160">
        <v>0.20242914979757085</v>
      </c>
    </row>
    <row r="206" spans="1:5">
      <c r="A206" s="72" t="s">
        <v>160</v>
      </c>
      <c r="B206" s="158">
        <v>41</v>
      </c>
      <c r="C206" s="158">
        <v>947</v>
      </c>
      <c r="D206" s="158">
        <v>988</v>
      </c>
      <c r="E206" s="161">
        <v>1</v>
      </c>
    </row>
    <row r="207" spans="1:5">
      <c r="A207" s="54" t="s">
        <v>744</v>
      </c>
      <c r="B207" s="106">
        <v>4.1497975708502027E-2</v>
      </c>
      <c r="C207" s="106">
        <v>0.958502024291498</v>
      </c>
      <c r="D207" s="106">
        <v>1</v>
      </c>
      <c r="E207" s="144"/>
    </row>
    <row r="208" spans="1:5" ht="15.75" thickBot="1">
      <c r="A208" s="252"/>
      <c r="B208" s="253"/>
      <c r="C208" s="253"/>
      <c r="D208" s="254"/>
      <c r="E208" s="254"/>
    </row>
    <row r="209" spans="1:5" ht="15.75" thickTop="1">
      <c r="A209" s="773" t="s">
        <v>1474</v>
      </c>
      <c r="B209" s="774"/>
      <c r="C209" s="774"/>
      <c r="D209" s="774"/>
      <c r="E209" s="774"/>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29" t="s">
        <v>446</v>
      </c>
      <c r="B1" s="729"/>
      <c r="C1" s="729"/>
      <c r="D1" s="729"/>
      <c r="E1" s="729"/>
      <c r="F1" s="729"/>
    </row>
    <row r="2" spans="1:6" ht="18">
      <c r="A2" s="730" t="s">
        <v>491</v>
      </c>
      <c r="B2" s="730"/>
      <c r="C2" s="730"/>
      <c r="D2" s="730"/>
      <c r="E2" s="730"/>
      <c r="F2" s="730"/>
    </row>
    <row r="3" spans="1:6" ht="18">
      <c r="A3" s="730" t="s">
        <v>1408</v>
      </c>
      <c r="B3" s="730"/>
      <c r="C3" s="730"/>
      <c r="D3" s="730"/>
      <c r="E3" s="730"/>
      <c r="F3" s="730"/>
    </row>
    <row r="4" spans="1:6" ht="30" customHeight="1">
      <c r="A4" s="734" t="s">
        <v>515</v>
      </c>
      <c r="B4" s="734"/>
      <c r="C4" s="734"/>
      <c r="D4" s="734"/>
      <c r="E4" s="734"/>
      <c r="F4" s="734"/>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3358238.32895</v>
      </c>
      <c r="C7" s="386">
        <v>534966.51650000003</v>
      </c>
      <c r="D7" s="386">
        <v>0</v>
      </c>
      <c r="E7" s="386">
        <v>0</v>
      </c>
      <c r="F7" s="386">
        <v>3893204.8454499999</v>
      </c>
    </row>
    <row r="8" spans="1:6">
      <c r="A8" s="187" t="s">
        <v>162</v>
      </c>
      <c r="B8" s="57">
        <v>170784.06056000001</v>
      </c>
      <c r="C8" s="57">
        <v>85240.172579999999</v>
      </c>
      <c r="D8" s="57">
        <v>0</v>
      </c>
      <c r="E8" s="57">
        <v>0</v>
      </c>
      <c r="F8" s="57">
        <v>256024.23314</v>
      </c>
    </row>
    <row r="9" spans="1:6">
      <c r="A9" s="58" t="s">
        <v>163</v>
      </c>
      <c r="B9" s="95">
        <v>38238.877700000005</v>
      </c>
      <c r="C9" s="95">
        <v>31638.539519999998</v>
      </c>
      <c r="D9" s="95">
        <v>0</v>
      </c>
      <c r="E9" s="95">
        <v>0</v>
      </c>
      <c r="F9" s="95">
        <v>69877.417220000003</v>
      </c>
    </row>
    <row r="10" spans="1:6">
      <c r="A10" s="58" t="s">
        <v>164</v>
      </c>
      <c r="B10" s="95">
        <v>97378.05962</v>
      </c>
      <c r="C10" s="95">
        <v>45476.951219999995</v>
      </c>
      <c r="D10" s="95">
        <v>0</v>
      </c>
      <c r="E10" s="95">
        <v>0</v>
      </c>
      <c r="F10" s="95">
        <v>142855.01084</v>
      </c>
    </row>
    <row r="11" spans="1:6">
      <c r="A11" s="58" t="s">
        <v>165</v>
      </c>
      <c r="B11" s="95">
        <v>35167.123240000001</v>
      </c>
      <c r="C11" s="95">
        <v>8124.6818400000002</v>
      </c>
      <c r="D11" s="95">
        <v>0</v>
      </c>
      <c r="E11" s="95">
        <v>0</v>
      </c>
      <c r="F11" s="95">
        <v>43291.805079999998</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168</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396991.75598000002</v>
      </c>
      <c r="C17" s="57">
        <v>120360.15224</v>
      </c>
      <c r="D17" s="57">
        <v>0</v>
      </c>
      <c r="E17" s="57">
        <v>0</v>
      </c>
      <c r="F17" s="57">
        <v>517351.90822000004</v>
      </c>
    </row>
    <row r="18" spans="1:6">
      <c r="A18" s="58" t="s">
        <v>172</v>
      </c>
      <c r="B18" s="95">
        <v>0</v>
      </c>
      <c r="C18" s="95">
        <v>0</v>
      </c>
      <c r="D18" s="95">
        <v>0</v>
      </c>
      <c r="E18" s="95">
        <v>0</v>
      </c>
      <c r="F18" s="95">
        <v>0</v>
      </c>
    </row>
    <row r="19" spans="1:6">
      <c r="A19" s="58" t="s">
        <v>173</v>
      </c>
      <c r="B19" s="95">
        <v>322378.80774000002</v>
      </c>
      <c r="C19" s="95">
        <v>25989.281629999998</v>
      </c>
      <c r="D19" s="95">
        <v>0</v>
      </c>
      <c r="E19" s="95">
        <v>0</v>
      </c>
      <c r="F19" s="95">
        <v>348368.08937</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176</v>
      </c>
      <c r="B22" s="95">
        <v>22516.448899999999</v>
      </c>
      <c r="C22" s="95">
        <v>32011.06006</v>
      </c>
      <c r="D22" s="95">
        <v>0</v>
      </c>
      <c r="E22" s="95">
        <v>0</v>
      </c>
      <c r="F22" s="95">
        <v>54527.508959999999</v>
      </c>
    </row>
    <row r="23" spans="1:6">
      <c r="A23" s="58" t="s">
        <v>177</v>
      </c>
      <c r="B23" s="95">
        <v>52096.499219999998</v>
      </c>
      <c r="C23" s="95">
        <v>62359.810549999995</v>
      </c>
      <c r="D23" s="95">
        <v>0</v>
      </c>
      <c r="E23" s="95">
        <v>0</v>
      </c>
      <c r="F23" s="95">
        <v>114456.30976999999</v>
      </c>
    </row>
    <row r="24" spans="1:6">
      <c r="A24" s="58" t="s">
        <v>178</v>
      </c>
      <c r="B24" s="95">
        <v>1.1999999999999999E-4</v>
      </c>
      <c r="C24" s="95">
        <v>0</v>
      </c>
      <c r="D24" s="95">
        <v>0</v>
      </c>
      <c r="E24" s="95">
        <v>0</v>
      </c>
      <c r="F24" s="95">
        <v>1.1999999999999999E-4</v>
      </c>
    </row>
    <row r="25" spans="1:6">
      <c r="A25" s="58" t="s">
        <v>179</v>
      </c>
      <c r="B25" s="95">
        <v>0</v>
      </c>
      <c r="C25" s="95">
        <v>0</v>
      </c>
      <c r="D25" s="95">
        <v>0</v>
      </c>
      <c r="E25" s="95">
        <v>0</v>
      </c>
      <c r="F25" s="95">
        <v>0</v>
      </c>
    </row>
    <row r="26" spans="1:6">
      <c r="A26" s="187" t="s">
        <v>180</v>
      </c>
      <c r="B26" s="57">
        <v>2636139.0688100001</v>
      </c>
      <c r="C26" s="57">
        <v>69846.630150000012</v>
      </c>
      <c r="D26" s="57">
        <v>0</v>
      </c>
      <c r="E26" s="57">
        <v>0</v>
      </c>
      <c r="F26" s="57">
        <v>2705985.6989600002</v>
      </c>
    </row>
    <row r="27" spans="1:6">
      <c r="A27" s="60" t="s">
        <v>181</v>
      </c>
      <c r="B27" s="95">
        <v>2523522.1112699998</v>
      </c>
      <c r="C27" s="95">
        <v>90790.969980000009</v>
      </c>
      <c r="D27" s="95">
        <v>0</v>
      </c>
      <c r="E27" s="95">
        <v>0</v>
      </c>
      <c r="F27" s="95">
        <v>2614313.0812499998</v>
      </c>
    </row>
    <row r="28" spans="1:6">
      <c r="A28" s="58" t="s">
        <v>182</v>
      </c>
      <c r="B28" s="95">
        <v>1611502.9303499998</v>
      </c>
      <c r="C28" s="95">
        <v>57841.244140000003</v>
      </c>
      <c r="D28" s="95">
        <v>0</v>
      </c>
      <c r="E28" s="95">
        <v>0</v>
      </c>
      <c r="F28" s="95">
        <v>1669344.1744900001</v>
      </c>
    </row>
    <row r="29" spans="1:6">
      <c r="A29" s="58" t="s">
        <v>183</v>
      </c>
      <c r="B29" s="95">
        <v>874993.00090999994</v>
      </c>
      <c r="C29" s="95">
        <v>30523.5749</v>
      </c>
      <c r="D29" s="95">
        <v>0</v>
      </c>
      <c r="E29" s="95">
        <v>0</v>
      </c>
      <c r="F29" s="95">
        <v>905516.57580999995</v>
      </c>
    </row>
    <row r="30" spans="1:6">
      <c r="A30" s="58" t="s">
        <v>184</v>
      </c>
      <c r="B30" s="95">
        <v>37026.180009999996</v>
      </c>
      <c r="C30" s="95">
        <v>2426.15094</v>
      </c>
      <c r="D30" s="95">
        <v>0</v>
      </c>
      <c r="E30" s="95">
        <v>0</v>
      </c>
      <c r="F30" s="95">
        <v>39452.330950000003</v>
      </c>
    </row>
    <row r="31" spans="1:6">
      <c r="A31" s="60" t="s">
        <v>185</v>
      </c>
      <c r="B31" s="95">
        <v>2881.7160699999999</v>
      </c>
      <c r="C31" s="95">
        <v>139.70823000000001</v>
      </c>
      <c r="D31" s="95">
        <v>0</v>
      </c>
      <c r="E31" s="95">
        <v>0</v>
      </c>
      <c r="F31" s="95">
        <v>3021.4242999999997</v>
      </c>
    </row>
    <row r="32" spans="1:6">
      <c r="A32" s="58" t="s">
        <v>186</v>
      </c>
      <c r="B32" s="95">
        <v>338.01277000000005</v>
      </c>
      <c r="C32" s="95">
        <v>139.70823000000001</v>
      </c>
      <c r="D32" s="95">
        <v>0</v>
      </c>
      <c r="E32" s="95">
        <v>0</v>
      </c>
      <c r="F32" s="95">
        <v>477.721</v>
      </c>
    </row>
    <row r="33" spans="1:6">
      <c r="A33" s="58" t="s">
        <v>187</v>
      </c>
      <c r="B33" s="95">
        <v>2462.6769399999998</v>
      </c>
      <c r="C33" s="95">
        <v>0</v>
      </c>
      <c r="D33" s="95">
        <v>0</v>
      </c>
      <c r="E33" s="95">
        <v>0</v>
      </c>
      <c r="F33" s="95">
        <v>2462.6769399999998</v>
      </c>
    </row>
    <row r="34" spans="1:6">
      <c r="A34" s="58" t="s">
        <v>188</v>
      </c>
      <c r="B34" s="95">
        <v>81.026359999999997</v>
      </c>
      <c r="C34" s="95">
        <v>0</v>
      </c>
      <c r="D34" s="95">
        <v>0</v>
      </c>
      <c r="E34" s="95">
        <v>0</v>
      </c>
      <c r="F34" s="95">
        <v>81.026359999999997</v>
      </c>
    </row>
    <row r="35" spans="1:6">
      <c r="A35" s="60" t="s">
        <v>189</v>
      </c>
      <c r="B35" s="95">
        <v>35120.635020000002</v>
      </c>
      <c r="C35" s="95">
        <v>6174.0530699999999</v>
      </c>
      <c r="D35" s="95">
        <v>0</v>
      </c>
      <c r="E35" s="95">
        <v>0</v>
      </c>
      <c r="F35" s="95">
        <v>41294.688090000003</v>
      </c>
    </row>
    <row r="36" spans="1:6">
      <c r="A36" s="58" t="s">
        <v>190</v>
      </c>
      <c r="B36" s="95">
        <v>33456.232199999999</v>
      </c>
      <c r="C36" s="95">
        <v>6088.8209299999999</v>
      </c>
      <c r="D36" s="95">
        <v>0</v>
      </c>
      <c r="E36" s="95">
        <v>0</v>
      </c>
      <c r="F36" s="95">
        <v>39545.05313</v>
      </c>
    </row>
    <row r="37" spans="1:6">
      <c r="A37" s="58" t="s">
        <v>191</v>
      </c>
      <c r="B37" s="95">
        <v>1664.40282</v>
      </c>
      <c r="C37" s="95">
        <v>85.232140000000001</v>
      </c>
      <c r="D37" s="95">
        <v>0</v>
      </c>
      <c r="E37" s="95">
        <v>0</v>
      </c>
      <c r="F37" s="95">
        <v>1749.6349599999999</v>
      </c>
    </row>
    <row r="38" spans="1:6">
      <c r="A38" s="58" t="s">
        <v>192</v>
      </c>
      <c r="B38" s="95">
        <v>0</v>
      </c>
      <c r="C38" s="95">
        <v>0</v>
      </c>
      <c r="D38" s="95">
        <v>0</v>
      </c>
      <c r="E38" s="95">
        <v>0</v>
      </c>
      <c r="F38" s="95">
        <v>0</v>
      </c>
    </row>
    <row r="39" spans="1:6">
      <c r="A39" s="60" t="s">
        <v>193</v>
      </c>
      <c r="B39" s="95">
        <v>171862.26646000001</v>
      </c>
      <c r="C39" s="95">
        <v>8628.1169200000004</v>
      </c>
      <c r="D39" s="95">
        <v>0</v>
      </c>
      <c r="E39" s="95">
        <v>0</v>
      </c>
      <c r="F39" s="95">
        <v>180490.38337999998</v>
      </c>
    </row>
    <row r="40" spans="1:6">
      <c r="A40" s="58" t="s">
        <v>194</v>
      </c>
      <c r="B40" s="95">
        <v>13856.890720000001</v>
      </c>
      <c r="C40" s="95">
        <v>1027.4599800000001</v>
      </c>
      <c r="D40" s="95">
        <v>0</v>
      </c>
      <c r="E40" s="95">
        <v>0</v>
      </c>
      <c r="F40" s="95">
        <v>14884.350699999999</v>
      </c>
    </row>
    <row r="41" spans="1:6">
      <c r="A41" s="58" t="s">
        <v>195</v>
      </c>
      <c r="B41" s="95">
        <v>64675.427990000004</v>
      </c>
      <c r="C41" s="95">
        <v>3109.9604199999999</v>
      </c>
      <c r="D41" s="95">
        <v>0</v>
      </c>
      <c r="E41" s="95">
        <v>0</v>
      </c>
      <c r="F41" s="95">
        <v>67785.38841</v>
      </c>
    </row>
    <row r="42" spans="1:6">
      <c r="A42" s="58" t="s">
        <v>196</v>
      </c>
      <c r="B42" s="95">
        <v>5.8152600000000003</v>
      </c>
      <c r="C42" s="95">
        <v>0.32783999999999996</v>
      </c>
      <c r="D42" s="95">
        <v>0</v>
      </c>
      <c r="E42" s="95">
        <v>0</v>
      </c>
      <c r="F42" s="95">
        <v>6.1431000000000004</v>
      </c>
    </row>
    <row r="43" spans="1:6">
      <c r="A43" s="58" t="s">
        <v>197</v>
      </c>
      <c r="B43" s="95">
        <v>102.55308000000001</v>
      </c>
      <c r="C43" s="95">
        <v>0</v>
      </c>
      <c r="D43" s="95">
        <v>0</v>
      </c>
      <c r="E43" s="95">
        <v>0</v>
      </c>
      <c r="F43" s="95">
        <v>102.55308000000001</v>
      </c>
    </row>
    <row r="44" spans="1:6">
      <c r="A44" s="58" t="s">
        <v>198</v>
      </c>
      <c r="B44" s="95">
        <v>0</v>
      </c>
      <c r="C44" s="95">
        <v>0</v>
      </c>
      <c r="D44" s="95">
        <v>0</v>
      </c>
      <c r="E44" s="95">
        <v>0</v>
      </c>
      <c r="F44" s="95">
        <v>0</v>
      </c>
    </row>
    <row r="45" spans="1:6">
      <c r="A45" s="58" t="s">
        <v>199</v>
      </c>
      <c r="B45" s="95">
        <v>0</v>
      </c>
      <c r="C45" s="95">
        <v>0</v>
      </c>
      <c r="D45" s="95">
        <v>0</v>
      </c>
      <c r="E45" s="95">
        <v>0</v>
      </c>
      <c r="F45" s="95">
        <v>0</v>
      </c>
    </row>
    <row r="46" spans="1:6">
      <c r="A46" s="58" t="s">
        <v>1198</v>
      </c>
      <c r="B46" s="95">
        <v>42663.591719999997</v>
      </c>
      <c r="C46" s="95">
        <v>2254.6318900000001</v>
      </c>
      <c r="D46" s="95">
        <v>0</v>
      </c>
      <c r="E46" s="95">
        <v>0</v>
      </c>
      <c r="F46" s="95">
        <v>44918.223610000001</v>
      </c>
    </row>
    <row r="47" spans="1:6">
      <c r="A47" s="58" t="s">
        <v>1199</v>
      </c>
      <c r="B47" s="95">
        <v>50483.886749999998</v>
      </c>
      <c r="C47" s="95">
        <v>2235.7367899999999</v>
      </c>
      <c r="D47" s="95">
        <v>0</v>
      </c>
      <c r="E47" s="95">
        <v>0</v>
      </c>
      <c r="F47" s="95">
        <v>52719.623540000001</v>
      </c>
    </row>
    <row r="48" spans="1:6">
      <c r="A48" s="58" t="s">
        <v>1204</v>
      </c>
      <c r="B48" s="95">
        <v>0</v>
      </c>
      <c r="C48" s="95">
        <v>0</v>
      </c>
      <c r="D48" s="95">
        <v>0</v>
      </c>
      <c r="E48" s="95">
        <v>0</v>
      </c>
      <c r="F48" s="95">
        <v>0</v>
      </c>
    </row>
    <row r="49" spans="1:6">
      <c r="A49" s="58" t="s">
        <v>1205</v>
      </c>
      <c r="B49" s="95">
        <v>74.100940000000008</v>
      </c>
      <c r="C49" s="95">
        <v>0</v>
      </c>
      <c r="D49" s="95">
        <v>0</v>
      </c>
      <c r="E49" s="95">
        <v>0</v>
      </c>
      <c r="F49" s="95">
        <v>74.100940000000008</v>
      </c>
    </row>
    <row r="50" spans="1:6">
      <c r="A50" s="58" t="s">
        <v>1223</v>
      </c>
      <c r="B50" s="95">
        <v>0</v>
      </c>
      <c r="C50" s="95">
        <v>0</v>
      </c>
      <c r="D50" s="95">
        <v>0</v>
      </c>
      <c r="E50" s="95">
        <v>0</v>
      </c>
      <c r="F50" s="95">
        <v>0</v>
      </c>
    </row>
    <row r="51" spans="1:6">
      <c r="A51" s="58" t="s">
        <v>1243</v>
      </c>
      <c r="B51" s="95">
        <v>0</v>
      </c>
      <c r="C51" s="95">
        <v>0</v>
      </c>
      <c r="D51" s="95">
        <v>0</v>
      </c>
      <c r="E51" s="95">
        <v>0</v>
      </c>
      <c r="F51" s="95">
        <v>0</v>
      </c>
    </row>
    <row r="52" spans="1:6">
      <c r="A52" s="60" t="s">
        <v>200</v>
      </c>
      <c r="B52" s="95">
        <v>-97247.660010000007</v>
      </c>
      <c r="C52" s="95">
        <v>-35886.218049999996</v>
      </c>
      <c r="D52" s="95">
        <v>0</v>
      </c>
      <c r="E52" s="95">
        <v>0</v>
      </c>
      <c r="F52" s="95">
        <v>-133133.87805999999</v>
      </c>
    </row>
    <row r="53" spans="1:6">
      <c r="A53" s="61" t="s">
        <v>1278</v>
      </c>
      <c r="B53" s="95">
        <v>-3640.4138399999997</v>
      </c>
      <c r="C53" s="95">
        <v>-975.27038000000005</v>
      </c>
      <c r="D53" s="95">
        <v>0</v>
      </c>
      <c r="E53" s="95">
        <v>0</v>
      </c>
      <c r="F53" s="95">
        <v>-4615.6842200000001</v>
      </c>
    </row>
    <row r="54" spans="1:6">
      <c r="A54" s="58" t="s">
        <v>1305</v>
      </c>
      <c r="B54" s="95">
        <v>-4958.3551500000003</v>
      </c>
      <c r="C54" s="95">
        <v>-811.32101999999998</v>
      </c>
      <c r="D54" s="95">
        <v>0</v>
      </c>
      <c r="E54" s="95">
        <v>0</v>
      </c>
      <c r="F54" s="95">
        <v>-5769.6761699999997</v>
      </c>
    </row>
    <row r="55" spans="1:6">
      <c r="A55" s="58" t="s">
        <v>1279</v>
      </c>
      <c r="B55" s="95">
        <v>-42.248779999999996</v>
      </c>
      <c r="C55" s="95">
        <v>-46.391849999999998</v>
      </c>
      <c r="D55" s="95">
        <v>0</v>
      </c>
      <c r="E55" s="95">
        <v>0</v>
      </c>
      <c r="F55" s="95">
        <v>-88.640630000000002</v>
      </c>
    </row>
    <row r="56" spans="1:6">
      <c r="A56" s="58" t="s">
        <v>1306</v>
      </c>
      <c r="B56" s="95">
        <v>-102.71342999999999</v>
      </c>
      <c r="C56" s="95">
        <v>0</v>
      </c>
      <c r="D56" s="95">
        <v>0</v>
      </c>
      <c r="E56" s="95">
        <v>0</v>
      </c>
      <c r="F56" s="95">
        <v>-102.71342999999999</v>
      </c>
    </row>
    <row r="57" spans="1:6">
      <c r="A57" s="58" t="s">
        <v>1280</v>
      </c>
      <c r="B57" s="95">
        <v>-17803.52232</v>
      </c>
      <c r="C57" s="95">
        <v>-3284.6652400000003</v>
      </c>
      <c r="D57" s="95">
        <v>0</v>
      </c>
      <c r="E57" s="95">
        <v>0</v>
      </c>
      <c r="F57" s="95">
        <v>-21088.187559999998</v>
      </c>
    </row>
    <row r="58" spans="1:6">
      <c r="A58" s="58" t="s">
        <v>201</v>
      </c>
      <c r="B58" s="95">
        <v>-832.20140000000004</v>
      </c>
      <c r="C58" s="95">
        <v>-42.616120000000002</v>
      </c>
      <c r="D58" s="95">
        <v>0</v>
      </c>
      <c r="E58" s="95">
        <v>0</v>
      </c>
      <c r="F58" s="95">
        <v>-874.81752000000006</v>
      </c>
    </row>
    <row r="59" spans="1:6">
      <c r="A59" s="61" t="s">
        <v>202</v>
      </c>
      <c r="B59" s="95">
        <v>-52142.761020000005</v>
      </c>
      <c r="C59" s="95">
        <v>-30598.79278</v>
      </c>
      <c r="D59" s="95">
        <v>0</v>
      </c>
      <c r="E59" s="95">
        <v>0</v>
      </c>
      <c r="F59" s="95">
        <v>-82741.553799999994</v>
      </c>
    </row>
    <row r="60" spans="1:6">
      <c r="A60" s="58" t="s">
        <v>203</v>
      </c>
      <c r="B60" s="95">
        <v>-17462.64515</v>
      </c>
      <c r="C60" s="95">
        <v>-47.16037</v>
      </c>
      <c r="D60" s="95">
        <v>0</v>
      </c>
      <c r="E60" s="95">
        <v>0</v>
      </c>
      <c r="F60" s="95">
        <v>-17509.805519999998</v>
      </c>
    </row>
    <row r="61" spans="1:6">
      <c r="A61" s="58" t="s">
        <v>204</v>
      </c>
      <c r="B61" s="95">
        <v>0</v>
      </c>
      <c r="C61" s="95">
        <v>-79.422200000000004</v>
      </c>
      <c r="D61" s="95">
        <v>0</v>
      </c>
      <c r="E61" s="95">
        <v>0</v>
      </c>
      <c r="F61" s="95">
        <v>-79.422200000000004</v>
      </c>
    </row>
    <row r="62" spans="1:6">
      <c r="A62" s="58" t="s">
        <v>205</v>
      </c>
      <c r="B62" s="95">
        <v>0</v>
      </c>
      <c r="C62" s="95">
        <v>0</v>
      </c>
      <c r="D62" s="95">
        <v>0</v>
      </c>
      <c r="E62" s="95">
        <v>0</v>
      </c>
      <c r="F62" s="95">
        <v>0</v>
      </c>
    </row>
    <row r="63" spans="1:6">
      <c r="A63" s="58" t="s">
        <v>1008</v>
      </c>
      <c r="B63" s="95">
        <v>-56.634869999999999</v>
      </c>
      <c r="C63" s="95">
        <v>-0.15511000000000003</v>
      </c>
      <c r="D63" s="95">
        <v>0</v>
      </c>
      <c r="E63" s="95">
        <v>0</v>
      </c>
      <c r="F63" s="95">
        <v>-56.78998</v>
      </c>
    </row>
    <row r="64" spans="1:6">
      <c r="A64" s="58" t="s">
        <v>1009</v>
      </c>
      <c r="B64" s="95">
        <v>-162.50993</v>
      </c>
      <c r="C64" s="95">
        <v>-0.42297000000000001</v>
      </c>
      <c r="D64" s="95">
        <v>0</v>
      </c>
      <c r="E64" s="95">
        <v>0</v>
      </c>
      <c r="F64" s="95">
        <v>-162.93289999999999</v>
      </c>
    </row>
    <row r="65" spans="1:6">
      <c r="A65" s="61" t="s">
        <v>1206</v>
      </c>
      <c r="B65" s="95">
        <v>-1.85616</v>
      </c>
      <c r="C65" s="95">
        <v>-1.0000000000000001E-5</v>
      </c>
      <c r="D65" s="95">
        <v>0</v>
      </c>
      <c r="E65" s="95">
        <v>0</v>
      </c>
      <c r="F65" s="95">
        <v>-1.8561700000000001</v>
      </c>
    </row>
    <row r="66" spans="1:6">
      <c r="A66" s="58" t="s">
        <v>1207</v>
      </c>
      <c r="B66" s="95">
        <v>-32.566040000000001</v>
      </c>
      <c r="C66" s="95">
        <v>0</v>
      </c>
      <c r="D66" s="95">
        <v>0</v>
      </c>
      <c r="E66" s="95">
        <v>0</v>
      </c>
      <c r="F66" s="95">
        <v>-32.566040000000001</v>
      </c>
    </row>
    <row r="67" spans="1:6">
      <c r="A67" s="58" t="s">
        <v>1208</v>
      </c>
      <c r="B67" s="95">
        <v>-9.2319200000000006</v>
      </c>
      <c r="C67" s="95">
        <v>0</v>
      </c>
      <c r="D67" s="95">
        <v>0</v>
      </c>
      <c r="E67" s="95">
        <v>0</v>
      </c>
      <c r="F67" s="95">
        <v>-9.2319200000000006</v>
      </c>
    </row>
    <row r="68" spans="1:6">
      <c r="A68" s="58" t="s">
        <v>1209</v>
      </c>
      <c r="B68" s="95">
        <v>0</v>
      </c>
      <c r="C68" s="95">
        <v>0</v>
      </c>
      <c r="D68" s="95">
        <v>0</v>
      </c>
      <c r="E68" s="95">
        <v>0</v>
      </c>
      <c r="F68" s="95">
        <v>0</v>
      </c>
    </row>
    <row r="69" spans="1:6">
      <c r="A69" s="187" t="s">
        <v>206</v>
      </c>
      <c r="B69" s="57">
        <v>14063.345130000002</v>
      </c>
      <c r="C69" s="57">
        <v>6891.2883000000002</v>
      </c>
      <c r="D69" s="57">
        <v>0</v>
      </c>
      <c r="E69" s="57">
        <v>0</v>
      </c>
      <c r="F69" s="57">
        <v>20954.633429999998</v>
      </c>
    </row>
    <row r="70" spans="1:6">
      <c r="A70" s="58" t="s">
        <v>207</v>
      </c>
      <c r="B70" s="95">
        <v>0</v>
      </c>
      <c r="C70" s="95">
        <v>0</v>
      </c>
      <c r="D70" s="95">
        <v>0</v>
      </c>
      <c r="E70" s="95">
        <v>0</v>
      </c>
      <c r="F70" s="95">
        <v>0</v>
      </c>
    </row>
    <row r="71" spans="1:6">
      <c r="A71" s="61" t="s">
        <v>208</v>
      </c>
      <c r="B71" s="95">
        <v>6503.7581700000001</v>
      </c>
      <c r="C71" s="95">
        <v>6035.2145499999997</v>
      </c>
      <c r="D71" s="95">
        <v>0</v>
      </c>
      <c r="E71" s="95">
        <v>0</v>
      </c>
      <c r="F71" s="95">
        <v>12538.972720000002</v>
      </c>
    </row>
    <row r="72" spans="1:6">
      <c r="A72" s="58" t="s">
        <v>209</v>
      </c>
      <c r="B72" s="95">
        <v>8566.1845199999989</v>
      </c>
      <c r="C72" s="95">
        <v>1398.5656000000001</v>
      </c>
      <c r="D72" s="95">
        <v>0</v>
      </c>
      <c r="E72" s="95">
        <v>0</v>
      </c>
      <c r="F72" s="95">
        <v>9964.7501199999988</v>
      </c>
    </row>
    <row r="73" spans="1:6">
      <c r="A73" s="58" t="s">
        <v>210</v>
      </c>
      <c r="B73" s="95">
        <v>0</v>
      </c>
      <c r="C73" s="95">
        <v>0</v>
      </c>
      <c r="D73" s="95">
        <v>0</v>
      </c>
      <c r="E73" s="95">
        <v>0</v>
      </c>
      <c r="F73" s="95">
        <v>0</v>
      </c>
    </row>
    <row r="74" spans="1:6">
      <c r="A74" s="58" t="s">
        <v>211</v>
      </c>
      <c r="B74" s="95">
        <v>-1006.59756</v>
      </c>
      <c r="C74" s="95">
        <v>-542.49185</v>
      </c>
      <c r="D74" s="95">
        <v>0</v>
      </c>
      <c r="E74" s="95">
        <v>0</v>
      </c>
      <c r="F74" s="95">
        <v>-1549.0894099999998</v>
      </c>
    </row>
    <row r="75" spans="1:6">
      <c r="A75" s="187" t="s">
        <v>212</v>
      </c>
      <c r="B75" s="57">
        <v>2959.4337999999998</v>
      </c>
      <c r="C75" s="57">
        <v>0</v>
      </c>
      <c r="D75" s="57">
        <v>0</v>
      </c>
      <c r="E75" s="57">
        <v>0</v>
      </c>
      <c r="F75" s="57">
        <v>2959.4337999999998</v>
      </c>
    </row>
    <row r="76" spans="1:6">
      <c r="A76" s="58" t="s">
        <v>213</v>
      </c>
      <c r="B76" s="95">
        <v>4095.5535099999997</v>
      </c>
      <c r="C76" s="95">
        <v>0</v>
      </c>
      <c r="D76" s="95">
        <v>0</v>
      </c>
      <c r="E76" s="95">
        <v>0</v>
      </c>
      <c r="F76" s="95">
        <v>4095.5535099999997</v>
      </c>
    </row>
    <row r="77" spans="1:6">
      <c r="A77" s="58" t="s">
        <v>214</v>
      </c>
      <c r="B77" s="95">
        <v>13388.7433</v>
      </c>
      <c r="C77" s="95">
        <v>0</v>
      </c>
      <c r="D77" s="95">
        <v>0</v>
      </c>
      <c r="E77" s="95">
        <v>0</v>
      </c>
      <c r="F77" s="95">
        <v>13388.7433</v>
      </c>
    </row>
    <row r="78" spans="1:6">
      <c r="A78" s="58" t="s">
        <v>215</v>
      </c>
      <c r="B78" s="95">
        <v>1212.35491</v>
      </c>
      <c r="C78" s="95">
        <v>0</v>
      </c>
      <c r="D78" s="95">
        <v>0</v>
      </c>
      <c r="E78" s="95">
        <v>0</v>
      </c>
      <c r="F78" s="95">
        <v>1212.35491</v>
      </c>
    </row>
    <row r="79" spans="1:6">
      <c r="A79" s="58" t="s">
        <v>216</v>
      </c>
      <c r="B79" s="95">
        <v>12.94</v>
      </c>
      <c r="C79" s="95">
        <v>0</v>
      </c>
      <c r="D79" s="95">
        <v>0</v>
      </c>
      <c r="E79" s="95">
        <v>0</v>
      </c>
      <c r="F79" s="95">
        <v>12.94</v>
      </c>
    </row>
    <row r="80" spans="1:6">
      <c r="A80" s="58" t="s">
        <v>217</v>
      </c>
      <c r="B80" s="95">
        <v>-15750.15792</v>
      </c>
      <c r="C80" s="95">
        <v>0</v>
      </c>
      <c r="D80" s="95">
        <v>0</v>
      </c>
      <c r="E80" s="95">
        <v>0</v>
      </c>
      <c r="F80" s="95">
        <v>-15750.15792</v>
      </c>
    </row>
    <row r="81" spans="1:6">
      <c r="A81" s="187" t="s">
        <v>218</v>
      </c>
      <c r="B81" s="57">
        <v>86959.897930000006</v>
      </c>
      <c r="C81" s="57">
        <v>252628.27322999999</v>
      </c>
      <c r="D81" s="57">
        <v>0</v>
      </c>
      <c r="E81" s="57">
        <v>0</v>
      </c>
      <c r="F81" s="57">
        <v>339588.17116000003</v>
      </c>
    </row>
    <row r="82" spans="1:6">
      <c r="A82" s="58" t="s">
        <v>172</v>
      </c>
      <c r="B82" s="95">
        <v>0</v>
      </c>
      <c r="C82" s="95">
        <v>0</v>
      </c>
      <c r="D82" s="95">
        <v>0</v>
      </c>
      <c r="E82" s="95">
        <v>0</v>
      </c>
      <c r="F82" s="95">
        <v>0</v>
      </c>
    </row>
    <row r="83" spans="1:6">
      <c r="A83" s="58" t="s">
        <v>173</v>
      </c>
      <c r="B83" s="95">
        <v>56390</v>
      </c>
      <c r="C83" s="95">
        <v>8369.2000000000007</v>
      </c>
      <c r="D83" s="95">
        <v>0</v>
      </c>
      <c r="E83" s="95">
        <v>0</v>
      </c>
      <c r="F83" s="95">
        <v>64759.199999999997</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246.96007</v>
      </c>
      <c r="C86" s="95">
        <v>0</v>
      </c>
      <c r="D86" s="95">
        <v>0</v>
      </c>
      <c r="E86" s="95">
        <v>0</v>
      </c>
      <c r="F86" s="95">
        <v>246.96007</v>
      </c>
    </row>
    <row r="87" spans="1:6">
      <c r="A87" s="58" t="s">
        <v>220</v>
      </c>
      <c r="B87" s="95">
        <v>58.229120000000002</v>
      </c>
      <c r="C87" s="95">
        <v>466.86178000000001</v>
      </c>
      <c r="D87" s="95">
        <v>0</v>
      </c>
      <c r="E87" s="95">
        <v>0</v>
      </c>
      <c r="F87" s="95">
        <v>525.09090000000003</v>
      </c>
    </row>
    <row r="88" spans="1:6">
      <c r="A88" s="58" t="s">
        <v>177</v>
      </c>
      <c r="B88" s="95">
        <v>28632.032999999999</v>
      </c>
      <c r="C88" s="95">
        <v>243858.20300000001</v>
      </c>
      <c r="D88" s="95">
        <v>0</v>
      </c>
      <c r="E88" s="95">
        <v>0</v>
      </c>
      <c r="F88" s="95">
        <v>272490.23599999998</v>
      </c>
    </row>
    <row r="89" spans="1:6">
      <c r="A89" s="58" t="s">
        <v>221</v>
      </c>
      <c r="B89" s="95">
        <v>1910.0233000000001</v>
      </c>
      <c r="C89" s="95">
        <v>106.67465</v>
      </c>
      <c r="D89" s="95">
        <v>0</v>
      </c>
      <c r="E89" s="95">
        <v>0</v>
      </c>
      <c r="F89" s="95">
        <v>2016.69795</v>
      </c>
    </row>
    <row r="90" spans="1:6">
      <c r="A90" s="58" t="s">
        <v>222</v>
      </c>
      <c r="B90" s="95">
        <v>-277.34755999999999</v>
      </c>
      <c r="C90" s="95">
        <v>-172.6662</v>
      </c>
      <c r="D90" s="95">
        <v>0</v>
      </c>
      <c r="E90" s="95">
        <v>0</v>
      </c>
      <c r="F90" s="95">
        <v>-450.01375999999999</v>
      </c>
    </row>
    <row r="91" spans="1:6">
      <c r="A91" s="187" t="s">
        <v>223</v>
      </c>
      <c r="B91" s="57">
        <v>46284.106570000004</v>
      </c>
      <c r="C91" s="57">
        <v>0</v>
      </c>
      <c r="D91" s="57">
        <v>0</v>
      </c>
      <c r="E91" s="57">
        <v>0</v>
      </c>
      <c r="F91" s="57">
        <v>46284.106570000004</v>
      </c>
    </row>
    <row r="92" spans="1:6">
      <c r="A92" s="58" t="s">
        <v>224</v>
      </c>
      <c r="B92" s="95">
        <v>10831.28643</v>
      </c>
      <c r="C92" s="95">
        <v>0</v>
      </c>
      <c r="D92" s="95">
        <v>0</v>
      </c>
      <c r="E92" s="95">
        <v>0</v>
      </c>
      <c r="F92" s="95">
        <v>10831.28643</v>
      </c>
    </row>
    <row r="93" spans="1:6">
      <c r="A93" s="58" t="s">
        <v>225</v>
      </c>
      <c r="B93" s="95">
        <v>27317.33498</v>
      </c>
      <c r="C93" s="95">
        <v>0</v>
      </c>
      <c r="D93" s="95">
        <v>0</v>
      </c>
      <c r="E93" s="95">
        <v>0</v>
      </c>
      <c r="F93" s="95">
        <v>27317.33498</v>
      </c>
    </row>
    <row r="94" spans="1:6">
      <c r="A94" s="58" t="s">
        <v>226</v>
      </c>
      <c r="B94" s="95">
        <v>3313.7987000000003</v>
      </c>
      <c r="C94" s="95">
        <v>0</v>
      </c>
      <c r="D94" s="95">
        <v>0</v>
      </c>
      <c r="E94" s="95">
        <v>0</v>
      </c>
      <c r="F94" s="95">
        <v>3313.7987000000003</v>
      </c>
    </row>
    <row r="95" spans="1:6">
      <c r="A95" s="58" t="s">
        <v>227</v>
      </c>
      <c r="B95" s="95">
        <v>1070.5183</v>
      </c>
      <c r="C95" s="95">
        <v>0</v>
      </c>
      <c r="D95" s="95">
        <v>0</v>
      </c>
      <c r="E95" s="95">
        <v>0</v>
      </c>
      <c r="F95" s="95">
        <v>1070.5183</v>
      </c>
    </row>
    <row r="96" spans="1:6">
      <c r="A96" s="58" t="s">
        <v>228</v>
      </c>
      <c r="B96" s="95">
        <v>2740.6601000000001</v>
      </c>
      <c r="C96" s="95">
        <v>0</v>
      </c>
      <c r="D96" s="95">
        <v>0</v>
      </c>
      <c r="E96" s="95">
        <v>0</v>
      </c>
      <c r="F96" s="95">
        <v>2740.6601000000001</v>
      </c>
    </row>
    <row r="97" spans="1:6">
      <c r="A97" s="58" t="s">
        <v>229</v>
      </c>
      <c r="B97" s="95">
        <v>105.87925999999999</v>
      </c>
      <c r="C97" s="95">
        <v>0</v>
      </c>
      <c r="D97" s="95">
        <v>0</v>
      </c>
      <c r="E97" s="95">
        <v>0</v>
      </c>
      <c r="F97" s="95">
        <v>105.87925999999999</v>
      </c>
    </row>
    <row r="98" spans="1:6">
      <c r="A98" s="58" t="s">
        <v>230</v>
      </c>
      <c r="B98" s="95">
        <v>767.96001999999999</v>
      </c>
      <c r="C98" s="95">
        <v>0</v>
      </c>
      <c r="D98" s="95">
        <v>0</v>
      </c>
      <c r="E98" s="95">
        <v>0</v>
      </c>
      <c r="F98" s="95">
        <v>767.96001999999999</v>
      </c>
    </row>
    <row r="99" spans="1:6">
      <c r="A99" s="58" t="s">
        <v>231</v>
      </c>
      <c r="B99" s="95">
        <v>0</v>
      </c>
      <c r="C99" s="95">
        <v>0</v>
      </c>
      <c r="D99" s="95">
        <v>0</v>
      </c>
      <c r="E99" s="95">
        <v>0</v>
      </c>
      <c r="F99" s="95">
        <v>0</v>
      </c>
    </row>
    <row r="100" spans="1:6">
      <c r="A100" s="58" t="s">
        <v>232</v>
      </c>
      <c r="B100" s="95">
        <v>136.66878</v>
      </c>
      <c r="C100" s="95">
        <v>0</v>
      </c>
      <c r="D100" s="95">
        <v>0</v>
      </c>
      <c r="E100" s="95">
        <v>0</v>
      </c>
      <c r="F100" s="95">
        <v>136.66878</v>
      </c>
    </row>
    <row r="101" spans="1:6">
      <c r="A101" s="187" t="s">
        <v>233</v>
      </c>
      <c r="B101" s="57">
        <v>4056.6601700000001</v>
      </c>
      <c r="C101" s="57">
        <v>0</v>
      </c>
      <c r="D101" s="57">
        <v>0</v>
      </c>
      <c r="E101" s="57">
        <v>0</v>
      </c>
      <c r="F101" s="57">
        <v>4056.6601700000001</v>
      </c>
    </row>
    <row r="102" spans="1:6">
      <c r="A102" s="58" t="s">
        <v>234</v>
      </c>
      <c r="B102" s="95">
        <v>502.16996999999998</v>
      </c>
      <c r="C102" s="95">
        <v>0</v>
      </c>
      <c r="D102" s="95">
        <v>0</v>
      </c>
      <c r="E102" s="95">
        <v>0</v>
      </c>
      <c r="F102" s="95">
        <v>502.16996999999998</v>
      </c>
    </row>
    <row r="103" spans="1:6">
      <c r="A103" s="58" t="s">
        <v>235</v>
      </c>
      <c r="B103" s="95">
        <v>1578.8940700000001</v>
      </c>
      <c r="C103" s="95">
        <v>0</v>
      </c>
      <c r="D103" s="95">
        <v>0</v>
      </c>
      <c r="E103" s="95">
        <v>0</v>
      </c>
      <c r="F103" s="95">
        <v>1578.8940700000001</v>
      </c>
    </row>
    <row r="104" spans="1:6">
      <c r="A104" s="58" t="s">
        <v>236</v>
      </c>
      <c r="B104" s="95">
        <v>33.799999999999997</v>
      </c>
      <c r="C104" s="95">
        <v>0</v>
      </c>
      <c r="D104" s="95">
        <v>0</v>
      </c>
      <c r="E104" s="95">
        <v>0</v>
      </c>
      <c r="F104" s="95">
        <v>33.799999999999997</v>
      </c>
    </row>
    <row r="105" spans="1:6">
      <c r="A105" s="58" t="s">
        <v>237</v>
      </c>
      <c r="B105" s="95">
        <v>1941.7961299999999</v>
      </c>
      <c r="C105" s="95">
        <v>0</v>
      </c>
      <c r="D105" s="95">
        <v>0</v>
      </c>
      <c r="E105" s="95">
        <v>0</v>
      </c>
      <c r="F105" s="95">
        <v>1941.7961299999999</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2229720.4355300004</v>
      </c>
      <c r="C114" s="57">
        <v>666763.91219000006</v>
      </c>
      <c r="D114" s="57">
        <v>9.5078199999999988</v>
      </c>
      <c r="E114" s="57">
        <v>0</v>
      </c>
      <c r="F114" s="57">
        <v>2896493.8555399999</v>
      </c>
    </row>
    <row r="115" spans="1:6">
      <c r="A115" s="177" t="s">
        <v>247</v>
      </c>
      <c r="B115" s="57">
        <v>1816833.2707499999</v>
      </c>
      <c r="C115" s="57">
        <v>630664.15663999994</v>
      </c>
      <c r="D115" s="57">
        <v>0</v>
      </c>
      <c r="E115" s="57">
        <v>0</v>
      </c>
      <c r="F115" s="57">
        <v>2447497.4273899999</v>
      </c>
    </row>
    <row r="116" spans="1:6">
      <c r="A116" s="64" t="s">
        <v>248</v>
      </c>
      <c r="B116" s="95">
        <v>1.1210000000000001E-2</v>
      </c>
      <c r="C116" s="95">
        <v>247.43298999999999</v>
      </c>
      <c r="D116" s="95">
        <v>0</v>
      </c>
      <c r="E116" s="95">
        <v>0</v>
      </c>
      <c r="F116" s="95">
        <v>247.44420000000002</v>
      </c>
    </row>
    <row r="117" spans="1:6">
      <c r="A117" s="64" t="s">
        <v>249</v>
      </c>
      <c r="B117" s="95">
        <v>0</v>
      </c>
      <c r="C117" s="95">
        <v>0</v>
      </c>
      <c r="D117" s="95">
        <v>0</v>
      </c>
      <c r="E117" s="95">
        <v>0</v>
      </c>
      <c r="F117" s="95">
        <v>0</v>
      </c>
    </row>
    <row r="118" spans="1:6">
      <c r="A118" s="64" t="s">
        <v>250</v>
      </c>
      <c r="B118" s="95">
        <v>1.1210000000000001E-2</v>
      </c>
      <c r="C118" s="95">
        <v>247.43298999999999</v>
      </c>
      <c r="D118" s="95">
        <v>0</v>
      </c>
      <c r="E118" s="95">
        <v>0</v>
      </c>
      <c r="F118" s="95">
        <v>247.44420000000002</v>
      </c>
    </row>
    <row r="119" spans="1:6">
      <c r="A119" s="64" t="s">
        <v>251</v>
      </c>
      <c r="B119" s="95">
        <v>1406529.1956600002</v>
      </c>
      <c r="C119" s="95">
        <v>481477.96669999999</v>
      </c>
      <c r="D119" s="95">
        <v>0</v>
      </c>
      <c r="E119" s="95">
        <v>0</v>
      </c>
      <c r="F119" s="95">
        <v>1888007.16236</v>
      </c>
    </row>
    <row r="120" spans="1:6">
      <c r="A120" s="64" t="s">
        <v>252</v>
      </c>
      <c r="B120" s="95">
        <v>380570.02376000001</v>
      </c>
      <c r="C120" s="95">
        <v>136440.02205</v>
      </c>
      <c r="D120" s="95">
        <v>0</v>
      </c>
      <c r="E120" s="95">
        <v>0</v>
      </c>
      <c r="F120" s="95">
        <v>517010.04580999998</v>
      </c>
    </row>
    <row r="121" spans="1:6">
      <c r="A121" s="65" t="s">
        <v>253</v>
      </c>
      <c r="B121" s="95">
        <v>20523.660620000002</v>
      </c>
      <c r="C121" s="95">
        <v>19211.555579999997</v>
      </c>
      <c r="D121" s="95">
        <v>0</v>
      </c>
      <c r="E121" s="95">
        <v>0</v>
      </c>
      <c r="F121" s="95">
        <v>39735.216200000003</v>
      </c>
    </row>
    <row r="122" spans="1:6">
      <c r="A122" s="65" t="s">
        <v>254</v>
      </c>
      <c r="B122" s="95">
        <v>3428.4716200000003</v>
      </c>
      <c r="C122" s="95">
        <v>3861.1468100000002</v>
      </c>
      <c r="D122" s="95">
        <v>0</v>
      </c>
      <c r="E122" s="95">
        <v>0</v>
      </c>
      <c r="F122" s="95">
        <v>7289.6184299999995</v>
      </c>
    </row>
    <row r="123" spans="1:6">
      <c r="A123" s="99" t="s">
        <v>255</v>
      </c>
      <c r="B123" s="95">
        <v>6398.4568099999997</v>
      </c>
      <c r="C123" s="95">
        <v>4111.36733</v>
      </c>
      <c r="D123" s="95">
        <v>0</v>
      </c>
      <c r="E123" s="95">
        <v>0</v>
      </c>
      <c r="F123" s="95">
        <v>10509.824140000001</v>
      </c>
    </row>
    <row r="124" spans="1:6">
      <c r="A124" s="99" t="s">
        <v>256</v>
      </c>
      <c r="B124" s="95">
        <v>23065.080420000002</v>
      </c>
      <c r="C124" s="95">
        <v>6400.7042899999997</v>
      </c>
      <c r="D124" s="95">
        <v>0</v>
      </c>
      <c r="E124" s="95">
        <v>0</v>
      </c>
      <c r="F124" s="95">
        <v>29465.78471</v>
      </c>
    </row>
    <row r="125" spans="1:6">
      <c r="A125" s="99" t="s">
        <v>257</v>
      </c>
      <c r="B125" s="95">
        <v>34457.815689999996</v>
      </c>
      <c r="C125" s="95">
        <v>13796.328740000001</v>
      </c>
      <c r="D125" s="95">
        <v>0</v>
      </c>
      <c r="E125" s="95">
        <v>0</v>
      </c>
      <c r="F125" s="95">
        <v>48254.14443</v>
      </c>
    </row>
    <row r="126" spans="1:6">
      <c r="A126" s="99" t="s">
        <v>258</v>
      </c>
      <c r="B126" s="95">
        <v>239975.81125999999</v>
      </c>
      <c r="C126" s="95">
        <v>67693.697010000004</v>
      </c>
      <c r="D126" s="95">
        <v>0</v>
      </c>
      <c r="E126" s="95">
        <v>0</v>
      </c>
      <c r="F126" s="95">
        <v>307669.50826999999</v>
      </c>
    </row>
    <row r="127" spans="1:6">
      <c r="A127" s="99" t="s">
        <v>259</v>
      </c>
      <c r="B127" s="95">
        <v>29576.26928</v>
      </c>
      <c r="C127" s="95">
        <v>17175.418300000001</v>
      </c>
      <c r="D127" s="95">
        <v>0</v>
      </c>
      <c r="E127" s="95">
        <v>0</v>
      </c>
      <c r="F127" s="95">
        <v>46751.687579999998</v>
      </c>
    </row>
    <row r="128" spans="1:6">
      <c r="A128" s="99" t="s">
        <v>260</v>
      </c>
      <c r="B128" s="95">
        <v>23144.458059999997</v>
      </c>
      <c r="C128" s="95">
        <v>4189.8039900000003</v>
      </c>
      <c r="D128" s="95">
        <v>0</v>
      </c>
      <c r="E128" s="95">
        <v>0</v>
      </c>
      <c r="F128" s="95">
        <v>27334.262050000001</v>
      </c>
    </row>
    <row r="129" spans="1:6">
      <c r="A129" s="156" t="s">
        <v>261</v>
      </c>
      <c r="B129" s="95">
        <v>22415.01568</v>
      </c>
      <c r="C129" s="95">
        <v>12036.00591</v>
      </c>
      <c r="D129" s="95">
        <v>0</v>
      </c>
      <c r="E129" s="95">
        <v>0</v>
      </c>
      <c r="F129" s="95">
        <v>34451.021590000004</v>
      </c>
    </row>
    <row r="130" spans="1:6">
      <c r="A130" s="156" t="s">
        <v>262</v>
      </c>
      <c r="B130" s="95">
        <v>0</v>
      </c>
      <c r="C130" s="95">
        <v>0</v>
      </c>
      <c r="D130" s="95">
        <v>0</v>
      </c>
      <c r="E130" s="95">
        <v>0</v>
      </c>
      <c r="F130" s="95">
        <v>0</v>
      </c>
    </row>
    <row r="131" spans="1:6">
      <c r="A131" s="64" t="s">
        <v>263</v>
      </c>
      <c r="B131" s="95">
        <v>7319.0244400000001</v>
      </c>
      <c r="C131" s="95">
        <v>462.72899000000001</v>
      </c>
      <c r="D131" s="95">
        <v>0</v>
      </c>
      <c r="E131" s="95">
        <v>0</v>
      </c>
      <c r="F131" s="95">
        <v>7781.7534299999998</v>
      </c>
    </row>
    <row r="132" spans="1:6">
      <c r="A132" s="177" t="s">
        <v>264</v>
      </c>
      <c r="B132" s="57">
        <v>321.50799000000001</v>
      </c>
      <c r="C132" s="57">
        <v>49.328410000000005</v>
      </c>
      <c r="D132" s="57">
        <v>0</v>
      </c>
      <c r="E132" s="57">
        <v>0</v>
      </c>
      <c r="F132" s="57">
        <v>370.83640000000003</v>
      </c>
    </row>
    <row r="133" spans="1:6">
      <c r="A133" s="177" t="s">
        <v>458</v>
      </c>
      <c r="B133" s="57">
        <v>182.43720000000002</v>
      </c>
      <c r="C133" s="57">
        <v>0</v>
      </c>
      <c r="D133" s="57">
        <v>0</v>
      </c>
      <c r="E133" s="57">
        <v>0</v>
      </c>
      <c r="F133" s="57">
        <v>182.43720000000002</v>
      </c>
    </row>
    <row r="134" spans="1:6">
      <c r="A134" s="64" t="s">
        <v>459</v>
      </c>
      <c r="B134" s="95">
        <v>0</v>
      </c>
      <c r="C134" s="95">
        <v>0</v>
      </c>
      <c r="D134" s="95">
        <v>0</v>
      </c>
      <c r="E134" s="95">
        <v>0</v>
      </c>
      <c r="F134" s="95">
        <v>0</v>
      </c>
    </row>
    <row r="135" spans="1:6">
      <c r="A135" s="64" t="s">
        <v>460</v>
      </c>
      <c r="B135" s="95">
        <v>182.43720000000002</v>
      </c>
      <c r="C135" s="95">
        <v>0</v>
      </c>
      <c r="D135" s="95">
        <v>0</v>
      </c>
      <c r="E135" s="95">
        <v>0</v>
      </c>
      <c r="F135" s="95">
        <v>182.43720000000002</v>
      </c>
    </row>
    <row r="136" spans="1:6">
      <c r="A136" s="64" t="s">
        <v>461</v>
      </c>
      <c r="B136" s="95">
        <v>0</v>
      </c>
      <c r="C136" s="95">
        <v>0</v>
      </c>
      <c r="D136" s="95">
        <v>0</v>
      </c>
      <c r="E136" s="95">
        <v>0</v>
      </c>
      <c r="F136" s="95">
        <v>0</v>
      </c>
    </row>
    <row r="137" spans="1:6">
      <c r="A137" s="64" t="s">
        <v>462</v>
      </c>
      <c r="B137" s="95">
        <v>0</v>
      </c>
      <c r="C137" s="95">
        <v>0</v>
      </c>
      <c r="D137" s="95">
        <v>0</v>
      </c>
      <c r="E137" s="95">
        <v>0</v>
      </c>
      <c r="F137" s="95">
        <v>0</v>
      </c>
    </row>
    <row r="138" spans="1:6">
      <c r="A138" s="64" t="s">
        <v>463</v>
      </c>
      <c r="B138" s="95">
        <v>0</v>
      </c>
      <c r="C138" s="95">
        <v>0</v>
      </c>
      <c r="D138" s="95">
        <v>0</v>
      </c>
      <c r="E138" s="95">
        <v>0</v>
      </c>
      <c r="F138" s="95">
        <v>0</v>
      </c>
    </row>
    <row r="139" spans="1:6">
      <c r="A139" s="64" t="s">
        <v>470</v>
      </c>
      <c r="B139" s="95">
        <v>0</v>
      </c>
      <c r="C139" s="95">
        <v>0</v>
      </c>
      <c r="D139" s="95">
        <v>0</v>
      </c>
      <c r="E139" s="95">
        <v>0</v>
      </c>
      <c r="F139" s="95">
        <v>0</v>
      </c>
    </row>
    <row r="140" spans="1:6">
      <c r="A140" s="177" t="s">
        <v>265</v>
      </c>
      <c r="B140" s="57">
        <v>258625.81558000002</v>
      </c>
      <c r="C140" s="57">
        <v>27055.301190000002</v>
      </c>
      <c r="D140" s="57">
        <v>9.5078199999999988</v>
      </c>
      <c r="E140" s="57">
        <v>0</v>
      </c>
      <c r="F140" s="57">
        <v>285690.62458999996</v>
      </c>
    </row>
    <row r="141" spans="1:6">
      <c r="A141" s="64" t="s">
        <v>266</v>
      </c>
      <c r="B141" s="95">
        <v>0</v>
      </c>
      <c r="C141" s="95">
        <v>0</v>
      </c>
      <c r="D141" s="95">
        <v>0</v>
      </c>
      <c r="E141" s="95">
        <v>0</v>
      </c>
      <c r="F141" s="95">
        <v>0</v>
      </c>
    </row>
    <row r="142" spans="1:6">
      <c r="A142" s="64" t="s">
        <v>267</v>
      </c>
      <c r="B142" s="95">
        <v>176990</v>
      </c>
      <c r="C142" s="95">
        <v>0</v>
      </c>
      <c r="D142" s="95">
        <v>0</v>
      </c>
      <c r="E142" s="95">
        <v>0</v>
      </c>
      <c r="F142" s="95">
        <v>176990</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270</v>
      </c>
      <c r="B145" s="95">
        <v>80288.405879999991</v>
      </c>
      <c r="C145" s="95">
        <v>26967.42164</v>
      </c>
      <c r="D145" s="95">
        <v>0</v>
      </c>
      <c r="E145" s="95">
        <v>0</v>
      </c>
      <c r="F145" s="95">
        <v>107255.82751999999</v>
      </c>
    </row>
    <row r="146" spans="1:6">
      <c r="A146" s="64" t="s">
        <v>271</v>
      </c>
      <c r="B146" s="95">
        <v>0</v>
      </c>
      <c r="C146" s="95">
        <v>0</v>
      </c>
      <c r="D146" s="95">
        <v>0</v>
      </c>
      <c r="E146" s="95">
        <v>0</v>
      </c>
      <c r="F146" s="95">
        <v>0</v>
      </c>
    </row>
    <row r="147" spans="1:6">
      <c r="A147" s="64" t="s">
        <v>272</v>
      </c>
      <c r="B147" s="95">
        <v>0</v>
      </c>
      <c r="C147" s="95">
        <v>0</v>
      </c>
      <c r="D147" s="95">
        <v>0</v>
      </c>
      <c r="E147" s="95">
        <v>0</v>
      </c>
      <c r="F147" s="95">
        <v>0</v>
      </c>
    </row>
    <row r="148" spans="1:6">
      <c r="A148" s="64" t="s">
        <v>273</v>
      </c>
      <c r="B148" s="95">
        <v>1347.4096999999999</v>
      </c>
      <c r="C148" s="95">
        <v>87.879550000000009</v>
      </c>
      <c r="D148" s="95">
        <v>9.5078199999999988</v>
      </c>
      <c r="E148" s="95">
        <v>0</v>
      </c>
      <c r="F148" s="95">
        <v>1444.7970700000001</v>
      </c>
    </row>
    <row r="149" spans="1:6">
      <c r="A149" s="177" t="s">
        <v>274</v>
      </c>
      <c r="B149" s="57">
        <v>86190.071370000005</v>
      </c>
      <c r="C149" s="57">
        <v>2539.9682599999996</v>
      </c>
      <c r="D149" s="57">
        <v>0</v>
      </c>
      <c r="E149" s="57">
        <v>0</v>
      </c>
      <c r="F149" s="57">
        <v>88730.039629999999</v>
      </c>
    </row>
    <row r="150" spans="1:6">
      <c r="A150" s="64" t="s">
        <v>207</v>
      </c>
      <c r="B150" s="95">
        <v>276.52809000000002</v>
      </c>
      <c r="C150" s="95">
        <v>0</v>
      </c>
      <c r="D150" s="95">
        <v>0</v>
      </c>
      <c r="E150" s="95">
        <v>0</v>
      </c>
      <c r="F150" s="95">
        <v>276.52809000000002</v>
      </c>
    </row>
    <row r="151" spans="1:6">
      <c r="A151" s="64" t="s">
        <v>209</v>
      </c>
      <c r="B151" s="95">
        <v>52643.553869999996</v>
      </c>
      <c r="C151" s="95">
        <v>2070.3220000000001</v>
      </c>
      <c r="D151" s="95">
        <v>0</v>
      </c>
      <c r="E151" s="95">
        <v>0</v>
      </c>
      <c r="F151" s="95">
        <v>54713.875869999996</v>
      </c>
    </row>
    <row r="152" spans="1:6">
      <c r="A152" s="64" t="s">
        <v>275</v>
      </c>
      <c r="B152" s="95">
        <v>32752.664870000001</v>
      </c>
      <c r="C152" s="95">
        <v>413.20531</v>
      </c>
      <c r="D152" s="95">
        <v>0</v>
      </c>
      <c r="E152" s="95">
        <v>0</v>
      </c>
      <c r="F152" s="95">
        <v>33165.870179999998</v>
      </c>
    </row>
    <row r="153" spans="1:6">
      <c r="A153" s="64" t="s">
        <v>236</v>
      </c>
      <c r="B153" s="95">
        <v>517.32453999999996</v>
      </c>
      <c r="C153" s="95">
        <v>56.440949999999994</v>
      </c>
      <c r="D153" s="95">
        <v>0</v>
      </c>
      <c r="E153" s="95">
        <v>0</v>
      </c>
      <c r="F153" s="95">
        <v>573.76549</v>
      </c>
    </row>
    <row r="154" spans="1:6">
      <c r="A154" s="64" t="s">
        <v>276</v>
      </c>
      <c r="B154" s="95">
        <v>0</v>
      </c>
      <c r="C154" s="95">
        <v>0</v>
      </c>
      <c r="D154" s="95">
        <v>0</v>
      </c>
      <c r="E154" s="95">
        <v>0</v>
      </c>
      <c r="F154" s="95">
        <v>0</v>
      </c>
    </row>
    <row r="155" spans="1:6">
      <c r="A155" s="177" t="s">
        <v>277</v>
      </c>
      <c r="B155" s="57">
        <v>67567.332640000008</v>
      </c>
      <c r="C155" s="57">
        <v>6455.15769</v>
      </c>
      <c r="D155" s="57">
        <v>0</v>
      </c>
      <c r="E155" s="57">
        <v>0</v>
      </c>
      <c r="F155" s="57">
        <v>74022.490330000001</v>
      </c>
    </row>
    <row r="156" spans="1:6">
      <c r="A156" s="64" t="s">
        <v>278</v>
      </c>
      <c r="B156" s="95">
        <v>55.316760000000002</v>
      </c>
      <c r="C156" s="95">
        <v>0</v>
      </c>
      <c r="D156" s="95">
        <v>0</v>
      </c>
      <c r="E156" s="95">
        <v>0</v>
      </c>
      <c r="F156" s="95">
        <v>55.316760000000002</v>
      </c>
    </row>
    <row r="157" spans="1:6">
      <c r="A157" s="64" t="s">
        <v>279</v>
      </c>
      <c r="B157" s="95">
        <v>0</v>
      </c>
      <c r="C157" s="95">
        <v>0</v>
      </c>
      <c r="D157" s="95">
        <v>0</v>
      </c>
      <c r="E157" s="95">
        <v>0</v>
      </c>
      <c r="F157" s="95">
        <v>0</v>
      </c>
    </row>
    <row r="158" spans="1:6">
      <c r="A158" s="64" t="s">
        <v>280</v>
      </c>
      <c r="B158" s="95">
        <v>51292.988250000002</v>
      </c>
      <c r="C158" s="95">
        <v>2280.7730799999999</v>
      </c>
      <c r="D158" s="95">
        <v>0</v>
      </c>
      <c r="E158" s="95">
        <v>0</v>
      </c>
      <c r="F158" s="95">
        <v>53573.761330000001</v>
      </c>
    </row>
    <row r="159" spans="1:6">
      <c r="A159" s="64" t="s">
        <v>1307</v>
      </c>
      <c r="B159" s="95">
        <v>0</v>
      </c>
      <c r="C159" s="95">
        <v>0</v>
      </c>
      <c r="D159" s="95">
        <v>0</v>
      </c>
      <c r="E159" s="95">
        <v>0</v>
      </c>
      <c r="F159" s="95">
        <v>0</v>
      </c>
    </row>
    <row r="160" spans="1:6">
      <c r="A160" s="64" t="s">
        <v>281</v>
      </c>
      <c r="B160" s="95">
        <v>15643.750400000001</v>
      </c>
      <c r="C160" s="95">
        <v>3974.2657300000001</v>
      </c>
      <c r="D160" s="95">
        <v>0</v>
      </c>
      <c r="E160" s="95">
        <v>0</v>
      </c>
      <c r="F160" s="95">
        <v>19618.01613</v>
      </c>
    </row>
    <row r="161" spans="1:6">
      <c r="A161" s="64" t="s">
        <v>282</v>
      </c>
      <c r="B161" s="95">
        <v>575.27723000000003</v>
      </c>
      <c r="C161" s="95">
        <v>200.11888000000002</v>
      </c>
      <c r="D161" s="95">
        <v>0</v>
      </c>
      <c r="E161" s="95">
        <v>0</v>
      </c>
      <c r="F161" s="95">
        <v>775.39611000000002</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996710.99040000001</v>
      </c>
      <c r="C176" s="57">
        <v>0</v>
      </c>
      <c r="D176" s="57">
        <v>0</v>
      </c>
      <c r="E176" s="57">
        <v>0</v>
      </c>
      <c r="F176" s="57">
        <v>996710.99040000001</v>
      </c>
    </row>
    <row r="177" spans="1:6">
      <c r="A177" s="63" t="s">
        <v>298</v>
      </c>
      <c r="B177" s="95">
        <v>553432.5</v>
      </c>
      <c r="C177" s="95">
        <v>0</v>
      </c>
      <c r="D177" s="95">
        <v>0</v>
      </c>
      <c r="E177" s="95">
        <v>0</v>
      </c>
      <c r="F177" s="95">
        <v>553432.5</v>
      </c>
    </row>
    <row r="178" spans="1:6">
      <c r="A178" s="64" t="s">
        <v>299</v>
      </c>
      <c r="B178" s="95">
        <v>553432.5</v>
      </c>
      <c r="C178" s="95">
        <v>0</v>
      </c>
      <c r="D178" s="95">
        <v>0</v>
      </c>
      <c r="E178" s="95">
        <v>0</v>
      </c>
      <c r="F178" s="95">
        <v>553432.5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4.7393199999999993</v>
      </c>
      <c r="C181" s="95">
        <v>0</v>
      </c>
      <c r="D181" s="95">
        <v>0</v>
      </c>
      <c r="E181" s="95">
        <v>0</v>
      </c>
      <c r="F181" s="95">
        <v>4.7393199999999993</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4.7393199999999993</v>
      </c>
      <c r="C184" s="95">
        <v>0</v>
      </c>
      <c r="D184" s="95">
        <v>0</v>
      </c>
      <c r="E184" s="95">
        <v>0</v>
      </c>
      <c r="F184" s="95">
        <v>4.7393199999999993</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411031.67197000002</v>
      </c>
      <c r="C187" s="95">
        <v>0</v>
      </c>
      <c r="D187" s="95">
        <v>0</v>
      </c>
      <c r="E187" s="95">
        <v>0</v>
      </c>
      <c r="F187" s="95">
        <v>411031.67197000002</v>
      </c>
    </row>
    <row r="188" spans="1:6">
      <c r="A188" s="64" t="s">
        <v>309</v>
      </c>
      <c r="B188" s="95">
        <v>27950.895550000001</v>
      </c>
      <c r="C188" s="95">
        <v>0</v>
      </c>
      <c r="D188" s="95">
        <v>0</v>
      </c>
      <c r="E188" s="95">
        <v>0</v>
      </c>
      <c r="F188" s="95">
        <v>27950.895550000001</v>
      </c>
    </row>
    <row r="189" spans="1:6">
      <c r="A189" s="64" t="s">
        <v>310</v>
      </c>
      <c r="B189" s="95">
        <v>236139.05946000002</v>
      </c>
      <c r="C189" s="95">
        <v>0</v>
      </c>
      <c r="D189" s="95">
        <v>0</v>
      </c>
      <c r="E189" s="95">
        <v>0</v>
      </c>
      <c r="F189" s="95">
        <v>236139.05946000002</v>
      </c>
    </row>
    <row r="190" spans="1:6">
      <c r="A190" s="64" t="s">
        <v>311</v>
      </c>
      <c r="B190" s="95">
        <v>146941.71696000002</v>
      </c>
      <c r="C190" s="95">
        <v>0</v>
      </c>
      <c r="D190" s="95">
        <v>0</v>
      </c>
      <c r="E190" s="95">
        <v>0</v>
      </c>
      <c r="F190" s="95">
        <v>146941.71696000002</v>
      </c>
    </row>
    <row r="191" spans="1:6">
      <c r="A191" s="63" t="s">
        <v>312</v>
      </c>
      <c r="B191" s="95">
        <v>32242.079109999999</v>
      </c>
      <c r="C191" s="95">
        <v>0</v>
      </c>
      <c r="D191" s="95">
        <v>0</v>
      </c>
      <c r="E191" s="95">
        <v>0</v>
      </c>
      <c r="F191" s="95">
        <v>32242.079109999999</v>
      </c>
    </row>
    <row r="192" spans="1:6">
      <c r="A192" s="64" t="s">
        <v>313</v>
      </c>
      <c r="B192" s="95">
        <v>27146.170979999999</v>
      </c>
      <c r="C192" s="95">
        <v>0</v>
      </c>
      <c r="D192" s="95">
        <v>0</v>
      </c>
      <c r="E192" s="95">
        <v>0</v>
      </c>
      <c r="F192" s="95">
        <v>27146.170979999999</v>
      </c>
    </row>
    <row r="193" spans="1:6">
      <c r="A193" s="64" t="s">
        <v>314</v>
      </c>
      <c r="B193" s="95">
        <v>5095.9081299999998</v>
      </c>
      <c r="C193" s="95">
        <v>0</v>
      </c>
      <c r="D193" s="95">
        <v>0</v>
      </c>
      <c r="E193" s="95">
        <v>0</v>
      </c>
      <c r="F193" s="95">
        <v>5095.9081299999998</v>
      </c>
    </row>
    <row r="194" spans="1:6">
      <c r="A194" s="72" t="s">
        <v>315</v>
      </c>
      <c r="B194" s="57">
        <v>3226431.4259299999</v>
      </c>
      <c r="C194" s="57">
        <v>666763.91219000006</v>
      </c>
      <c r="D194" s="57">
        <v>9.5078199999999988</v>
      </c>
      <c r="E194" s="57">
        <v>0</v>
      </c>
      <c r="F194" s="57">
        <v>3893204.8459399999</v>
      </c>
    </row>
    <row r="195" spans="1:6">
      <c r="A195" s="72" t="s">
        <v>316</v>
      </c>
      <c r="B195" s="57">
        <v>2988.2986000000001</v>
      </c>
      <c r="C195" s="57">
        <v>6.86</v>
      </c>
      <c r="D195" s="57">
        <v>0</v>
      </c>
      <c r="E195" s="57">
        <v>0</v>
      </c>
      <c r="F195" s="57">
        <v>2995.1586000000002</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852.12684000000002</v>
      </c>
      <c r="C202" s="95">
        <v>6.86</v>
      </c>
      <c r="D202" s="95">
        <v>0</v>
      </c>
      <c r="E202" s="95">
        <v>0</v>
      </c>
      <c r="F202" s="95">
        <v>858.98683999999992</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326</v>
      </c>
      <c r="B205" s="95">
        <v>828.79656999999997</v>
      </c>
      <c r="C205" s="95">
        <v>0</v>
      </c>
      <c r="D205" s="95">
        <v>0</v>
      </c>
      <c r="E205" s="95">
        <v>0</v>
      </c>
      <c r="F205" s="95">
        <v>828.79656999999997</v>
      </c>
    </row>
    <row r="206" spans="1:6">
      <c r="A206" s="64" t="s">
        <v>327</v>
      </c>
      <c r="B206" s="95">
        <v>0</v>
      </c>
      <c r="C206" s="95">
        <v>0</v>
      </c>
      <c r="D206" s="95">
        <v>0</v>
      </c>
      <c r="E206" s="95">
        <v>0</v>
      </c>
      <c r="F206" s="95">
        <v>0</v>
      </c>
    </row>
    <row r="207" spans="1:6">
      <c r="A207" s="64" t="s">
        <v>328</v>
      </c>
      <c r="B207" s="95">
        <v>23.330269999999999</v>
      </c>
      <c r="C207" s="95">
        <v>6.86</v>
      </c>
      <c r="D207" s="95">
        <v>0</v>
      </c>
      <c r="E207" s="95">
        <v>0</v>
      </c>
      <c r="F207" s="95">
        <v>30.190270000000002</v>
      </c>
    </row>
    <row r="208" spans="1:6">
      <c r="A208" s="63" t="s">
        <v>329</v>
      </c>
      <c r="B208" s="95">
        <v>0</v>
      </c>
      <c r="C208" s="95">
        <v>0</v>
      </c>
      <c r="D208" s="95">
        <v>0</v>
      </c>
      <c r="E208" s="95">
        <v>0</v>
      </c>
      <c r="F208" s="95">
        <v>0</v>
      </c>
    </row>
    <row r="209" spans="1:6">
      <c r="A209" s="63" t="s">
        <v>330</v>
      </c>
      <c r="B209" s="95">
        <v>2136.1717599999997</v>
      </c>
      <c r="C209" s="95">
        <v>0</v>
      </c>
      <c r="D209" s="95">
        <v>0</v>
      </c>
      <c r="E209" s="95">
        <v>0</v>
      </c>
      <c r="F209" s="95">
        <v>2136.1717599999997</v>
      </c>
    </row>
    <row r="210" spans="1:6">
      <c r="A210" s="64" t="s">
        <v>331</v>
      </c>
      <c r="B210" s="95">
        <v>0</v>
      </c>
      <c r="C210" s="95">
        <v>0</v>
      </c>
      <c r="D210" s="95">
        <v>0</v>
      </c>
      <c r="E210" s="95">
        <v>0</v>
      </c>
      <c r="F210" s="95">
        <v>0</v>
      </c>
    </row>
    <row r="211" spans="1:6">
      <c r="A211" s="64" t="s">
        <v>332</v>
      </c>
      <c r="B211" s="95">
        <v>2136.1717599999997</v>
      </c>
      <c r="C211" s="95">
        <v>0</v>
      </c>
      <c r="D211" s="95">
        <v>0</v>
      </c>
      <c r="E211" s="95">
        <v>0</v>
      </c>
      <c r="F211" s="95">
        <v>2136.1717599999997</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757041.76632000005</v>
      </c>
      <c r="C215" s="57">
        <v>7056377.9122000001</v>
      </c>
      <c r="D215" s="57">
        <v>1023.5756</v>
      </c>
      <c r="E215" s="57">
        <v>0</v>
      </c>
      <c r="F215" s="57">
        <v>7814443.2541199997</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144.54445000000001</v>
      </c>
      <c r="D220" s="95">
        <v>0</v>
      </c>
      <c r="E220" s="95">
        <v>0</v>
      </c>
      <c r="F220" s="95">
        <v>144.54445000000001</v>
      </c>
    </row>
    <row r="221" spans="1:6">
      <c r="A221" s="64" t="s">
        <v>342</v>
      </c>
      <c r="B221" s="95">
        <v>0</v>
      </c>
      <c r="C221" s="95">
        <v>0</v>
      </c>
      <c r="D221" s="95">
        <v>0</v>
      </c>
      <c r="E221" s="95">
        <v>0</v>
      </c>
      <c r="F221" s="95">
        <v>0</v>
      </c>
    </row>
    <row r="222" spans="1:6">
      <c r="A222" s="64" t="s">
        <v>343</v>
      </c>
      <c r="B222" s="95">
        <v>0</v>
      </c>
      <c r="C222" s="95">
        <v>144.54445000000001</v>
      </c>
      <c r="D222" s="95">
        <v>0</v>
      </c>
      <c r="E222" s="95">
        <v>0</v>
      </c>
      <c r="F222" s="95">
        <v>144.54445000000001</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697034.72996999999</v>
      </c>
      <c r="C232" s="95">
        <v>5035966.6742799999</v>
      </c>
      <c r="D232" s="95">
        <v>0</v>
      </c>
      <c r="E232" s="95">
        <v>0</v>
      </c>
      <c r="F232" s="95">
        <v>5733001.4042499997</v>
      </c>
    </row>
    <row r="233" spans="1:6">
      <c r="A233" s="64" t="s">
        <v>354</v>
      </c>
      <c r="B233" s="95">
        <v>686028.80365999998</v>
      </c>
      <c r="C233" s="95">
        <v>5028930.4871800002</v>
      </c>
      <c r="D233" s="95">
        <v>0</v>
      </c>
      <c r="E233" s="95">
        <v>0</v>
      </c>
      <c r="F233" s="95">
        <v>5714959.2908399999</v>
      </c>
    </row>
    <row r="234" spans="1:6">
      <c r="A234" s="64" t="s">
        <v>355</v>
      </c>
      <c r="B234" s="95">
        <v>0</v>
      </c>
      <c r="C234" s="95">
        <v>0</v>
      </c>
      <c r="D234" s="95">
        <v>0</v>
      </c>
      <c r="E234" s="95">
        <v>0</v>
      </c>
      <c r="F234" s="95">
        <v>0</v>
      </c>
    </row>
    <row r="235" spans="1:6">
      <c r="A235" s="64" t="s">
        <v>356</v>
      </c>
      <c r="B235" s="95">
        <v>0</v>
      </c>
      <c r="C235" s="95">
        <v>0</v>
      </c>
      <c r="D235" s="95">
        <v>0</v>
      </c>
      <c r="E235" s="95">
        <v>0</v>
      </c>
      <c r="F235" s="95">
        <v>0</v>
      </c>
    </row>
    <row r="236" spans="1:6">
      <c r="A236" s="64" t="s">
        <v>357</v>
      </c>
      <c r="B236" s="95">
        <v>0</v>
      </c>
      <c r="C236" s="95">
        <v>0</v>
      </c>
      <c r="D236" s="95">
        <v>0</v>
      </c>
      <c r="E236" s="95">
        <v>0</v>
      </c>
      <c r="F236" s="95">
        <v>0</v>
      </c>
    </row>
    <row r="237" spans="1:6">
      <c r="A237" s="64" t="s">
        <v>358</v>
      </c>
      <c r="B237" s="95">
        <v>11005.926310000001</v>
      </c>
      <c r="C237" s="95">
        <v>7036.1870999999992</v>
      </c>
      <c r="D237" s="95">
        <v>0</v>
      </c>
      <c r="E237" s="95">
        <v>0</v>
      </c>
      <c r="F237" s="95">
        <v>18042.113410000002</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0</v>
      </c>
      <c r="C240" s="95">
        <v>0</v>
      </c>
      <c r="D240" s="95">
        <v>0</v>
      </c>
      <c r="E240" s="95">
        <v>0</v>
      </c>
      <c r="F240" s="95">
        <v>0</v>
      </c>
    </row>
    <row r="241" spans="1:6">
      <c r="A241" s="64" t="s">
        <v>362</v>
      </c>
      <c r="B241" s="95">
        <v>0</v>
      </c>
      <c r="C241" s="95">
        <v>0</v>
      </c>
      <c r="D241" s="95">
        <v>0</v>
      </c>
      <c r="E241" s="95">
        <v>0</v>
      </c>
      <c r="F241" s="95">
        <v>0</v>
      </c>
    </row>
    <row r="242" spans="1:6">
      <c r="A242" s="63" t="s">
        <v>363</v>
      </c>
      <c r="B242" s="95">
        <v>60007.036350000002</v>
      </c>
      <c r="C242" s="95">
        <v>2020266.6934700001</v>
      </c>
      <c r="D242" s="95">
        <v>1023.5756</v>
      </c>
      <c r="E242" s="95">
        <v>0</v>
      </c>
      <c r="F242" s="95">
        <v>2081297.3054200001</v>
      </c>
    </row>
    <row r="243" spans="1:6">
      <c r="A243" s="64" t="s">
        <v>364</v>
      </c>
      <c r="B243" s="95">
        <v>30472.116890000001</v>
      </c>
      <c r="C243" s="95">
        <v>14787.949570000001</v>
      </c>
      <c r="D243" s="95">
        <v>0</v>
      </c>
      <c r="E243" s="95">
        <v>0</v>
      </c>
      <c r="F243" s="95">
        <v>45260.066460000002</v>
      </c>
    </row>
    <row r="244" spans="1:6">
      <c r="A244" s="64" t="s">
        <v>365</v>
      </c>
      <c r="B244" s="95">
        <v>0</v>
      </c>
      <c r="C244" s="95">
        <v>0</v>
      </c>
      <c r="D244" s="95">
        <v>0</v>
      </c>
      <c r="E244" s="95">
        <v>0</v>
      </c>
      <c r="F244" s="95">
        <v>0</v>
      </c>
    </row>
    <row r="245" spans="1:6">
      <c r="A245" s="64" t="s">
        <v>366</v>
      </c>
      <c r="B245" s="95">
        <v>3489.7545499999997</v>
      </c>
      <c r="C245" s="95">
        <v>20450.55126</v>
      </c>
      <c r="D245" s="95">
        <v>582.77710000000002</v>
      </c>
      <c r="E245" s="95">
        <v>0</v>
      </c>
      <c r="F245" s="95">
        <v>24523.082910000001</v>
      </c>
    </row>
    <row r="246" spans="1:6">
      <c r="A246" s="64" t="s">
        <v>367</v>
      </c>
      <c r="B246" s="95">
        <v>12981.96298</v>
      </c>
      <c r="C246" s="95">
        <v>10030.22205</v>
      </c>
      <c r="D246" s="95">
        <v>0</v>
      </c>
      <c r="E246" s="95">
        <v>0</v>
      </c>
      <c r="F246" s="95">
        <v>23012.185030000001</v>
      </c>
    </row>
    <row r="247" spans="1:6">
      <c r="A247" s="64" t="s">
        <v>368</v>
      </c>
      <c r="B247" s="95">
        <v>0</v>
      </c>
      <c r="C247" s="95">
        <v>0</v>
      </c>
      <c r="D247" s="95">
        <v>0</v>
      </c>
      <c r="E247" s="95">
        <v>0</v>
      </c>
      <c r="F247" s="95">
        <v>0</v>
      </c>
    </row>
    <row r="248" spans="1:6">
      <c r="A248" s="64" t="s">
        <v>369</v>
      </c>
      <c r="B248" s="95">
        <v>13063.201929999999</v>
      </c>
      <c r="C248" s="95">
        <v>1974997.9705899998</v>
      </c>
      <c r="D248" s="95">
        <v>440.79849999999999</v>
      </c>
      <c r="E248" s="95">
        <v>0</v>
      </c>
      <c r="F248" s="95">
        <v>1988501.9710200001</v>
      </c>
    </row>
    <row r="249" spans="1:6">
      <c r="A249" s="63" t="s">
        <v>370</v>
      </c>
      <c r="B249" s="95">
        <v>0</v>
      </c>
      <c r="C249" s="95">
        <v>0</v>
      </c>
      <c r="D249" s="95">
        <v>0</v>
      </c>
      <c r="E249" s="95">
        <v>0</v>
      </c>
      <c r="F249" s="95">
        <v>0</v>
      </c>
    </row>
    <row r="250" spans="1:6">
      <c r="A250" s="64" t="s">
        <v>371</v>
      </c>
      <c r="B250" s="95">
        <v>0</v>
      </c>
      <c r="C250" s="95">
        <v>0</v>
      </c>
      <c r="D250" s="95">
        <v>0</v>
      </c>
      <c r="E250" s="95">
        <v>0</v>
      </c>
      <c r="F250" s="95">
        <v>0</v>
      </c>
    </row>
    <row r="251" spans="1:6">
      <c r="A251" s="64" t="s">
        <v>372</v>
      </c>
      <c r="B251" s="95">
        <v>0</v>
      </c>
      <c r="C251" s="95">
        <v>0</v>
      </c>
      <c r="D251" s="95">
        <v>0</v>
      </c>
      <c r="E251" s="95">
        <v>0</v>
      </c>
      <c r="F251" s="95">
        <v>0</v>
      </c>
    </row>
    <row r="252" spans="1:6">
      <c r="A252" s="63" t="s">
        <v>373</v>
      </c>
      <c r="B252" s="95">
        <v>0</v>
      </c>
      <c r="C252" s="95">
        <v>0</v>
      </c>
      <c r="D252" s="95">
        <v>0</v>
      </c>
      <c r="E252" s="95">
        <v>0</v>
      </c>
      <c r="F252" s="95">
        <v>0</v>
      </c>
    </row>
    <row r="253" spans="1:6">
      <c r="A253" s="64" t="s">
        <v>371</v>
      </c>
      <c r="B253" s="95">
        <v>0</v>
      </c>
      <c r="C253" s="95">
        <v>0</v>
      </c>
      <c r="D253" s="95">
        <v>0</v>
      </c>
      <c r="E253" s="95">
        <v>0</v>
      </c>
      <c r="F253" s="95">
        <v>0</v>
      </c>
    </row>
    <row r="254" spans="1:6">
      <c r="A254" s="64" t="s">
        <v>372</v>
      </c>
      <c r="B254" s="95">
        <v>0</v>
      </c>
      <c r="C254" s="95">
        <v>0</v>
      </c>
      <c r="D254" s="95">
        <v>0</v>
      </c>
      <c r="E254" s="95">
        <v>0</v>
      </c>
      <c r="F254" s="95">
        <v>0</v>
      </c>
    </row>
    <row r="255" spans="1:6" ht="30" customHeight="1">
      <c r="A255" s="216" t="s">
        <v>374</v>
      </c>
      <c r="B255" s="57">
        <v>33975.331509999996</v>
      </c>
      <c r="C255" s="57">
        <v>2116.94544</v>
      </c>
      <c r="D255" s="57">
        <v>0</v>
      </c>
      <c r="E255" s="57">
        <v>0</v>
      </c>
      <c r="F255" s="57">
        <v>36092.276949999999</v>
      </c>
    </row>
    <row r="256" spans="1:6">
      <c r="A256" s="99" t="s">
        <v>375</v>
      </c>
      <c r="B256" s="95">
        <v>0.10487</v>
      </c>
      <c r="C256" s="95">
        <v>11.860530000000001</v>
      </c>
      <c r="D256" s="95">
        <v>0</v>
      </c>
      <c r="E256" s="95">
        <v>0</v>
      </c>
      <c r="F256" s="95">
        <v>11.965399999999999</v>
      </c>
    </row>
    <row r="257" spans="1:6">
      <c r="A257" s="99" t="s">
        <v>376</v>
      </c>
      <c r="B257" s="95">
        <v>2177.3790899999999</v>
      </c>
      <c r="C257" s="95">
        <v>136.60509999999999</v>
      </c>
      <c r="D257" s="95">
        <v>0</v>
      </c>
      <c r="E257" s="95">
        <v>0</v>
      </c>
      <c r="F257" s="95">
        <v>2313.9841900000001</v>
      </c>
    </row>
    <row r="258" spans="1:6">
      <c r="A258" s="99" t="s">
        <v>377</v>
      </c>
      <c r="B258" s="95">
        <v>20619.549920000001</v>
      </c>
      <c r="C258" s="95">
        <v>861.92243999999994</v>
      </c>
      <c r="D258" s="95">
        <v>0</v>
      </c>
      <c r="E258" s="95">
        <v>0</v>
      </c>
      <c r="F258" s="95">
        <v>21481.47236</v>
      </c>
    </row>
    <row r="259" spans="1:6">
      <c r="A259" s="99" t="s">
        <v>378</v>
      </c>
      <c r="B259" s="95">
        <v>9800.0599499999989</v>
      </c>
      <c r="C259" s="95">
        <v>418.73654999999997</v>
      </c>
      <c r="D259" s="95">
        <v>0</v>
      </c>
      <c r="E259" s="95">
        <v>0</v>
      </c>
      <c r="F259" s="95">
        <v>10218.7965</v>
      </c>
    </row>
    <row r="260" spans="1:6">
      <c r="A260" s="99" t="s">
        <v>379</v>
      </c>
      <c r="B260" s="95">
        <v>17.77627</v>
      </c>
      <c r="C260" s="95">
        <v>3.211E-2</v>
      </c>
      <c r="D260" s="95">
        <v>0</v>
      </c>
      <c r="E260" s="95">
        <v>0</v>
      </c>
      <c r="F260" s="95">
        <v>17.80838</v>
      </c>
    </row>
    <row r="261" spans="1:6">
      <c r="A261" s="99" t="s">
        <v>380</v>
      </c>
      <c r="B261" s="95">
        <v>35.657419999999995</v>
      </c>
      <c r="C261" s="95">
        <v>0</v>
      </c>
      <c r="D261" s="95">
        <v>0</v>
      </c>
      <c r="E261" s="95">
        <v>0</v>
      </c>
      <c r="F261" s="95">
        <v>35.657419999999995</v>
      </c>
    </row>
    <row r="262" spans="1:6">
      <c r="A262" s="99" t="s">
        <v>381</v>
      </c>
      <c r="B262" s="95">
        <v>703.03715</v>
      </c>
      <c r="C262" s="95">
        <v>620.76058</v>
      </c>
      <c r="D262" s="95">
        <v>0</v>
      </c>
      <c r="E262" s="95">
        <v>0</v>
      </c>
      <c r="F262" s="95">
        <v>1323.79773</v>
      </c>
    </row>
    <row r="263" spans="1:6">
      <c r="A263" s="99" t="s">
        <v>382</v>
      </c>
      <c r="B263" s="95">
        <v>0</v>
      </c>
      <c r="C263" s="95">
        <v>0</v>
      </c>
      <c r="D263" s="95">
        <v>0</v>
      </c>
      <c r="E263" s="95">
        <v>0</v>
      </c>
      <c r="F263" s="95">
        <v>0</v>
      </c>
    </row>
    <row r="264" spans="1:6">
      <c r="A264" s="99" t="s">
        <v>383</v>
      </c>
      <c r="B264" s="95">
        <v>0</v>
      </c>
      <c r="C264" s="95">
        <v>0</v>
      </c>
      <c r="D264" s="95">
        <v>0</v>
      </c>
      <c r="E264" s="95">
        <v>0</v>
      </c>
      <c r="F264" s="95">
        <v>0</v>
      </c>
    </row>
    <row r="265" spans="1:6">
      <c r="A265" s="99" t="s">
        <v>384</v>
      </c>
      <c r="B265" s="95">
        <v>618.67306000000008</v>
      </c>
      <c r="C265" s="95">
        <v>67.028130000000004</v>
      </c>
      <c r="D265" s="95">
        <v>0</v>
      </c>
      <c r="E265" s="95">
        <v>0</v>
      </c>
      <c r="F265" s="95">
        <v>685.70119</v>
      </c>
    </row>
    <row r="266" spans="1:6">
      <c r="A266" s="99" t="s">
        <v>385</v>
      </c>
      <c r="B266" s="95">
        <v>3.0937800000000002</v>
      </c>
      <c r="C266" s="95">
        <v>0</v>
      </c>
      <c r="D266" s="95">
        <v>0</v>
      </c>
      <c r="E266" s="95">
        <v>0</v>
      </c>
      <c r="F266" s="95">
        <v>3.0937800000000002</v>
      </c>
    </row>
    <row r="267" spans="1:6">
      <c r="A267" s="216" t="s">
        <v>386</v>
      </c>
      <c r="B267" s="57">
        <v>-10114.88701</v>
      </c>
      <c r="C267" s="57">
        <v>-443.42228999999998</v>
      </c>
      <c r="D267" s="57">
        <v>0</v>
      </c>
      <c r="E267" s="57">
        <v>0</v>
      </c>
      <c r="F267" s="57">
        <v>-10558.309300000001</v>
      </c>
    </row>
    <row r="268" spans="1:6">
      <c r="A268" s="99" t="s">
        <v>387</v>
      </c>
      <c r="B268" s="95">
        <v>-9069.9448499999999</v>
      </c>
      <c r="C268" s="95">
        <v>-338.50088</v>
      </c>
      <c r="D268" s="95">
        <v>0</v>
      </c>
      <c r="E268" s="95">
        <v>0</v>
      </c>
      <c r="F268" s="95">
        <v>-9408.4457300000013</v>
      </c>
    </row>
    <row r="269" spans="1:6">
      <c r="A269" s="99" t="s">
        <v>388</v>
      </c>
      <c r="B269" s="95">
        <v>0</v>
      </c>
      <c r="C269" s="95">
        <v>0</v>
      </c>
      <c r="D269" s="95">
        <v>0</v>
      </c>
      <c r="E269" s="95">
        <v>0</v>
      </c>
      <c r="F269" s="95">
        <v>0</v>
      </c>
    </row>
    <row r="270" spans="1:6">
      <c r="A270" s="99" t="s">
        <v>389</v>
      </c>
      <c r="B270" s="95">
        <v>-1020.4139399999999</v>
      </c>
      <c r="C270" s="95">
        <v>-103.85104</v>
      </c>
      <c r="D270" s="95">
        <v>0</v>
      </c>
      <c r="E270" s="95">
        <v>0</v>
      </c>
      <c r="F270" s="95">
        <v>-1124.2649799999999</v>
      </c>
    </row>
    <row r="271" spans="1:6">
      <c r="A271" s="99" t="s">
        <v>390</v>
      </c>
      <c r="B271" s="95">
        <v>-24.131019999999999</v>
      </c>
      <c r="C271" s="95">
        <v>-1.0703699999999998</v>
      </c>
      <c r="D271" s="95">
        <v>0</v>
      </c>
      <c r="E271" s="95">
        <v>0</v>
      </c>
      <c r="F271" s="95">
        <v>-25.20139</v>
      </c>
    </row>
    <row r="272" spans="1:6">
      <c r="A272" s="99" t="s">
        <v>391</v>
      </c>
      <c r="B272" s="95">
        <v>0</v>
      </c>
      <c r="C272" s="95">
        <v>0</v>
      </c>
      <c r="D272" s="95">
        <v>0</v>
      </c>
      <c r="E272" s="95">
        <v>0</v>
      </c>
      <c r="F272" s="95">
        <v>0</v>
      </c>
    </row>
    <row r="273" spans="1:6">
      <c r="A273" s="156" t="s">
        <v>392</v>
      </c>
      <c r="B273" s="95">
        <v>0</v>
      </c>
      <c r="C273" s="95">
        <v>0</v>
      </c>
      <c r="D273" s="95">
        <v>0</v>
      </c>
      <c r="E273" s="95">
        <v>0</v>
      </c>
      <c r="F273" s="95">
        <v>0</v>
      </c>
    </row>
    <row r="274" spans="1:6">
      <c r="A274" s="99" t="s">
        <v>464</v>
      </c>
      <c r="B274" s="95">
        <v>-0.3972</v>
      </c>
      <c r="C274" s="95">
        <v>0</v>
      </c>
      <c r="D274" s="95">
        <v>0</v>
      </c>
      <c r="E274" s="95">
        <v>0</v>
      </c>
      <c r="F274" s="95">
        <v>-0.3972</v>
      </c>
    </row>
    <row r="275" spans="1:6">
      <c r="A275" s="216" t="s">
        <v>979</v>
      </c>
      <c r="B275" s="57">
        <v>23860.444500000001</v>
      </c>
      <c r="C275" s="57">
        <v>1673.52315</v>
      </c>
      <c r="D275" s="57">
        <v>0</v>
      </c>
      <c r="E275" s="57">
        <v>0</v>
      </c>
      <c r="F275" s="57">
        <v>25533.967649999999</v>
      </c>
    </row>
    <row r="276" spans="1:6">
      <c r="A276" s="69" t="s">
        <v>393</v>
      </c>
      <c r="B276" s="57">
        <v>715.01671999999996</v>
      </c>
      <c r="C276" s="57">
        <v>152.4425</v>
      </c>
      <c r="D276" s="57">
        <v>0</v>
      </c>
      <c r="E276" s="57">
        <v>0</v>
      </c>
      <c r="F276" s="57">
        <v>867.45921999999996</v>
      </c>
    </row>
    <row r="277" spans="1:6">
      <c r="A277" s="99" t="s">
        <v>394</v>
      </c>
      <c r="B277" s="95">
        <v>686.09801000000004</v>
      </c>
      <c r="C277" s="95">
        <v>4.6268500000000001</v>
      </c>
      <c r="D277" s="95">
        <v>0</v>
      </c>
      <c r="E277" s="95">
        <v>0</v>
      </c>
      <c r="F277" s="95">
        <v>690.72486000000004</v>
      </c>
    </row>
    <row r="278" spans="1:6">
      <c r="A278" s="99" t="s">
        <v>395</v>
      </c>
      <c r="B278" s="95">
        <v>7.9109499999999997</v>
      </c>
      <c r="C278" s="95">
        <v>147.81565000000001</v>
      </c>
      <c r="D278" s="95">
        <v>0</v>
      </c>
      <c r="E278" s="95">
        <v>0</v>
      </c>
      <c r="F278" s="95">
        <v>155.72660000000002</v>
      </c>
    </row>
    <row r="279" spans="1:6">
      <c r="A279" s="99" t="s">
        <v>396</v>
      </c>
      <c r="B279" s="95">
        <v>4.0189200000000005</v>
      </c>
      <c r="C279" s="95">
        <v>0</v>
      </c>
      <c r="D279" s="95">
        <v>0</v>
      </c>
      <c r="E279" s="95">
        <v>0</v>
      </c>
      <c r="F279" s="95">
        <v>4.0189200000000005</v>
      </c>
    </row>
    <row r="280" spans="1:6">
      <c r="A280" s="99" t="s">
        <v>397</v>
      </c>
      <c r="B280" s="95">
        <v>0</v>
      </c>
      <c r="C280" s="95">
        <v>0</v>
      </c>
      <c r="D280" s="95">
        <v>0</v>
      </c>
      <c r="E280" s="95">
        <v>0</v>
      </c>
      <c r="F280" s="95">
        <v>0</v>
      </c>
    </row>
    <row r="281" spans="1:6">
      <c r="A281" s="99" t="s">
        <v>398</v>
      </c>
      <c r="B281" s="95">
        <v>16.98884</v>
      </c>
      <c r="C281" s="95">
        <v>0</v>
      </c>
      <c r="D281" s="95">
        <v>0</v>
      </c>
      <c r="E281" s="95">
        <v>0</v>
      </c>
      <c r="F281" s="95">
        <v>16.98884</v>
      </c>
    </row>
    <row r="282" spans="1:6">
      <c r="A282" s="99" t="s">
        <v>399</v>
      </c>
      <c r="B282" s="95">
        <v>0</v>
      </c>
      <c r="C282" s="95">
        <v>0</v>
      </c>
      <c r="D282" s="95">
        <v>0</v>
      </c>
      <c r="E282" s="95">
        <v>0</v>
      </c>
      <c r="F282" s="95">
        <v>0</v>
      </c>
    </row>
    <row r="283" spans="1:6">
      <c r="A283" s="157" t="s">
        <v>400</v>
      </c>
      <c r="B283" s="57">
        <v>-1814.3727799999999</v>
      </c>
      <c r="C283" s="57">
        <v>-357.31069000000002</v>
      </c>
      <c r="D283" s="57">
        <v>0</v>
      </c>
      <c r="E283" s="57">
        <v>0</v>
      </c>
      <c r="F283" s="57">
        <v>-2171.6834700000004</v>
      </c>
    </row>
    <row r="284" spans="1:6">
      <c r="A284" s="99" t="s">
        <v>394</v>
      </c>
      <c r="B284" s="95">
        <v>-93.76831</v>
      </c>
      <c r="C284" s="95">
        <v>-193.48470999999998</v>
      </c>
      <c r="D284" s="95">
        <v>0</v>
      </c>
      <c r="E284" s="95">
        <v>0</v>
      </c>
      <c r="F284" s="95">
        <v>-287.25301999999999</v>
      </c>
    </row>
    <row r="285" spans="1:6">
      <c r="A285" s="99" t="s">
        <v>401</v>
      </c>
      <c r="B285" s="95">
        <v>-1543.41364</v>
      </c>
      <c r="C285" s="95">
        <v>0</v>
      </c>
      <c r="D285" s="95">
        <v>0</v>
      </c>
      <c r="E285" s="95">
        <v>0</v>
      </c>
      <c r="F285" s="95">
        <v>-1543.41364</v>
      </c>
    </row>
    <row r="286" spans="1:6">
      <c r="A286" s="99" t="s">
        <v>402</v>
      </c>
      <c r="B286" s="95">
        <v>-0.18908000000000003</v>
      </c>
      <c r="C286" s="95">
        <v>0</v>
      </c>
      <c r="D286" s="95">
        <v>0</v>
      </c>
      <c r="E286" s="95">
        <v>0</v>
      </c>
      <c r="F286" s="95">
        <v>-0.18908000000000003</v>
      </c>
    </row>
    <row r="287" spans="1:6">
      <c r="A287" s="99" t="s">
        <v>403</v>
      </c>
      <c r="B287" s="95">
        <v>0</v>
      </c>
      <c r="C287" s="95">
        <v>0</v>
      </c>
      <c r="D287" s="95">
        <v>0</v>
      </c>
      <c r="E287" s="95">
        <v>0</v>
      </c>
      <c r="F287" s="95">
        <v>0</v>
      </c>
    </row>
    <row r="288" spans="1:6">
      <c r="A288" s="99" t="s">
        <v>404</v>
      </c>
      <c r="B288" s="95">
        <v>-177.00174999999999</v>
      </c>
      <c r="C288" s="95">
        <v>-163.82598000000002</v>
      </c>
      <c r="D288" s="95">
        <v>0</v>
      </c>
      <c r="E288" s="95">
        <v>0</v>
      </c>
      <c r="F288" s="95">
        <v>-340.82772999999997</v>
      </c>
    </row>
    <row r="289" spans="1:6">
      <c r="A289" s="99" t="s">
        <v>405</v>
      </c>
      <c r="B289" s="95">
        <v>0</v>
      </c>
      <c r="C289" s="95">
        <v>0</v>
      </c>
      <c r="D289" s="95">
        <v>0</v>
      </c>
      <c r="E289" s="95">
        <v>0</v>
      </c>
      <c r="F289" s="95">
        <v>0</v>
      </c>
    </row>
    <row r="290" spans="1:6">
      <c r="A290" s="216" t="s">
        <v>978</v>
      </c>
      <c r="B290" s="57">
        <v>22761.08844</v>
      </c>
      <c r="C290" s="57">
        <v>1468.6549600000001</v>
      </c>
      <c r="D290" s="57">
        <v>0</v>
      </c>
      <c r="E290" s="57">
        <v>0</v>
      </c>
      <c r="F290" s="57">
        <v>24229.743399999999</v>
      </c>
    </row>
    <row r="291" spans="1:6">
      <c r="A291" s="99" t="s">
        <v>406</v>
      </c>
      <c r="B291" s="95">
        <v>2005.6906799999999</v>
      </c>
      <c r="C291" s="95">
        <v>1022.57034</v>
      </c>
      <c r="D291" s="95">
        <v>0</v>
      </c>
      <c r="E291" s="95">
        <v>0</v>
      </c>
      <c r="F291" s="95">
        <v>3028.2610199999999</v>
      </c>
    </row>
    <row r="292" spans="1:6">
      <c r="A292" s="99" t="s">
        <v>407</v>
      </c>
      <c r="B292" s="95">
        <v>51.249220000000001</v>
      </c>
      <c r="C292" s="95">
        <v>0</v>
      </c>
      <c r="D292" s="95">
        <v>0</v>
      </c>
      <c r="E292" s="95">
        <v>0</v>
      </c>
      <c r="F292" s="95">
        <v>51.249220000000001</v>
      </c>
    </row>
    <row r="293" spans="1:6">
      <c r="A293" s="99" t="s">
        <v>408</v>
      </c>
      <c r="B293" s="95">
        <v>1954.44146</v>
      </c>
      <c r="C293" s="95">
        <v>1022.57034</v>
      </c>
      <c r="D293" s="95">
        <v>0</v>
      </c>
      <c r="E293" s="95">
        <v>0</v>
      </c>
      <c r="F293" s="95">
        <v>2977.0117999999998</v>
      </c>
    </row>
    <row r="294" spans="1:6">
      <c r="A294" s="99" t="s">
        <v>409</v>
      </c>
      <c r="B294" s="95">
        <v>0</v>
      </c>
      <c r="C294" s="95">
        <v>0</v>
      </c>
      <c r="D294" s="95">
        <v>0</v>
      </c>
      <c r="E294" s="95">
        <v>0</v>
      </c>
      <c r="F294" s="95">
        <v>0</v>
      </c>
    </row>
    <row r="295" spans="1:6">
      <c r="A295" s="99" t="s">
        <v>410</v>
      </c>
      <c r="B295" s="95">
        <v>0</v>
      </c>
      <c r="C295" s="95">
        <v>0</v>
      </c>
      <c r="D295" s="95">
        <v>0</v>
      </c>
      <c r="E295" s="95">
        <v>0</v>
      </c>
      <c r="F295" s="95">
        <v>0</v>
      </c>
    </row>
    <row r="296" spans="1:6">
      <c r="A296" s="99" t="s">
        <v>411</v>
      </c>
      <c r="B296" s="95">
        <v>0</v>
      </c>
      <c r="C296" s="95">
        <v>0</v>
      </c>
      <c r="D296" s="95">
        <v>0</v>
      </c>
      <c r="E296" s="95">
        <v>0</v>
      </c>
      <c r="F296" s="95">
        <v>0</v>
      </c>
    </row>
    <row r="297" spans="1:6">
      <c r="A297" s="99" t="s">
        <v>412</v>
      </c>
      <c r="B297" s="95">
        <v>0</v>
      </c>
      <c r="C297" s="95">
        <v>0</v>
      </c>
      <c r="D297" s="95">
        <v>0</v>
      </c>
      <c r="E297" s="95">
        <v>0</v>
      </c>
      <c r="F297" s="95">
        <v>0</v>
      </c>
    </row>
    <row r="298" spans="1:6">
      <c r="A298" s="99" t="s">
        <v>413</v>
      </c>
      <c r="B298" s="95">
        <v>0</v>
      </c>
      <c r="C298" s="95">
        <v>0</v>
      </c>
      <c r="D298" s="95">
        <v>0</v>
      </c>
      <c r="E298" s="95">
        <v>0</v>
      </c>
      <c r="F298" s="95">
        <v>0</v>
      </c>
    </row>
    <row r="299" spans="1:6">
      <c r="A299" s="99" t="s">
        <v>414</v>
      </c>
      <c r="B299" s="95">
        <v>-2869.68543</v>
      </c>
      <c r="C299" s="95">
        <v>-356.08956000000001</v>
      </c>
      <c r="D299" s="95">
        <v>0</v>
      </c>
      <c r="E299" s="95">
        <v>0</v>
      </c>
      <c r="F299" s="95">
        <v>-3225.7749900000003</v>
      </c>
    </row>
    <row r="300" spans="1:6">
      <c r="A300" s="99" t="s">
        <v>415</v>
      </c>
      <c r="B300" s="95">
        <v>-2304.0312100000001</v>
      </c>
      <c r="C300" s="95">
        <v>-72.61506</v>
      </c>
      <c r="D300" s="95">
        <v>0</v>
      </c>
      <c r="E300" s="95">
        <v>0</v>
      </c>
      <c r="F300" s="95">
        <v>-2376.6462700000002</v>
      </c>
    </row>
    <row r="301" spans="1:6">
      <c r="A301" s="99" t="s">
        <v>416</v>
      </c>
      <c r="B301" s="95">
        <v>-12.799709999999999</v>
      </c>
      <c r="C301" s="95">
        <v>-5.2304899999999996</v>
      </c>
      <c r="D301" s="95">
        <v>0</v>
      </c>
      <c r="E301" s="95">
        <v>0</v>
      </c>
      <c r="F301" s="95">
        <v>-18.030200000000001</v>
      </c>
    </row>
    <row r="302" spans="1:6">
      <c r="A302" s="99" t="s">
        <v>417</v>
      </c>
      <c r="B302" s="95">
        <v>0</v>
      </c>
      <c r="C302" s="95">
        <v>0</v>
      </c>
      <c r="D302" s="95">
        <v>0</v>
      </c>
      <c r="E302" s="95">
        <v>0</v>
      </c>
      <c r="F302" s="95">
        <v>0</v>
      </c>
    </row>
    <row r="303" spans="1:6">
      <c r="A303" s="156" t="s">
        <v>418</v>
      </c>
      <c r="B303" s="95">
        <v>-552.85451</v>
      </c>
      <c r="C303" s="95">
        <v>-278.24401</v>
      </c>
      <c r="D303" s="95">
        <v>0</v>
      </c>
      <c r="E303" s="95">
        <v>0</v>
      </c>
      <c r="F303" s="95">
        <v>-831.09852000000001</v>
      </c>
    </row>
    <row r="304" spans="1:6">
      <c r="A304" s="156" t="s">
        <v>419</v>
      </c>
      <c r="B304" s="95">
        <v>0</v>
      </c>
      <c r="C304" s="95">
        <v>0</v>
      </c>
      <c r="D304" s="95">
        <v>0</v>
      </c>
      <c r="E304" s="95">
        <v>0</v>
      </c>
      <c r="F304" s="95">
        <v>0</v>
      </c>
    </row>
    <row r="305" spans="1:6">
      <c r="A305" s="156" t="s">
        <v>420</v>
      </c>
      <c r="B305" s="95">
        <v>0</v>
      </c>
      <c r="C305" s="95">
        <v>0</v>
      </c>
      <c r="D305" s="95">
        <v>0</v>
      </c>
      <c r="E305" s="95">
        <v>0</v>
      </c>
      <c r="F305" s="95">
        <v>0</v>
      </c>
    </row>
    <row r="306" spans="1:6">
      <c r="A306" s="216" t="s">
        <v>977</v>
      </c>
      <c r="B306" s="57">
        <v>21897.093690000002</v>
      </c>
      <c r="C306" s="57">
        <v>2135.1357400000002</v>
      </c>
      <c r="D306" s="57">
        <v>0</v>
      </c>
      <c r="E306" s="57">
        <v>0</v>
      </c>
      <c r="F306" s="57">
        <v>24032.229429999999</v>
      </c>
    </row>
    <row r="307" spans="1:6">
      <c r="A307" s="216" t="s">
        <v>421</v>
      </c>
      <c r="B307" s="57">
        <v>-18053.4663</v>
      </c>
      <c r="C307" s="57">
        <v>-910.56793000000005</v>
      </c>
      <c r="D307" s="57">
        <v>0</v>
      </c>
      <c r="E307" s="57">
        <v>0</v>
      </c>
      <c r="F307" s="57">
        <v>-18964.034230000001</v>
      </c>
    </row>
    <row r="308" spans="1:6">
      <c r="A308" s="99" t="s">
        <v>422</v>
      </c>
      <c r="B308" s="95">
        <v>-10256.04463</v>
      </c>
      <c r="C308" s="95">
        <v>0</v>
      </c>
      <c r="D308" s="95">
        <v>0</v>
      </c>
      <c r="E308" s="95">
        <v>0</v>
      </c>
      <c r="F308" s="95">
        <v>-10256.04463</v>
      </c>
    </row>
    <row r="309" spans="1:6">
      <c r="A309" s="99" t="s">
        <v>423</v>
      </c>
      <c r="B309" s="95">
        <v>-1343.29573</v>
      </c>
      <c r="C309" s="95">
        <v>-36.166679999999999</v>
      </c>
      <c r="D309" s="95">
        <v>0</v>
      </c>
      <c r="E309" s="95">
        <v>0</v>
      </c>
      <c r="F309" s="95">
        <v>-1379.4624099999999</v>
      </c>
    </row>
    <row r="310" spans="1:6">
      <c r="A310" s="99" t="s">
        <v>424</v>
      </c>
      <c r="B310" s="95">
        <v>-0.8</v>
      </c>
      <c r="C310" s="95">
        <v>-281.54437000000001</v>
      </c>
      <c r="D310" s="95">
        <v>0</v>
      </c>
      <c r="E310" s="95">
        <v>0</v>
      </c>
      <c r="F310" s="95">
        <v>-282.34436999999997</v>
      </c>
    </row>
    <row r="311" spans="1:6">
      <c r="A311" s="99" t="s">
        <v>425</v>
      </c>
      <c r="B311" s="95">
        <v>-273.73250000000002</v>
      </c>
      <c r="C311" s="95">
        <v>0</v>
      </c>
      <c r="D311" s="95">
        <v>0</v>
      </c>
      <c r="E311" s="95">
        <v>0</v>
      </c>
      <c r="F311" s="95">
        <v>-273.73250000000002</v>
      </c>
    </row>
    <row r="312" spans="1:6">
      <c r="A312" s="99" t="s">
        <v>426</v>
      </c>
      <c r="B312" s="95">
        <v>-1084.51485</v>
      </c>
      <c r="C312" s="95">
        <v>0</v>
      </c>
      <c r="D312" s="95">
        <v>0</v>
      </c>
      <c r="E312" s="95">
        <v>0</v>
      </c>
      <c r="F312" s="95">
        <v>-1084.51485</v>
      </c>
    </row>
    <row r="313" spans="1:6">
      <c r="A313" s="99" t="s">
        <v>427</v>
      </c>
      <c r="B313" s="95">
        <v>-87.39703999999999</v>
      </c>
      <c r="C313" s="95">
        <v>-60.024999999999999</v>
      </c>
      <c r="D313" s="95">
        <v>0</v>
      </c>
      <c r="E313" s="95">
        <v>0</v>
      </c>
      <c r="F313" s="95">
        <v>-147.42204000000001</v>
      </c>
    </row>
    <row r="314" spans="1:6">
      <c r="A314" s="99" t="s">
        <v>428</v>
      </c>
      <c r="B314" s="95">
        <v>-642.84523000000002</v>
      </c>
      <c r="C314" s="95">
        <v>0</v>
      </c>
      <c r="D314" s="95">
        <v>0</v>
      </c>
      <c r="E314" s="95">
        <v>0</v>
      </c>
      <c r="F314" s="95">
        <v>-642.84523000000002</v>
      </c>
    </row>
    <row r="315" spans="1:6">
      <c r="A315" s="99" t="s">
        <v>429</v>
      </c>
      <c r="B315" s="95">
        <v>-305.30745000000002</v>
      </c>
      <c r="C315" s="95">
        <v>0</v>
      </c>
      <c r="D315" s="95">
        <v>0</v>
      </c>
      <c r="E315" s="95">
        <v>0</v>
      </c>
      <c r="F315" s="95">
        <v>-305.30745000000002</v>
      </c>
    </row>
    <row r="316" spans="1:6">
      <c r="A316" s="99" t="s">
        <v>430</v>
      </c>
      <c r="B316" s="95">
        <v>-4059.5288700000001</v>
      </c>
      <c r="C316" s="95">
        <v>-532.83187999999996</v>
      </c>
      <c r="D316" s="95">
        <v>0</v>
      </c>
      <c r="E316" s="95">
        <v>0</v>
      </c>
      <c r="F316" s="95">
        <v>-4592.3607499999998</v>
      </c>
    </row>
    <row r="317" spans="1:6">
      <c r="A317" s="69" t="s">
        <v>976</v>
      </c>
      <c r="B317" s="57">
        <v>3843.6273900000001</v>
      </c>
      <c r="C317" s="57">
        <v>1224.56781</v>
      </c>
      <c r="D317" s="57">
        <v>0</v>
      </c>
      <c r="E317" s="57">
        <v>0</v>
      </c>
      <c r="F317" s="57">
        <v>5068.1952000000001</v>
      </c>
    </row>
    <row r="318" spans="1:6">
      <c r="A318" s="156" t="s">
        <v>431</v>
      </c>
      <c r="B318" s="95">
        <v>0.91582000000000008</v>
      </c>
      <c r="C318" s="95">
        <v>0</v>
      </c>
      <c r="D318" s="95">
        <v>0</v>
      </c>
      <c r="E318" s="95">
        <v>0</v>
      </c>
      <c r="F318" s="95">
        <v>0.91582000000000008</v>
      </c>
    </row>
    <row r="319" spans="1:6">
      <c r="A319" s="156" t="s">
        <v>432</v>
      </c>
      <c r="B319" s="95">
        <v>0.91582000000000008</v>
      </c>
      <c r="C319" s="95">
        <v>0</v>
      </c>
      <c r="D319" s="95">
        <v>0</v>
      </c>
      <c r="E319" s="95">
        <v>0</v>
      </c>
      <c r="F319" s="95">
        <v>0.91582000000000008</v>
      </c>
    </row>
    <row r="320" spans="1:6">
      <c r="A320" s="156" t="s">
        <v>433</v>
      </c>
      <c r="B320" s="95">
        <v>0</v>
      </c>
      <c r="C320" s="95">
        <v>0</v>
      </c>
      <c r="D320" s="95">
        <v>0</v>
      </c>
      <c r="E320" s="95">
        <v>0</v>
      </c>
      <c r="F320" s="95">
        <v>0</v>
      </c>
    </row>
    <row r="321" spans="1:6">
      <c r="A321" s="156" t="s">
        <v>434</v>
      </c>
      <c r="B321" s="95">
        <v>0</v>
      </c>
      <c r="C321" s="95">
        <v>0</v>
      </c>
      <c r="D321" s="95">
        <v>0</v>
      </c>
      <c r="E321" s="95">
        <v>0</v>
      </c>
      <c r="F321" s="95">
        <v>0</v>
      </c>
    </row>
    <row r="322" spans="1:6">
      <c r="A322" s="156" t="s">
        <v>435</v>
      </c>
      <c r="B322" s="95">
        <v>0</v>
      </c>
      <c r="C322" s="95">
        <v>0</v>
      </c>
      <c r="D322" s="95">
        <v>0</v>
      </c>
      <c r="E322" s="95">
        <v>0</v>
      </c>
      <c r="F322" s="95">
        <v>0</v>
      </c>
    </row>
    <row r="323" spans="1:6">
      <c r="A323" s="156" t="s">
        <v>436</v>
      </c>
      <c r="B323" s="95">
        <v>0</v>
      </c>
      <c r="C323" s="95">
        <v>0</v>
      </c>
      <c r="D323" s="95">
        <v>0</v>
      </c>
      <c r="E323" s="95">
        <v>0</v>
      </c>
      <c r="F323" s="95">
        <v>0</v>
      </c>
    </row>
    <row r="324" spans="1:6">
      <c r="A324" s="155" t="s">
        <v>1244</v>
      </c>
      <c r="B324" s="57">
        <v>3844.5432099999998</v>
      </c>
      <c r="C324" s="57">
        <v>1224.56781</v>
      </c>
      <c r="D324" s="57">
        <v>0</v>
      </c>
      <c r="E324" s="57">
        <v>0</v>
      </c>
      <c r="F324" s="57">
        <v>5069.1110199999994</v>
      </c>
    </row>
    <row r="325" spans="1:6">
      <c r="A325" s="99" t="s">
        <v>437</v>
      </c>
      <c r="B325" s="95">
        <v>0</v>
      </c>
      <c r="C325" s="95">
        <v>0</v>
      </c>
      <c r="D325" s="95">
        <v>0</v>
      </c>
      <c r="E325" s="95">
        <v>0</v>
      </c>
      <c r="F325" s="95">
        <v>0</v>
      </c>
    </row>
    <row r="326" spans="1:6">
      <c r="A326" s="69" t="s">
        <v>975</v>
      </c>
      <c r="B326" s="57">
        <v>3844.5432099999998</v>
      </c>
      <c r="C326" s="57">
        <v>1224.56781</v>
      </c>
      <c r="D326" s="57">
        <v>0</v>
      </c>
      <c r="E326" s="57">
        <v>0</v>
      </c>
      <c r="F326" s="57">
        <v>5069.1110199999994</v>
      </c>
    </row>
    <row r="327" spans="1:6">
      <c r="A327" s="156" t="s">
        <v>438</v>
      </c>
      <c r="B327" s="95">
        <v>22.615639999999999</v>
      </c>
      <c r="C327" s="95">
        <v>4.18147</v>
      </c>
      <c r="D327" s="95">
        <v>0</v>
      </c>
      <c r="E327" s="95">
        <v>0</v>
      </c>
      <c r="F327" s="95">
        <v>26.79711</v>
      </c>
    </row>
    <row r="328" spans="1:6">
      <c r="A328" s="155" t="s">
        <v>1245</v>
      </c>
      <c r="B328" s="57">
        <v>3867.1588500000003</v>
      </c>
      <c r="C328" s="57">
        <v>1228.74928</v>
      </c>
      <c r="D328" s="57">
        <v>0</v>
      </c>
      <c r="E328" s="57">
        <v>0</v>
      </c>
      <c r="F328" s="57">
        <v>5095.9081299999998</v>
      </c>
    </row>
    <row r="329" spans="1:6">
      <c r="A329" s="156" t="s">
        <v>439</v>
      </c>
      <c r="B329" s="95">
        <v>0</v>
      </c>
      <c r="C329" s="95">
        <v>0</v>
      </c>
      <c r="D329" s="95">
        <v>0</v>
      </c>
      <c r="E329" s="95">
        <v>0</v>
      </c>
      <c r="F329" s="95">
        <v>0</v>
      </c>
    </row>
    <row r="330" spans="1:6">
      <c r="A330" s="69" t="s">
        <v>974</v>
      </c>
      <c r="B330" s="57">
        <v>3867.1588500000003</v>
      </c>
      <c r="C330" s="57">
        <v>1228.74928</v>
      </c>
      <c r="D330" s="57">
        <v>0</v>
      </c>
      <c r="E330" s="57">
        <v>0</v>
      </c>
      <c r="F330" s="57">
        <v>5095.9081299999998</v>
      </c>
    </row>
    <row r="331" spans="1:6">
      <c r="A331" s="156" t="s">
        <v>440</v>
      </c>
      <c r="B331" s="95">
        <v>0</v>
      </c>
      <c r="C331" s="95">
        <v>0</v>
      </c>
      <c r="D331" s="95">
        <v>0</v>
      </c>
      <c r="E331" s="95">
        <v>0</v>
      </c>
      <c r="F331" s="95">
        <v>0</v>
      </c>
    </row>
    <row r="332" spans="1:6">
      <c r="A332" s="69" t="s">
        <v>973</v>
      </c>
      <c r="B332" s="158">
        <v>3867.1588500000003</v>
      </c>
      <c r="C332" s="57">
        <v>1228.74928</v>
      </c>
      <c r="D332" s="158">
        <v>0</v>
      </c>
      <c r="E332" s="158">
        <v>0</v>
      </c>
      <c r="F332" s="158">
        <v>5095.9081299999998</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9"/>
  <sheetViews>
    <sheetView workbookViewId="0">
      <selection activeCell="A3" sqref="A3:E3"/>
    </sheetView>
  </sheetViews>
  <sheetFormatPr defaultRowHeight="15"/>
  <cols>
    <col min="1" max="1" width="104.42578125" style="5" bestFit="1" customWidth="1"/>
    <col min="2" max="4" width="10.7109375" style="5" customWidth="1"/>
    <col min="5" max="5" width="15" style="5" customWidth="1"/>
    <col min="6" max="16384" width="9.140625" style="5"/>
  </cols>
  <sheetData>
    <row r="1" spans="1:5" ht="30" customHeight="1">
      <c r="A1" s="729" t="s">
        <v>446</v>
      </c>
      <c r="B1" s="729"/>
      <c r="C1" s="729"/>
      <c r="D1" s="729"/>
      <c r="E1" s="729"/>
    </row>
    <row r="2" spans="1:5" ht="18">
      <c r="A2" s="730" t="s">
        <v>523</v>
      </c>
      <c r="B2" s="730"/>
      <c r="C2" s="730"/>
      <c r="D2" s="730"/>
      <c r="E2" s="730"/>
    </row>
    <row r="3" spans="1:5" ht="18">
      <c r="A3" s="730" t="s">
        <v>1408</v>
      </c>
      <c r="B3" s="730"/>
      <c r="C3" s="730"/>
      <c r="D3" s="730"/>
      <c r="E3" s="730"/>
    </row>
    <row r="4" spans="1:5" ht="30" customHeight="1">
      <c r="A4" s="734" t="s">
        <v>515</v>
      </c>
      <c r="B4" s="734"/>
      <c r="C4" s="734"/>
      <c r="D4" s="734"/>
      <c r="E4" s="734"/>
    </row>
    <row r="5" spans="1:5" ht="3.75" customHeight="1">
      <c r="A5" s="11"/>
      <c r="B5" s="178"/>
      <c r="C5" s="178"/>
      <c r="D5" s="178"/>
      <c r="E5" s="178"/>
    </row>
    <row r="6" spans="1:5" ht="30" customHeight="1" thickBot="1">
      <c r="A6" s="155"/>
      <c r="B6" s="236" t="s">
        <v>63</v>
      </c>
      <c r="C6" s="236" t="s">
        <v>65</v>
      </c>
      <c r="D6" s="236" t="s">
        <v>67</v>
      </c>
      <c r="E6" s="237" t="s">
        <v>522</v>
      </c>
    </row>
    <row r="7" spans="1:5">
      <c r="A7" s="385" t="s">
        <v>161</v>
      </c>
      <c r="B7" s="386">
        <v>2496167.31862</v>
      </c>
      <c r="C7" s="386">
        <v>1051662.02067</v>
      </c>
      <c r="D7" s="386">
        <v>345375.50616000005</v>
      </c>
      <c r="E7" s="386">
        <v>3893204.8454499999</v>
      </c>
    </row>
    <row r="8" spans="1:5">
      <c r="A8" s="187" t="s">
        <v>162</v>
      </c>
      <c r="B8" s="57">
        <v>162818.08361</v>
      </c>
      <c r="C8" s="57">
        <v>65903.518519999998</v>
      </c>
      <c r="D8" s="57">
        <v>27302.631010000001</v>
      </c>
      <c r="E8" s="57">
        <v>256024.23314</v>
      </c>
    </row>
    <row r="9" spans="1:5">
      <c r="A9" s="58" t="s">
        <v>163</v>
      </c>
      <c r="B9" s="95">
        <v>45946.58913</v>
      </c>
      <c r="C9" s="95">
        <v>21503.982329999999</v>
      </c>
      <c r="D9" s="95">
        <v>2426.8457599999997</v>
      </c>
      <c r="E9" s="95">
        <v>69877.417220000003</v>
      </c>
    </row>
    <row r="10" spans="1:5">
      <c r="A10" s="58" t="s">
        <v>164</v>
      </c>
      <c r="B10" s="95">
        <v>87161.822249999997</v>
      </c>
      <c r="C10" s="95">
        <v>34258.188070000004</v>
      </c>
      <c r="D10" s="95">
        <v>21435.000519999998</v>
      </c>
      <c r="E10" s="95">
        <v>142855.01084</v>
      </c>
    </row>
    <row r="11" spans="1:5">
      <c r="A11" s="58" t="s">
        <v>165</v>
      </c>
      <c r="B11" s="95">
        <v>29709.67223</v>
      </c>
      <c r="C11" s="95">
        <v>10141.348119999999</v>
      </c>
      <c r="D11" s="95">
        <v>3440.7847299999999</v>
      </c>
      <c r="E11" s="95">
        <v>43291.805079999998</v>
      </c>
    </row>
    <row r="12" spans="1:5">
      <c r="A12" s="58" t="s">
        <v>166</v>
      </c>
      <c r="B12" s="95">
        <v>0</v>
      </c>
      <c r="C12" s="95">
        <v>0</v>
      </c>
      <c r="D12" s="95">
        <v>0</v>
      </c>
      <c r="E12" s="95">
        <v>0</v>
      </c>
    </row>
    <row r="13" spans="1:5">
      <c r="A13" s="58" t="s">
        <v>167</v>
      </c>
      <c r="B13" s="95">
        <v>0</v>
      </c>
      <c r="C13" s="95">
        <v>0</v>
      </c>
      <c r="D13" s="95">
        <v>0</v>
      </c>
      <c r="E13" s="95">
        <v>0</v>
      </c>
    </row>
    <row r="14" spans="1:5">
      <c r="A14" s="58" t="s">
        <v>168</v>
      </c>
      <c r="B14" s="95">
        <v>0</v>
      </c>
      <c r="C14" s="95">
        <v>0</v>
      </c>
      <c r="D14" s="95">
        <v>0</v>
      </c>
      <c r="E14" s="95">
        <v>0</v>
      </c>
    </row>
    <row r="15" spans="1:5">
      <c r="A15" s="58" t="s">
        <v>169</v>
      </c>
      <c r="B15" s="95">
        <v>0</v>
      </c>
      <c r="C15" s="95">
        <v>0</v>
      </c>
      <c r="D15" s="95">
        <v>0</v>
      </c>
      <c r="E15" s="95">
        <v>0</v>
      </c>
    </row>
    <row r="16" spans="1:5">
      <c r="A16" s="58" t="s">
        <v>170</v>
      </c>
      <c r="B16" s="95">
        <v>0</v>
      </c>
      <c r="C16" s="95">
        <v>0</v>
      </c>
      <c r="D16" s="95">
        <v>0</v>
      </c>
      <c r="E16" s="95">
        <v>0</v>
      </c>
    </row>
    <row r="17" spans="1:5">
      <c r="A17" s="187" t="s">
        <v>171</v>
      </c>
      <c r="B17" s="57">
        <v>428431.24987</v>
      </c>
      <c r="C17" s="57">
        <v>67087.461909999998</v>
      </c>
      <c r="D17" s="57">
        <v>21833.19644</v>
      </c>
      <c r="E17" s="57">
        <v>517351.90822000004</v>
      </c>
    </row>
    <row r="18" spans="1:5">
      <c r="A18" s="58" t="s">
        <v>172</v>
      </c>
      <c r="B18" s="95">
        <v>0</v>
      </c>
      <c r="C18" s="95">
        <v>0</v>
      </c>
      <c r="D18" s="95">
        <v>0</v>
      </c>
      <c r="E18" s="95">
        <v>0</v>
      </c>
    </row>
    <row r="19" spans="1:5">
      <c r="A19" s="58" t="s">
        <v>173</v>
      </c>
      <c r="B19" s="95">
        <v>300782.68941000005</v>
      </c>
      <c r="C19" s="95">
        <v>33112.530780000001</v>
      </c>
      <c r="D19" s="95">
        <v>14472.86918</v>
      </c>
      <c r="E19" s="95">
        <v>348368.08937</v>
      </c>
    </row>
    <row r="20" spans="1:5">
      <c r="A20" s="58" t="s">
        <v>174</v>
      </c>
      <c r="B20" s="95">
        <v>0</v>
      </c>
      <c r="C20" s="95">
        <v>0</v>
      </c>
      <c r="D20" s="95">
        <v>0</v>
      </c>
      <c r="E20" s="95">
        <v>0</v>
      </c>
    </row>
    <row r="21" spans="1:5">
      <c r="A21" s="58" t="s">
        <v>175</v>
      </c>
      <c r="B21" s="95">
        <v>0</v>
      </c>
      <c r="C21" s="95">
        <v>0</v>
      </c>
      <c r="D21" s="95">
        <v>0</v>
      </c>
      <c r="E21" s="95">
        <v>0</v>
      </c>
    </row>
    <row r="22" spans="1:5">
      <c r="A22" s="58" t="s">
        <v>176</v>
      </c>
      <c r="B22" s="95">
        <v>50004.598880000005</v>
      </c>
      <c r="C22" s="95">
        <v>4522.9100799999997</v>
      </c>
      <c r="D22" s="95">
        <v>0</v>
      </c>
      <c r="E22" s="95">
        <v>54527.508959999999</v>
      </c>
    </row>
    <row r="23" spans="1:5">
      <c r="A23" s="58" t="s">
        <v>177</v>
      </c>
      <c r="B23" s="95">
        <v>77643.961459999991</v>
      </c>
      <c r="C23" s="95">
        <v>29452.021049999999</v>
      </c>
      <c r="D23" s="95">
        <v>7360.32726</v>
      </c>
      <c r="E23" s="95">
        <v>114456.30976999999</v>
      </c>
    </row>
    <row r="24" spans="1:5">
      <c r="A24" s="58" t="s">
        <v>178</v>
      </c>
      <c r="B24" s="95">
        <v>1.1999999999999999E-4</v>
      </c>
      <c r="C24" s="95">
        <v>0</v>
      </c>
      <c r="D24" s="95">
        <v>0</v>
      </c>
      <c r="E24" s="95">
        <v>1.1999999999999999E-4</v>
      </c>
    </row>
    <row r="25" spans="1:5">
      <c r="A25" s="58" t="s">
        <v>179</v>
      </c>
      <c r="B25" s="95">
        <v>0</v>
      </c>
      <c r="C25" s="95">
        <v>0</v>
      </c>
      <c r="D25" s="95">
        <v>0</v>
      </c>
      <c r="E25" s="95">
        <v>0</v>
      </c>
    </row>
    <row r="26" spans="1:5">
      <c r="A26" s="187" t="s">
        <v>180</v>
      </c>
      <c r="B26" s="57">
        <v>1684243.5489400001</v>
      </c>
      <c r="C26" s="57">
        <v>802279.58127999993</v>
      </c>
      <c r="D26" s="57">
        <v>219462.56874000002</v>
      </c>
      <c r="E26" s="57">
        <v>2705985.6989600002</v>
      </c>
    </row>
    <row r="27" spans="1:5">
      <c r="A27" s="60" t="s">
        <v>181</v>
      </c>
      <c r="B27" s="95">
        <v>1639051.24722</v>
      </c>
      <c r="C27" s="95">
        <v>748817.81087000004</v>
      </c>
      <c r="D27" s="95">
        <v>226444.02315999998</v>
      </c>
      <c r="E27" s="95">
        <v>2614313.0812499998</v>
      </c>
    </row>
    <row r="28" spans="1:5">
      <c r="A28" s="58" t="s">
        <v>182</v>
      </c>
      <c r="B28" s="95">
        <v>1104186.76119</v>
      </c>
      <c r="C28" s="95">
        <v>428382.09463000001</v>
      </c>
      <c r="D28" s="95">
        <v>136775.31866999998</v>
      </c>
      <c r="E28" s="95">
        <v>1669344.1744900001</v>
      </c>
    </row>
    <row r="29" spans="1:5">
      <c r="A29" s="58" t="s">
        <v>183</v>
      </c>
      <c r="B29" s="95">
        <v>509164.68141000002</v>
      </c>
      <c r="C29" s="95">
        <v>312237.72217999998</v>
      </c>
      <c r="D29" s="95">
        <v>84114.172219999993</v>
      </c>
      <c r="E29" s="95">
        <v>905516.57580999995</v>
      </c>
    </row>
    <row r="30" spans="1:5">
      <c r="A30" s="58" t="s">
        <v>184</v>
      </c>
      <c r="B30" s="95">
        <v>25699.804620000003</v>
      </c>
      <c r="C30" s="95">
        <v>8197.9940599999991</v>
      </c>
      <c r="D30" s="95">
        <v>5554.5322699999997</v>
      </c>
      <c r="E30" s="95">
        <v>39452.330950000003</v>
      </c>
    </row>
    <row r="31" spans="1:5">
      <c r="A31" s="60" t="s">
        <v>185</v>
      </c>
      <c r="B31" s="95">
        <v>454.16545000000002</v>
      </c>
      <c r="C31" s="95">
        <v>1350.5145</v>
      </c>
      <c r="D31" s="95">
        <v>1216.7443500000002</v>
      </c>
      <c r="E31" s="95">
        <v>3021.4242999999997</v>
      </c>
    </row>
    <row r="32" spans="1:5">
      <c r="A32" s="58" t="s">
        <v>186</v>
      </c>
      <c r="B32" s="95">
        <v>454.16545000000002</v>
      </c>
      <c r="C32" s="95">
        <v>0</v>
      </c>
      <c r="D32" s="95">
        <v>23.55555</v>
      </c>
      <c r="E32" s="95">
        <v>477.721</v>
      </c>
    </row>
    <row r="33" spans="1:5">
      <c r="A33" s="58" t="s">
        <v>187</v>
      </c>
      <c r="B33" s="95">
        <v>0</v>
      </c>
      <c r="C33" s="95">
        <v>1327.67011</v>
      </c>
      <c r="D33" s="95">
        <v>1135.00683</v>
      </c>
      <c r="E33" s="95">
        <v>2462.6769399999998</v>
      </c>
    </row>
    <row r="34" spans="1:5">
      <c r="A34" s="58" t="s">
        <v>188</v>
      </c>
      <c r="B34" s="95">
        <v>0</v>
      </c>
      <c r="C34" s="95">
        <v>22.844390000000001</v>
      </c>
      <c r="D34" s="95">
        <v>58.18197</v>
      </c>
      <c r="E34" s="95">
        <v>81.026359999999997</v>
      </c>
    </row>
    <row r="35" spans="1:5">
      <c r="A35" s="60" t="s">
        <v>189</v>
      </c>
      <c r="B35" s="95">
        <v>19387.793679999999</v>
      </c>
      <c r="C35" s="95">
        <v>12720.88841</v>
      </c>
      <c r="D35" s="95">
        <v>9186.0059999999994</v>
      </c>
      <c r="E35" s="95">
        <v>41294.688090000003</v>
      </c>
    </row>
    <row r="36" spans="1:5">
      <c r="A36" s="58" t="s">
        <v>190</v>
      </c>
      <c r="B36" s="95">
        <v>18122.396850000001</v>
      </c>
      <c r="C36" s="95">
        <v>12557.02434</v>
      </c>
      <c r="D36" s="95">
        <v>8865.6319399999993</v>
      </c>
      <c r="E36" s="95">
        <v>39545.05313</v>
      </c>
    </row>
    <row r="37" spans="1:5">
      <c r="A37" s="58" t="s">
        <v>191</v>
      </c>
      <c r="B37" s="95">
        <v>1265.3968300000001</v>
      </c>
      <c r="C37" s="95">
        <v>163.86407</v>
      </c>
      <c r="D37" s="95">
        <v>320.37405999999999</v>
      </c>
      <c r="E37" s="95">
        <v>1749.6349599999999</v>
      </c>
    </row>
    <row r="38" spans="1:5">
      <c r="A38" s="58" t="s">
        <v>192</v>
      </c>
      <c r="B38" s="95">
        <v>0</v>
      </c>
      <c r="C38" s="95">
        <v>0</v>
      </c>
      <c r="D38" s="95">
        <v>0</v>
      </c>
      <c r="E38" s="95">
        <v>0</v>
      </c>
    </row>
    <row r="39" spans="1:5">
      <c r="A39" s="60" t="s">
        <v>193</v>
      </c>
      <c r="B39" s="95">
        <v>105995.85125000001</v>
      </c>
      <c r="C39" s="95">
        <v>65754.769039999999</v>
      </c>
      <c r="D39" s="95">
        <v>8739.7630900000004</v>
      </c>
      <c r="E39" s="95">
        <v>180490.38337999998</v>
      </c>
    </row>
    <row r="40" spans="1:5">
      <c r="A40" s="58" t="s">
        <v>194</v>
      </c>
      <c r="B40" s="95">
        <v>8370.4968800000006</v>
      </c>
      <c r="C40" s="95">
        <v>5915.4139000000005</v>
      </c>
      <c r="D40" s="95">
        <v>598.43992000000003</v>
      </c>
      <c r="E40" s="95">
        <v>14884.350699999999</v>
      </c>
    </row>
    <row r="41" spans="1:5">
      <c r="A41" s="58" t="s">
        <v>195</v>
      </c>
      <c r="B41" s="95">
        <v>42164.580829999999</v>
      </c>
      <c r="C41" s="95">
        <v>25406.007679999999</v>
      </c>
      <c r="D41" s="95">
        <v>214.79990000000001</v>
      </c>
      <c r="E41" s="95">
        <v>67785.38841</v>
      </c>
    </row>
    <row r="42" spans="1:5">
      <c r="A42" s="58" t="s">
        <v>196</v>
      </c>
      <c r="B42" s="95">
        <v>6.1431000000000004</v>
      </c>
      <c r="C42" s="95">
        <v>0</v>
      </c>
      <c r="D42" s="95">
        <v>0</v>
      </c>
      <c r="E42" s="95">
        <v>6.1431000000000004</v>
      </c>
    </row>
    <row r="43" spans="1:5">
      <c r="A43" s="58" t="s">
        <v>197</v>
      </c>
      <c r="B43" s="95">
        <v>0</v>
      </c>
      <c r="C43" s="95">
        <v>102.55308000000001</v>
      </c>
      <c r="D43" s="95">
        <v>0</v>
      </c>
      <c r="E43" s="95">
        <v>102.55308000000001</v>
      </c>
    </row>
    <row r="44" spans="1:5">
      <c r="A44" s="58" t="s">
        <v>198</v>
      </c>
      <c r="B44" s="95">
        <v>0</v>
      </c>
      <c r="C44" s="95">
        <v>0</v>
      </c>
      <c r="D44" s="95">
        <v>0</v>
      </c>
      <c r="E44" s="95">
        <v>0</v>
      </c>
    </row>
    <row r="45" spans="1:5">
      <c r="A45" s="58" t="s">
        <v>199</v>
      </c>
      <c r="B45" s="95">
        <v>0</v>
      </c>
      <c r="C45" s="95">
        <v>0</v>
      </c>
      <c r="D45" s="95">
        <v>0</v>
      </c>
      <c r="E45" s="95">
        <v>0</v>
      </c>
    </row>
    <row r="46" spans="1:5">
      <c r="A46" s="58" t="s">
        <v>1198</v>
      </c>
      <c r="B46" s="95">
        <v>27721.300609999998</v>
      </c>
      <c r="C46" s="95">
        <v>14229.871140000001</v>
      </c>
      <c r="D46" s="95">
        <v>2967.05186</v>
      </c>
      <c r="E46" s="95">
        <v>44918.223610000001</v>
      </c>
    </row>
    <row r="47" spans="1:5">
      <c r="A47" s="58" t="s">
        <v>1199</v>
      </c>
      <c r="B47" s="95">
        <v>27733.329829999999</v>
      </c>
      <c r="C47" s="95">
        <v>20026.8223</v>
      </c>
      <c r="D47" s="95">
        <v>4959.4714100000001</v>
      </c>
      <c r="E47" s="95">
        <v>52719.623540000001</v>
      </c>
    </row>
    <row r="48" spans="1:5">
      <c r="A48" s="58" t="s">
        <v>1204</v>
      </c>
      <c r="B48" s="95">
        <v>0</v>
      </c>
      <c r="C48" s="95">
        <v>0</v>
      </c>
      <c r="D48" s="95">
        <v>0</v>
      </c>
      <c r="E48" s="95">
        <v>0</v>
      </c>
    </row>
    <row r="49" spans="1:5">
      <c r="A49" s="58" t="s">
        <v>1205</v>
      </c>
      <c r="B49" s="95">
        <v>0</v>
      </c>
      <c r="C49" s="95">
        <v>74.100940000000008</v>
      </c>
      <c r="D49" s="95">
        <v>0</v>
      </c>
      <c r="E49" s="95">
        <v>74.100940000000008</v>
      </c>
    </row>
    <row r="50" spans="1:5">
      <c r="A50" s="58" t="s">
        <v>1223</v>
      </c>
      <c r="B50" s="95">
        <v>0</v>
      </c>
      <c r="C50" s="95">
        <v>0</v>
      </c>
      <c r="D50" s="95">
        <v>0</v>
      </c>
      <c r="E50" s="95">
        <v>0</v>
      </c>
    </row>
    <row r="51" spans="1:5">
      <c r="A51" s="58" t="s">
        <v>1243</v>
      </c>
      <c r="B51" s="95">
        <v>0</v>
      </c>
      <c r="C51" s="95">
        <v>0</v>
      </c>
      <c r="D51" s="95">
        <v>0</v>
      </c>
      <c r="E51" s="95">
        <v>0</v>
      </c>
    </row>
    <row r="52" spans="1:5">
      <c r="A52" s="60" t="s">
        <v>200</v>
      </c>
      <c r="B52" s="95">
        <v>-80645.508659999992</v>
      </c>
      <c r="C52" s="95">
        <v>-26364.401539999999</v>
      </c>
      <c r="D52" s="95">
        <v>-26123.967860000001</v>
      </c>
      <c r="E52" s="95">
        <v>-133133.87805999999</v>
      </c>
    </row>
    <row r="53" spans="1:5">
      <c r="A53" s="61" t="s">
        <v>1278</v>
      </c>
      <c r="B53" s="95">
        <v>-2475.20237</v>
      </c>
      <c r="C53" s="95">
        <v>-1858.0363</v>
      </c>
      <c r="D53" s="95">
        <v>-282.44554999999997</v>
      </c>
      <c r="E53" s="95">
        <v>-4615.6842200000001</v>
      </c>
    </row>
    <row r="54" spans="1:5">
      <c r="A54" s="648" t="s">
        <v>1305</v>
      </c>
      <c r="B54" s="95">
        <v>-1422.3540800000001</v>
      </c>
      <c r="C54" s="95">
        <v>-1579.9366</v>
      </c>
      <c r="D54" s="95">
        <v>-2767.3854900000001</v>
      </c>
      <c r="E54" s="95">
        <v>-5769.6761699999997</v>
      </c>
    </row>
    <row r="55" spans="1:5">
      <c r="A55" s="58" t="s">
        <v>1279</v>
      </c>
      <c r="B55" s="95">
        <v>-76.432720000000003</v>
      </c>
      <c r="C55" s="95">
        <v>0</v>
      </c>
      <c r="D55" s="95">
        <v>-12.20791</v>
      </c>
      <c r="E55" s="95">
        <v>-88.640630000000002</v>
      </c>
    </row>
    <row r="56" spans="1:5">
      <c r="A56" s="648" t="s">
        <v>1306</v>
      </c>
      <c r="B56" s="95">
        <v>0</v>
      </c>
      <c r="C56" s="95">
        <v>-34.376370000000001</v>
      </c>
      <c r="D56" s="95">
        <v>-68.337059999999994</v>
      </c>
      <c r="E56" s="95">
        <v>-102.71342999999999</v>
      </c>
    </row>
    <row r="57" spans="1:5">
      <c r="A57" s="58" t="s">
        <v>1280</v>
      </c>
      <c r="B57" s="641">
        <v>-53660.664079999995</v>
      </c>
      <c r="C57" s="641">
        <v>-13165.32849</v>
      </c>
      <c r="D57" s="641">
        <v>-15915.561230000001</v>
      </c>
      <c r="E57" s="641">
        <v>-82741.553799999994</v>
      </c>
    </row>
    <row r="58" spans="1:5">
      <c r="A58" s="58" t="s">
        <v>201</v>
      </c>
      <c r="B58" s="641">
        <v>-9438.4502799999991</v>
      </c>
      <c r="C58" s="641">
        <v>-6152.6014400000004</v>
      </c>
      <c r="D58" s="641">
        <v>-5497.1358399999999</v>
      </c>
      <c r="E58" s="641">
        <v>-21088.187559999998</v>
      </c>
    </row>
    <row r="59" spans="1:5">
      <c r="A59" s="61" t="s">
        <v>202</v>
      </c>
      <c r="B59" s="641">
        <v>-12860.284519999999</v>
      </c>
      <c r="C59" s="641">
        <v>-3482</v>
      </c>
      <c r="D59" s="641">
        <v>-1167.521</v>
      </c>
      <c r="E59" s="641">
        <v>-17509.805519999998</v>
      </c>
    </row>
    <row r="60" spans="1:5">
      <c r="A60" s="648" t="s">
        <v>203</v>
      </c>
      <c r="B60" s="641">
        <v>-79.422200000000004</v>
      </c>
      <c r="C60" s="641">
        <v>0</v>
      </c>
      <c r="D60" s="641">
        <v>0</v>
      </c>
      <c r="E60" s="641">
        <v>-79.422200000000004</v>
      </c>
    </row>
    <row r="61" spans="1:5">
      <c r="A61" s="58" t="s">
        <v>204</v>
      </c>
      <c r="B61" s="641">
        <v>-632.69841000000008</v>
      </c>
      <c r="C61" s="641">
        <v>-81.932029999999997</v>
      </c>
      <c r="D61" s="641">
        <v>-160.18707999999998</v>
      </c>
      <c r="E61" s="641">
        <v>-874.81752000000006</v>
      </c>
    </row>
    <row r="62" spans="1:5">
      <c r="A62" s="58" t="s">
        <v>205</v>
      </c>
      <c r="B62" s="95">
        <v>0</v>
      </c>
      <c r="C62" s="95">
        <v>0</v>
      </c>
      <c r="D62" s="95">
        <v>0</v>
      </c>
      <c r="E62" s="95">
        <v>0</v>
      </c>
    </row>
    <row r="63" spans="1:5">
      <c r="A63" s="58" t="s">
        <v>1008</v>
      </c>
      <c r="B63" s="95">
        <v>0</v>
      </c>
      <c r="C63" s="95">
        <v>0</v>
      </c>
      <c r="D63" s="95">
        <v>-56.78998</v>
      </c>
      <c r="E63" s="95">
        <v>-56.78998</v>
      </c>
    </row>
    <row r="64" spans="1:5">
      <c r="A64" s="58" t="s">
        <v>1009</v>
      </c>
      <c r="B64" s="95">
        <v>0</v>
      </c>
      <c r="C64" s="95">
        <v>0</v>
      </c>
      <c r="D64" s="95">
        <v>-162.93289999999999</v>
      </c>
      <c r="E64" s="95">
        <v>-162.93289999999999</v>
      </c>
    </row>
    <row r="65" spans="1:5">
      <c r="A65" s="61" t="s">
        <v>1206</v>
      </c>
      <c r="B65" s="95">
        <v>0</v>
      </c>
      <c r="C65" s="95">
        <v>0</v>
      </c>
      <c r="D65" s="95">
        <v>-1.8561700000000001</v>
      </c>
      <c r="E65" s="95">
        <v>-1.8561700000000001</v>
      </c>
    </row>
    <row r="66" spans="1:5">
      <c r="A66" s="58" t="s">
        <v>1207</v>
      </c>
      <c r="B66" s="95">
        <v>0</v>
      </c>
      <c r="C66" s="95">
        <v>-0.95838999999999996</v>
      </c>
      <c r="D66" s="95">
        <v>-31.607650000000003</v>
      </c>
      <c r="E66" s="95">
        <v>-32.566040000000001</v>
      </c>
    </row>
    <row r="67" spans="1:5">
      <c r="A67" s="58" t="s">
        <v>1208</v>
      </c>
      <c r="B67" s="95">
        <v>0</v>
      </c>
      <c r="C67" s="95">
        <v>-9.2319200000000006</v>
      </c>
      <c r="D67" s="95">
        <v>0</v>
      </c>
      <c r="E67" s="95">
        <v>-9.2319200000000006</v>
      </c>
    </row>
    <row r="68" spans="1:5">
      <c r="A68" s="58" t="s">
        <v>1209</v>
      </c>
      <c r="B68" s="95">
        <v>0</v>
      </c>
      <c r="C68" s="95">
        <v>0</v>
      </c>
      <c r="D68" s="95">
        <v>0</v>
      </c>
      <c r="E68" s="95">
        <v>0</v>
      </c>
    </row>
    <row r="69" spans="1:5">
      <c r="A69" s="187" t="s">
        <v>206</v>
      </c>
      <c r="B69" s="57">
        <v>5921.4158699999998</v>
      </c>
      <c r="C69" s="57">
        <v>12338.33042</v>
      </c>
      <c r="D69" s="57">
        <v>2694.8871400000003</v>
      </c>
      <c r="E69" s="57">
        <v>20954.633429999998</v>
      </c>
    </row>
    <row r="70" spans="1:5">
      <c r="A70" s="58" t="s">
        <v>207</v>
      </c>
      <c r="B70" s="95">
        <v>0</v>
      </c>
      <c r="C70" s="95">
        <v>0</v>
      </c>
      <c r="D70" s="95">
        <v>0</v>
      </c>
      <c r="E70" s="95">
        <v>0</v>
      </c>
    </row>
    <row r="71" spans="1:5">
      <c r="A71" s="61" t="s">
        <v>208</v>
      </c>
      <c r="B71" s="95">
        <v>4594.4964</v>
      </c>
      <c r="C71" s="95">
        <v>6539.6410500000002</v>
      </c>
      <c r="D71" s="95">
        <v>1404.83527</v>
      </c>
      <c r="E71" s="95">
        <v>12538.972720000002</v>
      </c>
    </row>
    <row r="72" spans="1:5">
      <c r="A72" s="58" t="s">
        <v>209</v>
      </c>
      <c r="B72" s="95">
        <v>1521.0033500000002</v>
      </c>
      <c r="C72" s="95">
        <v>7106.8903899999996</v>
      </c>
      <c r="D72" s="95">
        <v>1336.8563799999999</v>
      </c>
      <c r="E72" s="95">
        <v>9964.7501199999988</v>
      </c>
    </row>
    <row r="73" spans="1:5">
      <c r="A73" s="58" t="s">
        <v>210</v>
      </c>
      <c r="B73" s="95">
        <v>0</v>
      </c>
      <c r="C73" s="95">
        <v>0</v>
      </c>
      <c r="D73" s="95">
        <v>0</v>
      </c>
      <c r="E73" s="95">
        <v>0</v>
      </c>
    </row>
    <row r="74" spans="1:5">
      <c r="A74" s="58" t="s">
        <v>211</v>
      </c>
      <c r="B74" s="95">
        <v>-194.08387999999999</v>
      </c>
      <c r="C74" s="95">
        <v>-1308.20102</v>
      </c>
      <c r="D74" s="95">
        <v>-46.804510000000001</v>
      </c>
      <c r="E74" s="95">
        <v>-1549.0894099999998</v>
      </c>
    </row>
    <row r="75" spans="1:5">
      <c r="A75" s="187" t="s">
        <v>212</v>
      </c>
      <c r="B75" s="57">
        <v>703.40316000000007</v>
      </c>
      <c r="C75" s="57">
        <v>1950.8829599999999</v>
      </c>
      <c r="D75" s="57">
        <v>305.14767999999998</v>
      </c>
      <c r="E75" s="57">
        <v>2959.4337999999998</v>
      </c>
    </row>
    <row r="76" spans="1:5">
      <c r="A76" s="58" t="s">
        <v>213</v>
      </c>
      <c r="B76" s="95">
        <v>3469.2409300000004</v>
      </c>
      <c r="C76" s="95">
        <v>283.67016999999998</v>
      </c>
      <c r="D76" s="95">
        <v>342.64240999999998</v>
      </c>
      <c r="E76" s="95">
        <v>4095.5535099999997</v>
      </c>
    </row>
    <row r="77" spans="1:5">
      <c r="A77" s="58" t="s">
        <v>214</v>
      </c>
      <c r="B77" s="95">
        <v>9959.0025100000003</v>
      </c>
      <c r="C77" s="95">
        <v>2969.3674100000003</v>
      </c>
      <c r="D77" s="95">
        <v>460.37338</v>
      </c>
      <c r="E77" s="95">
        <v>13388.7433</v>
      </c>
    </row>
    <row r="78" spans="1:5">
      <c r="A78" s="58" t="s">
        <v>215</v>
      </c>
      <c r="B78" s="95">
        <v>0</v>
      </c>
      <c r="C78" s="95">
        <v>203.74936</v>
      </c>
      <c r="D78" s="95">
        <v>1008.60555</v>
      </c>
      <c r="E78" s="95">
        <v>1212.35491</v>
      </c>
    </row>
    <row r="79" spans="1:5">
      <c r="A79" s="58" t="s">
        <v>216</v>
      </c>
      <c r="B79" s="95">
        <v>0</v>
      </c>
      <c r="C79" s="95">
        <v>7.2374999999999998</v>
      </c>
      <c r="D79" s="95">
        <v>5.7024999999999997</v>
      </c>
      <c r="E79" s="95">
        <v>12.94</v>
      </c>
    </row>
    <row r="80" spans="1:5">
      <c r="A80" s="58" t="s">
        <v>217</v>
      </c>
      <c r="B80" s="95">
        <v>-12724.840279999999</v>
      </c>
      <c r="C80" s="95">
        <v>-1513.14148</v>
      </c>
      <c r="D80" s="95">
        <v>-1512.17616</v>
      </c>
      <c r="E80" s="95">
        <v>-15750.15792</v>
      </c>
    </row>
    <row r="81" spans="1:5">
      <c r="A81" s="187" t="s">
        <v>218</v>
      </c>
      <c r="B81" s="57">
        <v>186023.16874000002</v>
      </c>
      <c r="C81" s="57">
        <v>81299.206829999996</v>
      </c>
      <c r="D81" s="57">
        <v>72265.795590000009</v>
      </c>
      <c r="E81" s="57">
        <v>339588.17116000003</v>
      </c>
    </row>
    <row r="82" spans="1:5">
      <c r="A82" s="58" t="s">
        <v>172</v>
      </c>
      <c r="B82" s="95">
        <v>0</v>
      </c>
      <c r="C82" s="95">
        <v>0</v>
      </c>
      <c r="D82" s="95">
        <v>0</v>
      </c>
      <c r="E82" s="95">
        <v>0</v>
      </c>
    </row>
    <row r="83" spans="1:5">
      <c r="A83" s="58" t="s">
        <v>173</v>
      </c>
      <c r="B83" s="95">
        <v>0</v>
      </c>
      <c r="C83" s="95">
        <v>10185.200000000001</v>
      </c>
      <c r="D83" s="95">
        <v>54574</v>
      </c>
      <c r="E83" s="95">
        <v>64759.199999999997</v>
      </c>
    </row>
    <row r="84" spans="1:5">
      <c r="A84" s="58" t="s">
        <v>174</v>
      </c>
      <c r="B84" s="95">
        <v>0</v>
      </c>
      <c r="C84" s="95">
        <v>0</v>
      </c>
      <c r="D84" s="95">
        <v>0</v>
      </c>
      <c r="E84" s="95">
        <v>0</v>
      </c>
    </row>
    <row r="85" spans="1:5">
      <c r="A85" s="58" t="s">
        <v>175</v>
      </c>
      <c r="B85" s="95">
        <v>0</v>
      </c>
      <c r="C85" s="95">
        <v>0</v>
      </c>
      <c r="D85" s="95">
        <v>0</v>
      </c>
      <c r="E85" s="95">
        <v>0</v>
      </c>
    </row>
    <row r="86" spans="1:5">
      <c r="A86" s="58" t="s">
        <v>219</v>
      </c>
      <c r="B86" s="95">
        <v>246.96007</v>
      </c>
      <c r="C86" s="95">
        <v>0</v>
      </c>
      <c r="D86" s="95">
        <v>0</v>
      </c>
      <c r="E86" s="95">
        <v>246.96007</v>
      </c>
    </row>
    <row r="87" spans="1:5">
      <c r="A87" s="58" t="s">
        <v>220</v>
      </c>
      <c r="B87" s="95">
        <v>198.49851000000001</v>
      </c>
      <c r="C87" s="95">
        <v>262.69120000000004</v>
      </c>
      <c r="D87" s="95">
        <v>63.90119</v>
      </c>
      <c r="E87" s="95">
        <v>525.09090000000003</v>
      </c>
    </row>
    <row r="88" spans="1:5">
      <c r="A88" s="58" t="s">
        <v>177</v>
      </c>
      <c r="B88" s="95">
        <v>185852.79616</v>
      </c>
      <c r="C88" s="95">
        <v>70740.544399999999</v>
      </c>
      <c r="D88" s="95">
        <v>15896.89544</v>
      </c>
      <c r="E88" s="95">
        <v>272490.23599999998</v>
      </c>
    </row>
    <row r="89" spans="1:5">
      <c r="A89" s="58" t="s">
        <v>221</v>
      </c>
      <c r="B89" s="95">
        <v>0</v>
      </c>
      <c r="C89" s="95">
        <v>251.66843</v>
      </c>
      <c r="D89" s="95">
        <v>1765.02952</v>
      </c>
      <c r="E89" s="95">
        <v>2016.69795</v>
      </c>
    </row>
    <row r="90" spans="1:5">
      <c r="A90" s="58" t="s">
        <v>222</v>
      </c>
      <c r="B90" s="95">
        <v>-275.08600000000001</v>
      </c>
      <c r="C90" s="95">
        <v>-140.8972</v>
      </c>
      <c r="D90" s="95">
        <v>-34.030559999999994</v>
      </c>
      <c r="E90" s="95">
        <v>-450.01375999999999</v>
      </c>
    </row>
    <row r="91" spans="1:5">
      <c r="A91" s="187" t="s">
        <v>223</v>
      </c>
      <c r="B91" s="57">
        <v>26837.178050000002</v>
      </c>
      <c r="C91" s="57">
        <v>17935.649969999999</v>
      </c>
      <c r="D91" s="57">
        <v>1511.27855</v>
      </c>
      <c r="E91" s="57">
        <v>46284.106570000004</v>
      </c>
    </row>
    <row r="92" spans="1:5">
      <c r="A92" s="58" t="s">
        <v>224</v>
      </c>
      <c r="B92" s="95">
        <v>9230.7172100000007</v>
      </c>
      <c r="C92" s="95">
        <v>1501.6609599999999</v>
      </c>
      <c r="D92" s="95">
        <v>98.908259999999999</v>
      </c>
      <c r="E92" s="95">
        <v>10831.28643</v>
      </c>
    </row>
    <row r="93" spans="1:5">
      <c r="A93" s="58" t="s">
        <v>225</v>
      </c>
      <c r="B93" s="95">
        <v>15017.12054</v>
      </c>
      <c r="C93" s="95">
        <v>11296.240240000001</v>
      </c>
      <c r="D93" s="95">
        <v>1003.9742</v>
      </c>
      <c r="E93" s="95">
        <v>27317.33498</v>
      </c>
    </row>
    <row r="94" spans="1:5">
      <c r="A94" s="58" t="s">
        <v>226</v>
      </c>
      <c r="B94" s="95">
        <v>926.63553999999999</v>
      </c>
      <c r="C94" s="95">
        <v>2292.8165299999996</v>
      </c>
      <c r="D94" s="95">
        <v>94.346630000000005</v>
      </c>
      <c r="E94" s="95">
        <v>3313.7987000000003</v>
      </c>
    </row>
    <row r="95" spans="1:5">
      <c r="A95" s="58" t="s">
        <v>227</v>
      </c>
      <c r="B95" s="95">
        <v>409.76360999999997</v>
      </c>
      <c r="C95" s="95">
        <v>616.32491000000005</v>
      </c>
      <c r="D95" s="95">
        <v>44.429780000000001</v>
      </c>
      <c r="E95" s="95">
        <v>1070.5183</v>
      </c>
    </row>
    <row r="96" spans="1:5">
      <c r="A96" s="58" t="s">
        <v>228</v>
      </c>
      <c r="B96" s="95">
        <v>585.41647</v>
      </c>
      <c r="C96" s="95">
        <v>1885.6239499999999</v>
      </c>
      <c r="D96" s="95">
        <v>269.61968000000002</v>
      </c>
      <c r="E96" s="95">
        <v>2740.6601000000001</v>
      </c>
    </row>
    <row r="97" spans="1:5">
      <c r="A97" s="58" t="s">
        <v>229</v>
      </c>
      <c r="B97" s="95">
        <v>1E-3</v>
      </c>
      <c r="C97" s="95">
        <v>105.87826</v>
      </c>
      <c r="D97" s="95">
        <v>0</v>
      </c>
      <c r="E97" s="95">
        <v>105.87925999999999</v>
      </c>
    </row>
    <row r="98" spans="1:5">
      <c r="A98" s="58" t="s">
        <v>230</v>
      </c>
      <c r="B98" s="95">
        <v>667.52368000000001</v>
      </c>
      <c r="C98" s="95">
        <v>100.43634</v>
      </c>
      <c r="D98" s="95">
        <v>0</v>
      </c>
      <c r="E98" s="95">
        <v>767.96001999999999</v>
      </c>
    </row>
    <row r="99" spans="1:5">
      <c r="A99" s="58" t="s">
        <v>231</v>
      </c>
      <c r="B99" s="95">
        <v>0</v>
      </c>
      <c r="C99" s="95">
        <v>0</v>
      </c>
      <c r="D99" s="95">
        <v>0</v>
      </c>
      <c r="E99" s="95">
        <v>0</v>
      </c>
    </row>
    <row r="100" spans="1:5">
      <c r="A100" s="58" t="s">
        <v>232</v>
      </c>
      <c r="B100" s="95">
        <v>0</v>
      </c>
      <c r="C100" s="95">
        <v>136.66878</v>
      </c>
      <c r="D100" s="95">
        <v>0</v>
      </c>
      <c r="E100" s="95">
        <v>136.66878</v>
      </c>
    </row>
    <row r="101" spans="1:5">
      <c r="A101" s="187" t="s">
        <v>233</v>
      </c>
      <c r="B101" s="57">
        <v>1189.2703799999999</v>
      </c>
      <c r="C101" s="57">
        <v>2867.3887799999998</v>
      </c>
      <c r="D101" s="57">
        <v>1.01E-3</v>
      </c>
      <c r="E101" s="57">
        <v>4056.6601700000001</v>
      </c>
    </row>
    <row r="102" spans="1:5">
      <c r="A102" s="58" t="s">
        <v>234</v>
      </c>
      <c r="B102" s="95">
        <v>100.87351</v>
      </c>
      <c r="C102" s="95">
        <v>401.29646000000002</v>
      </c>
      <c r="D102" s="95">
        <v>0</v>
      </c>
      <c r="E102" s="95">
        <v>502.16996999999998</v>
      </c>
    </row>
    <row r="103" spans="1:5">
      <c r="A103" s="58" t="s">
        <v>235</v>
      </c>
      <c r="B103" s="95">
        <v>0</v>
      </c>
      <c r="C103" s="95">
        <v>1578.8940700000001</v>
      </c>
      <c r="D103" s="95">
        <v>0</v>
      </c>
      <c r="E103" s="95">
        <v>1578.8940700000001</v>
      </c>
    </row>
    <row r="104" spans="1:5">
      <c r="A104" s="58" t="s">
        <v>236</v>
      </c>
      <c r="B104" s="95">
        <v>33.799999999999997</v>
      </c>
      <c r="C104" s="95">
        <v>0</v>
      </c>
      <c r="D104" s="95">
        <v>0</v>
      </c>
      <c r="E104" s="95">
        <v>33.799999999999997</v>
      </c>
    </row>
    <row r="105" spans="1:5">
      <c r="A105" s="58" t="s">
        <v>237</v>
      </c>
      <c r="B105" s="95">
        <v>1054.5968700000001</v>
      </c>
      <c r="C105" s="95">
        <v>887.19825000000003</v>
      </c>
      <c r="D105" s="95">
        <v>1.01E-3</v>
      </c>
      <c r="E105" s="95">
        <v>1941.7961299999999</v>
      </c>
    </row>
    <row r="106" spans="1:5">
      <c r="A106" s="58" t="s">
        <v>238</v>
      </c>
      <c r="B106" s="95">
        <v>0</v>
      </c>
      <c r="C106" s="95">
        <v>0</v>
      </c>
      <c r="D106" s="95">
        <v>0</v>
      </c>
      <c r="E106" s="95">
        <v>0</v>
      </c>
    </row>
    <row r="107" spans="1:5">
      <c r="A107" s="187" t="s">
        <v>239</v>
      </c>
      <c r="B107" s="57">
        <v>0</v>
      </c>
      <c r="C107" s="57">
        <v>0</v>
      </c>
      <c r="D107" s="57">
        <v>0</v>
      </c>
      <c r="E107" s="57">
        <v>0</v>
      </c>
    </row>
    <row r="108" spans="1:5">
      <c r="A108" s="58" t="s">
        <v>240</v>
      </c>
      <c r="B108" s="95">
        <v>0</v>
      </c>
      <c r="C108" s="95">
        <v>0</v>
      </c>
      <c r="D108" s="95">
        <v>0</v>
      </c>
      <c r="E108" s="95">
        <v>0</v>
      </c>
    </row>
    <row r="109" spans="1:5">
      <c r="A109" s="58" t="s">
        <v>241</v>
      </c>
      <c r="B109" s="95">
        <v>0</v>
      </c>
      <c r="C109" s="95">
        <v>0</v>
      </c>
      <c r="D109" s="95">
        <v>0</v>
      </c>
      <c r="E109" s="95">
        <v>0</v>
      </c>
    </row>
    <row r="110" spans="1:5">
      <c r="A110" s="58" t="s">
        <v>242</v>
      </c>
      <c r="B110" s="95">
        <v>0</v>
      </c>
      <c r="C110" s="95">
        <v>0</v>
      </c>
      <c r="D110" s="95">
        <v>0</v>
      </c>
      <c r="E110" s="95">
        <v>0</v>
      </c>
    </row>
    <row r="111" spans="1:5">
      <c r="A111" s="58" t="s">
        <v>243</v>
      </c>
      <c r="B111" s="95">
        <v>0</v>
      </c>
      <c r="C111" s="95">
        <v>0</v>
      </c>
      <c r="D111" s="95">
        <v>0</v>
      </c>
      <c r="E111" s="95">
        <v>0</v>
      </c>
    </row>
    <row r="112" spans="1:5">
      <c r="A112" s="58" t="s">
        <v>244</v>
      </c>
      <c r="B112" s="95">
        <v>0</v>
      </c>
      <c r="C112" s="95">
        <v>0</v>
      </c>
      <c r="D112" s="95">
        <v>0</v>
      </c>
      <c r="E112" s="95">
        <v>0</v>
      </c>
    </row>
    <row r="113" spans="1:5">
      <c r="A113" s="58" t="s">
        <v>245</v>
      </c>
      <c r="B113" s="95">
        <v>0</v>
      </c>
      <c r="C113" s="95">
        <v>0</v>
      </c>
      <c r="D113" s="95">
        <v>0</v>
      </c>
      <c r="E113" s="95">
        <v>0</v>
      </c>
    </row>
    <row r="114" spans="1:5">
      <c r="A114" s="177" t="s">
        <v>246</v>
      </c>
      <c r="B114" s="57">
        <v>1778258.4002400001</v>
      </c>
      <c r="C114" s="57">
        <v>946387.05840999994</v>
      </c>
      <c r="D114" s="57">
        <v>171848.39688999997</v>
      </c>
      <c r="E114" s="57">
        <v>2896493.8555399999</v>
      </c>
    </row>
    <row r="115" spans="1:5">
      <c r="A115" s="177" t="s">
        <v>247</v>
      </c>
      <c r="B115" s="57">
        <v>1529216.8503699999</v>
      </c>
      <c r="C115" s="57">
        <v>757430.06667999993</v>
      </c>
      <c r="D115" s="57">
        <v>160850.51034000001</v>
      </c>
      <c r="E115" s="57">
        <v>2447497.4273899999</v>
      </c>
    </row>
    <row r="116" spans="1:5">
      <c r="A116" s="64" t="s">
        <v>248</v>
      </c>
      <c r="B116" s="95">
        <v>247.44420000000002</v>
      </c>
      <c r="C116" s="95">
        <v>0</v>
      </c>
      <c r="D116" s="95">
        <v>0</v>
      </c>
      <c r="E116" s="95">
        <v>247.44420000000002</v>
      </c>
    </row>
    <row r="117" spans="1:5">
      <c r="A117" s="64" t="s">
        <v>249</v>
      </c>
      <c r="B117" s="95">
        <v>0</v>
      </c>
      <c r="C117" s="95">
        <v>0</v>
      </c>
      <c r="D117" s="95">
        <v>0</v>
      </c>
      <c r="E117" s="95">
        <v>0</v>
      </c>
    </row>
    <row r="118" spans="1:5">
      <c r="A118" s="64" t="s">
        <v>250</v>
      </c>
      <c r="B118" s="95">
        <v>247.44420000000002</v>
      </c>
      <c r="C118" s="95">
        <v>0</v>
      </c>
      <c r="D118" s="95">
        <v>0</v>
      </c>
      <c r="E118" s="95">
        <v>247.44420000000002</v>
      </c>
    </row>
    <row r="119" spans="1:5">
      <c r="A119" s="64" t="s">
        <v>251</v>
      </c>
      <c r="B119" s="95">
        <v>1364031.2893099999</v>
      </c>
      <c r="C119" s="95">
        <v>385461.56708000001</v>
      </c>
      <c r="D119" s="95">
        <v>138514.30596999999</v>
      </c>
      <c r="E119" s="95">
        <v>1888007.16236</v>
      </c>
    </row>
    <row r="120" spans="1:5">
      <c r="A120" s="65" t="s">
        <v>252</v>
      </c>
      <c r="B120" s="95">
        <v>149916.51597000001</v>
      </c>
      <c r="C120" s="95">
        <v>345655.37836999999</v>
      </c>
      <c r="D120" s="95">
        <v>21438.151469999997</v>
      </c>
      <c r="E120" s="95">
        <v>517010.04580999998</v>
      </c>
    </row>
    <row r="121" spans="1:5">
      <c r="A121" s="99" t="s">
        <v>253</v>
      </c>
      <c r="B121" s="95">
        <v>22196.205989999999</v>
      </c>
      <c r="C121" s="95">
        <v>14207.253199999999</v>
      </c>
      <c r="D121" s="95">
        <v>3331.7570099999998</v>
      </c>
      <c r="E121" s="95">
        <v>39735.216200000003</v>
      </c>
    </row>
    <row r="122" spans="1:5">
      <c r="A122" s="99" t="s">
        <v>254</v>
      </c>
      <c r="B122" s="95">
        <v>7217.5884299999998</v>
      </c>
      <c r="C122" s="95">
        <v>72.03</v>
      </c>
      <c r="D122" s="95">
        <v>0</v>
      </c>
      <c r="E122" s="95">
        <v>7289.6184299999995</v>
      </c>
    </row>
    <row r="123" spans="1:5">
      <c r="A123" s="99" t="s">
        <v>255</v>
      </c>
      <c r="B123" s="95">
        <v>7159.5927199999996</v>
      </c>
      <c r="C123" s="95">
        <v>1464.1561100000001</v>
      </c>
      <c r="D123" s="95">
        <v>1886.0753099999999</v>
      </c>
      <c r="E123" s="95">
        <v>10509.824140000001</v>
      </c>
    </row>
    <row r="124" spans="1:5">
      <c r="A124" s="99" t="s">
        <v>256</v>
      </c>
      <c r="B124" s="95">
        <v>24781.339969999997</v>
      </c>
      <c r="C124" s="95">
        <v>1169.6288100000002</v>
      </c>
      <c r="D124" s="95">
        <v>3514.8159300000002</v>
      </c>
      <c r="E124" s="95">
        <v>29465.78471</v>
      </c>
    </row>
    <row r="125" spans="1:5">
      <c r="A125" s="99" t="s">
        <v>257</v>
      </c>
      <c r="B125" s="95">
        <v>40912.71918</v>
      </c>
      <c r="C125" s="95">
        <v>7251.2330099999999</v>
      </c>
      <c r="D125" s="95">
        <v>90.192239999999998</v>
      </c>
      <c r="E125" s="95">
        <v>48254.14443</v>
      </c>
    </row>
    <row r="126" spans="1:5">
      <c r="A126" s="99" t="s">
        <v>258</v>
      </c>
      <c r="B126" s="95">
        <v>35751.79178</v>
      </c>
      <c r="C126" s="95">
        <v>259302.40550999998</v>
      </c>
      <c r="D126" s="95">
        <v>12615.31098</v>
      </c>
      <c r="E126" s="95">
        <v>307669.50826999999</v>
      </c>
    </row>
    <row r="127" spans="1:5">
      <c r="A127" s="156" t="s">
        <v>259</v>
      </c>
      <c r="B127" s="95">
        <v>2982.8012599999997</v>
      </c>
      <c r="C127" s="95">
        <v>43768.886319999998</v>
      </c>
      <c r="D127" s="95">
        <v>0</v>
      </c>
      <c r="E127" s="95">
        <v>46751.687579999998</v>
      </c>
    </row>
    <row r="128" spans="1:5">
      <c r="A128" s="156" t="s">
        <v>260</v>
      </c>
      <c r="B128" s="95">
        <v>8914.4766400000008</v>
      </c>
      <c r="C128" s="95">
        <v>18419.78541</v>
      </c>
      <c r="D128" s="95">
        <v>0</v>
      </c>
      <c r="E128" s="95">
        <v>27334.262050000001</v>
      </c>
    </row>
    <row r="129" spans="1:5">
      <c r="A129" s="64" t="s">
        <v>261</v>
      </c>
      <c r="B129" s="95">
        <v>13806.780510000001</v>
      </c>
      <c r="C129" s="95">
        <v>19944.374469999999</v>
      </c>
      <c r="D129" s="95">
        <v>699.86661000000004</v>
      </c>
      <c r="E129" s="95">
        <v>34451.021590000004</v>
      </c>
    </row>
    <row r="130" spans="1:5">
      <c r="A130" s="64" t="s">
        <v>262</v>
      </c>
      <c r="B130" s="95">
        <v>0</v>
      </c>
      <c r="C130" s="95">
        <v>0</v>
      </c>
      <c r="D130" s="95">
        <v>0</v>
      </c>
      <c r="E130" s="95">
        <v>0</v>
      </c>
    </row>
    <row r="131" spans="1:5">
      <c r="A131" s="64" t="s">
        <v>263</v>
      </c>
      <c r="B131" s="95">
        <v>1214.8203799999999</v>
      </c>
      <c r="C131" s="95">
        <v>6368.74676</v>
      </c>
      <c r="D131" s="95">
        <v>198.18629000000001</v>
      </c>
      <c r="E131" s="95">
        <v>7781.7534299999998</v>
      </c>
    </row>
    <row r="132" spans="1:5">
      <c r="A132" s="177" t="s">
        <v>264</v>
      </c>
      <c r="B132" s="57">
        <v>308.69307000000003</v>
      </c>
      <c r="C132" s="57">
        <v>62.143329999999999</v>
      </c>
      <c r="D132" s="57">
        <v>0</v>
      </c>
      <c r="E132" s="57">
        <v>370.83640000000003</v>
      </c>
    </row>
    <row r="133" spans="1:5">
      <c r="A133" s="177" t="s">
        <v>458</v>
      </c>
      <c r="B133" s="57">
        <v>71.721620000000001</v>
      </c>
      <c r="C133" s="57">
        <v>74.346720000000005</v>
      </c>
      <c r="D133" s="57">
        <v>36.368859999999998</v>
      </c>
      <c r="E133" s="57">
        <v>182.43720000000002</v>
      </c>
    </row>
    <row r="134" spans="1:5">
      <c r="A134" s="64" t="s">
        <v>459</v>
      </c>
      <c r="B134" s="95">
        <v>0</v>
      </c>
      <c r="C134" s="95">
        <v>0</v>
      </c>
      <c r="D134" s="95">
        <v>0</v>
      </c>
      <c r="E134" s="95">
        <v>0</v>
      </c>
    </row>
    <row r="135" spans="1:5">
      <c r="A135" s="64" t="s">
        <v>460</v>
      </c>
      <c r="B135" s="95">
        <v>71.721620000000001</v>
      </c>
      <c r="C135" s="95">
        <v>74.346720000000005</v>
      </c>
      <c r="D135" s="95">
        <v>36.368859999999998</v>
      </c>
      <c r="E135" s="95">
        <v>182.43720000000002</v>
      </c>
    </row>
    <row r="136" spans="1:5">
      <c r="A136" s="64" t="s">
        <v>461</v>
      </c>
      <c r="B136" s="95">
        <v>0</v>
      </c>
      <c r="C136" s="95">
        <v>0</v>
      </c>
      <c r="D136" s="95">
        <v>0</v>
      </c>
      <c r="E136" s="95">
        <v>0</v>
      </c>
    </row>
    <row r="137" spans="1:5">
      <c r="A137" s="64" t="s">
        <v>462</v>
      </c>
      <c r="B137" s="95">
        <v>0</v>
      </c>
      <c r="C137" s="95">
        <v>0</v>
      </c>
      <c r="D137" s="95">
        <v>0</v>
      </c>
      <c r="E137" s="95">
        <v>0</v>
      </c>
    </row>
    <row r="138" spans="1:5">
      <c r="A138" s="64" t="s">
        <v>463</v>
      </c>
      <c r="B138" s="95">
        <v>0</v>
      </c>
      <c r="C138" s="95">
        <v>0</v>
      </c>
      <c r="D138" s="95">
        <v>0</v>
      </c>
      <c r="E138" s="95">
        <v>0</v>
      </c>
    </row>
    <row r="139" spans="1:5">
      <c r="A139" s="64" t="s">
        <v>470</v>
      </c>
      <c r="B139" s="95">
        <v>0</v>
      </c>
      <c r="C139" s="95">
        <v>0</v>
      </c>
      <c r="D139" s="95">
        <v>0</v>
      </c>
      <c r="E139" s="95">
        <v>0</v>
      </c>
    </row>
    <row r="140" spans="1:5">
      <c r="A140" s="177" t="s">
        <v>265</v>
      </c>
      <c r="B140" s="57">
        <v>112003.74576999999</v>
      </c>
      <c r="C140" s="57">
        <v>173530.31623</v>
      </c>
      <c r="D140" s="57">
        <v>156.56259</v>
      </c>
      <c r="E140" s="57">
        <v>285690.62458999996</v>
      </c>
    </row>
    <row r="141" spans="1:5">
      <c r="A141" s="64" t="s">
        <v>266</v>
      </c>
      <c r="B141" s="95">
        <v>0</v>
      </c>
      <c r="C141" s="95">
        <v>0</v>
      </c>
      <c r="D141" s="95">
        <v>0</v>
      </c>
      <c r="E141" s="95">
        <v>0</v>
      </c>
    </row>
    <row r="142" spans="1:5">
      <c r="A142" s="64" t="s">
        <v>267</v>
      </c>
      <c r="B142" s="95">
        <v>112000</v>
      </c>
      <c r="C142" s="95">
        <v>64990</v>
      </c>
      <c r="D142" s="95">
        <v>0</v>
      </c>
      <c r="E142" s="95">
        <v>176990</v>
      </c>
    </row>
    <row r="143" spans="1:5">
      <c r="A143" s="64" t="s">
        <v>268</v>
      </c>
      <c r="B143" s="95">
        <v>0</v>
      </c>
      <c r="C143" s="95">
        <v>0</v>
      </c>
      <c r="D143" s="95">
        <v>0</v>
      </c>
      <c r="E143" s="95">
        <v>0</v>
      </c>
    </row>
    <row r="144" spans="1:5">
      <c r="A144" s="64" t="s">
        <v>269</v>
      </c>
      <c r="B144" s="95">
        <v>0</v>
      </c>
      <c r="C144" s="95">
        <v>0</v>
      </c>
      <c r="D144" s="95">
        <v>0</v>
      </c>
      <c r="E144" s="95">
        <v>0</v>
      </c>
    </row>
    <row r="145" spans="1:5">
      <c r="A145" s="64" t="s">
        <v>270</v>
      </c>
      <c r="B145" s="95">
        <v>3.7457699999999998</v>
      </c>
      <c r="C145" s="95">
        <v>107105.02698000001</v>
      </c>
      <c r="D145" s="95">
        <v>147.05476999999999</v>
      </c>
      <c r="E145" s="95">
        <v>107255.82751999999</v>
      </c>
    </row>
    <row r="146" spans="1:5">
      <c r="A146" s="64" t="s">
        <v>271</v>
      </c>
      <c r="B146" s="95">
        <v>0</v>
      </c>
      <c r="C146" s="95">
        <v>0</v>
      </c>
      <c r="D146" s="95">
        <v>0</v>
      </c>
      <c r="E146" s="95">
        <v>0</v>
      </c>
    </row>
    <row r="147" spans="1:5">
      <c r="A147" s="64" t="s">
        <v>272</v>
      </c>
      <c r="B147" s="95">
        <v>0</v>
      </c>
      <c r="C147" s="95">
        <v>0</v>
      </c>
      <c r="D147" s="95">
        <v>0</v>
      </c>
      <c r="E147" s="95">
        <v>0</v>
      </c>
    </row>
    <row r="148" spans="1:5">
      <c r="A148" s="64" t="s">
        <v>273</v>
      </c>
      <c r="B148" s="95">
        <v>0</v>
      </c>
      <c r="C148" s="95">
        <v>1435.28925</v>
      </c>
      <c r="D148" s="95">
        <v>9.5078199999999988</v>
      </c>
      <c r="E148" s="95">
        <v>1444.7970700000001</v>
      </c>
    </row>
    <row r="149" spans="1:5">
      <c r="A149" s="177" t="s">
        <v>274</v>
      </c>
      <c r="B149" s="57">
        <v>71879.100630000001</v>
      </c>
      <c r="C149" s="57">
        <v>10323.261189999999</v>
      </c>
      <c r="D149" s="57">
        <v>6527.6778099999992</v>
      </c>
      <c r="E149" s="57">
        <v>88730.039629999999</v>
      </c>
    </row>
    <row r="150" spans="1:5">
      <c r="A150" s="64" t="s">
        <v>207</v>
      </c>
      <c r="B150" s="95">
        <v>276.52809000000002</v>
      </c>
      <c r="C150" s="95">
        <v>0</v>
      </c>
      <c r="D150" s="95">
        <v>0</v>
      </c>
      <c r="E150" s="95">
        <v>276.52809000000002</v>
      </c>
    </row>
    <row r="151" spans="1:5">
      <c r="A151" s="64" t="s">
        <v>209</v>
      </c>
      <c r="B151" s="95">
        <v>43968.106950000001</v>
      </c>
      <c r="C151" s="95">
        <v>5984.68642</v>
      </c>
      <c r="D151" s="95">
        <v>4761.0825000000004</v>
      </c>
      <c r="E151" s="95">
        <v>54713.875869999996</v>
      </c>
    </row>
    <row r="152" spans="1:5">
      <c r="A152" s="64" t="s">
        <v>275</v>
      </c>
      <c r="B152" s="95">
        <v>27426.596839999998</v>
      </c>
      <c r="C152" s="95">
        <v>3972.6780299999996</v>
      </c>
      <c r="D152" s="95">
        <v>1766.5953100000002</v>
      </c>
      <c r="E152" s="95">
        <v>33165.870179999998</v>
      </c>
    </row>
    <row r="153" spans="1:5">
      <c r="A153" s="64" t="s">
        <v>236</v>
      </c>
      <c r="B153" s="95">
        <v>207.86875000000001</v>
      </c>
      <c r="C153" s="95">
        <v>365.89673999999997</v>
      </c>
      <c r="D153" s="95">
        <v>0</v>
      </c>
      <c r="E153" s="95">
        <v>573.76549</v>
      </c>
    </row>
    <row r="154" spans="1:5">
      <c r="A154" s="64" t="s">
        <v>276</v>
      </c>
      <c r="B154" s="95">
        <v>0</v>
      </c>
      <c r="C154" s="95">
        <v>0</v>
      </c>
      <c r="D154" s="95">
        <v>0</v>
      </c>
      <c r="E154" s="95">
        <v>0</v>
      </c>
    </row>
    <row r="155" spans="1:5">
      <c r="A155" s="177" t="s">
        <v>277</v>
      </c>
      <c r="B155" s="57">
        <v>64778.288780000003</v>
      </c>
      <c r="C155" s="57">
        <v>4966.9242599999998</v>
      </c>
      <c r="D155" s="57">
        <v>4277.27729</v>
      </c>
      <c r="E155" s="57">
        <v>74022.490330000001</v>
      </c>
    </row>
    <row r="156" spans="1:5">
      <c r="A156" s="64" t="s">
        <v>278</v>
      </c>
      <c r="B156" s="95">
        <v>55.316760000000002</v>
      </c>
      <c r="C156" s="95">
        <v>0</v>
      </c>
      <c r="D156" s="95">
        <v>0</v>
      </c>
      <c r="E156" s="95">
        <v>55.316760000000002</v>
      </c>
    </row>
    <row r="157" spans="1:5">
      <c r="A157" s="64" t="s">
        <v>279</v>
      </c>
      <c r="B157" s="95">
        <v>0</v>
      </c>
      <c r="C157" s="95">
        <v>0</v>
      </c>
      <c r="D157" s="95">
        <v>0</v>
      </c>
      <c r="E157" s="95">
        <v>0</v>
      </c>
    </row>
    <row r="158" spans="1:5">
      <c r="A158" s="64" t="s">
        <v>280</v>
      </c>
      <c r="B158" s="95">
        <v>50864.034869999996</v>
      </c>
      <c r="C158" s="95">
        <v>428.95337999999998</v>
      </c>
      <c r="D158" s="95">
        <v>2280.7730799999999</v>
      </c>
      <c r="E158" s="95">
        <v>53573.761330000001</v>
      </c>
    </row>
    <row r="159" spans="1:5">
      <c r="A159" s="64" t="s">
        <v>1307</v>
      </c>
      <c r="B159" s="95">
        <v>0</v>
      </c>
      <c r="C159" s="95">
        <v>0</v>
      </c>
      <c r="D159" s="95">
        <v>0</v>
      </c>
      <c r="E159" s="95">
        <v>0</v>
      </c>
    </row>
    <row r="160" spans="1:5">
      <c r="A160" s="64" t="s">
        <v>281</v>
      </c>
      <c r="B160" s="95">
        <v>13858.93715</v>
      </c>
      <c r="C160" s="95">
        <v>4537.44553</v>
      </c>
      <c r="D160" s="95">
        <v>1221.63345</v>
      </c>
      <c r="E160" s="95">
        <v>19618.01613</v>
      </c>
    </row>
    <row r="161" spans="1:5">
      <c r="A161" s="64" t="s">
        <v>282</v>
      </c>
      <c r="B161" s="95">
        <v>0</v>
      </c>
      <c r="C161" s="95">
        <v>0.52534999999999998</v>
      </c>
      <c r="D161" s="95">
        <v>774.87076000000002</v>
      </c>
      <c r="E161" s="95">
        <v>775.39611000000002</v>
      </c>
    </row>
    <row r="162" spans="1:5">
      <c r="A162" s="177" t="s">
        <v>283</v>
      </c>
      <c r="B162" s="57">
        <v>0</v>
      </c>
      <c r="C162" s="57">
        <v>0</v>
      </c>
      <c r="D162" s="57">
        <v>0</v>
      </c>
      <c r="E162" s="57">
        <v>0</v>
      </c>
    </row>
    <row r="163" spans="1:5">
      <c r="A163" s="64" t="s">
        <v>284</v>
      </c>
      <c r="B163" s="95">
        <v>0</v>
      </c>
      <c r="C163" s="95">
        <v>0</v>
      </c>
      <c r="D163" s="95">
        <v>0</v>
      </c>
      <c r="E163" s="95">
        <v>0</v>
      </c>
    </row>
    <row r="164" spans="1:5">
      <c r="A164" s="64" t="s">
        <v>285</v>
      </c>
      <c r="B164" s="95">
        <v>0</v>
      </c>
      <c r="C164" s="95">
        <v>0</v>
      </c>
      <c r="D164" s="95">
        <v>0</v>
      </c>
      <c r="E164" s="95">
        <v>0</v>
      </c>
    </row>
    <row r="165" spans="1:5">
      <c r="A165" s="64" t="s">
        <v>286</v>
      </c>
      <c r="B165" s="95">
        <v>0</v>
      </c>
      <c r="C165" s="95">
        <v>0</v>
      </c>
      <c r="D165" s="95">
        <v>0</v>
      </c>
      <c r="E165" s="95">
        <v>0</v>
      </c>
    </row>
    <row r="166" spans="1:5">
      <c r="A166" s="64" t="s">
        <v>287</v>
      </c>
      <c r="B166" s="95">
        <v>0</v>
      </c>
      <c r="C166" s="95">
        <v>0</v>
      </c>
      <c r="D166" s="95">
        <v>0</v>
      </c>
      <c r="E166" s="95">
        <v>0</v>
      </c>
    </row>
    <row r="167" spans="1:5">
      <c r="A167" s="177" t="s">
        <v>288</v>
      </c>
      <c r="B167" s="57">
        <v>0</v>
      </c>
      <c r="C167" s="57">
        <v>0</v>
      </c>
      <c r="D167" s="57">
        <v>0</v>
      </c>
      <c r="E167" s="57">
        <v>0</v>
      </c>
    </row>
    <row r="168" spans="1:5">
      <c r="A168" s="64" t="s">
        <v>289</v>
      </c>
      <c r="B168" s="95">
        <v>0</v>
      </c>
      <c r="C168" s="95">
        <v>0</v>
      </c>
      <c r="D168" s="95">
        <v>0</v>
      </c>
      <c r="E168" s="95">
        <v>0</v>
      </c>
    </row>
    <row r="169" spans="1:5">
      <c r="A169" s="64" t="s">
        <v>295</v>
      </c>
      <c r="B169" s="95">
        <v>0</v>
      </c>
      <c r="C169" s="95">
        <v>0</v>
      </c>
      <c r="D169" s="95">
        <v>0</v>
      </c>
      <c r="E169" s="95">
        <v>0</v>
      </c>
    </row>
    <row r="170" spans="1:5">
      <c r="A170" s="64" t="s">
        <v>296</v>
      </c>
      <c r="B170" s="95">
        <v>0</v>
      </c>
      <c r="C170" s="95">
        <v>0</v>
      </c>
      <c r="D170" s="95">
        <v>0</v>
      </c>
      <c r="E170" s="95">
        <v>0</v>
      </c>
    </row>
    <row r="171" spans="1:5">
      <c r="A171" s="177" t="s">
        <v>297</v>
      </c>
      <c r="B171" s="57">
        <v>717908.91885000002</v>
      </c>
      <c r="C171" s="57">
        <v>105274.96226</v>
      </c>
      <c r="D171" s="57">
        <v>173527.10928999999</v>
      </c>
      <c r="E171" s="57">
        <v>996710.99040000001</v>
      </c>
    </row>
    <row r="172" spans="1:5">
      <c r="A172" s="63" t="s">
        <v>298</v>
      </c>
      <c r="B172" s="95">
        <v>411490.8</v>
      </c>
      <c r="C172" s="95">
        <v>72549.3</v>
      </c>
      <c r="D172" s="95">
        <v>69392.399999999994</v>
      </c>
      <c r="E172" s="95">
        <v>553432.5</v>
      </c>
    </row>
    <row r="173" spans="1:5">
      <c r="A173" s="64" t="s">
        <v>299</v>
      </c>
      <c r="B173" s="95">
        <v>411490.8</v>
      </c>
      <c r="C173" s="95">
        <v>72549.3</v>
      </c>
      <c r="D173" s="95">
        <v>69392.399999999994</v>
      </c>
      <c r="E173" s="95">
        <v>553432.5</v>
      </c>
    </row>
    <row r="174" spans="1:5">
      <c r="A174" s="64" t="s">
        <v>300</v>
      </c>
      <c r="B174" s="95">
        <v>0</v>
      </c>
      <c r="C174" s="95">
        <v>0</v>
      </c>
      <c r="D174" s="95">
        <v>0</v>
      </c>
      <c r="E174" s="95">
        <v>0</v>
      </c>
    </row>
    <row r="175" spans="1:5">
      <c r="A175" s="64" t="s">
        <v>301</v>
      </c>
      <c r="B175" s="95">
        <v>0</v>
      </c>
      <c r="C175" s="95">
        <v>0</v>
      </c>
      <c r="D175" s="95">
        <v>0</v>
      </c>
      <c r="E175" s="95">
        <v>0</v>
      </c>
    </row>
    <row r="176" spans="1:5">
      <c r="A176" s="63" t="s">
        <v>302</v>
      </c>
      <c r="B176" s="95">
        <v>0</v>
      </c>
      <c r="C176" s="95">
        <v>4.7393199999999993</v>
      </c>
      <c r="D176" s="95">
        <v>0</v>
      </c>
      <c r="E176" s="95">
        <v>4.7393199999999993</v>
      </c>
    </row>
    <row r="177" spans="1:5">
      <c r="A177" s="64" t="s">
        <v>303</v>
      </c>
      <c r="B177" s="95">
        <v>0</v>
      </c>
      <c r="C177" s="95">
        <v>0</v>
      </c>
      <c r="D177" s="95">
        <v>0</v>
      </c>
      <c r="E177" s="95">
        <v>0</v>
      </c>
    </row>
    <row r="178" spans="1:5">
      <c r="A178" s="64" t="s">
        <v>304</v>
      </c>
      <c r="B178" s="95">
        <v>0</v>
      </c>
      <c r="C178" s="95">
        <v>0</v>
      </c>
      <c r="D178" s="95">
        <v>0</v>
      </c>
      <c r="E178" s="95">
        <v>0</v>
      </c>
    </row>
    <row r="179" spans="1:5">
      <c r="A179" s="64" t="s">
        <v>305</v>
      </c>
      <c r="B179" s="95">
        <v>0</v>
      </c>
      <c r="C179" s="95">
        <v>4.7393199999999993</v>
      </c>
      <c r="D179" s="95">
        <v>0</v>
      </c>
      <c r="E179" s="95">
        <v>4.7393199999999993</v>
      </c>
    </row>
    <row r="180" spans="1:5">
      <c r="A180" s="63" t="s">
        <v>306</v>
      </c>
      <c r="B180" s="95">
        <v>0</v>
      </c>
      <c r="C180" s="95">
        <v>0</v>
      </c>
      <c r="D180" s="95">
        <v>0</v>
      </c>
      <c r="E180" s="95">
        <v>0</v>
      </c>
    </row>
    <row r="181" spans="1:5">
      <c r="A181" s="64" t="s">
        <v>307</v>
      </c>
      <c r="B181" s="95">
        <v>0</v>
      </c>
      <c r="C181" s="95">
        <v>0</v>
      </c>
      <c r="D181" s="95">
        <v>0</v>
      </c>
      <c r="E181" s="95">
        <v>0</v>
      </c>
    </row>
    <row r="182" spans="1:5">
      <c r="A182" s="63" t="s">
        <v>308</v>
      </c>
      <c r="B182" s="95">
        <v>275245.99317000003</v>
      </c>
      <c r="C182" s="95">
        <v>39204.273740000004</v>
      </c>
      <c r="D182" s="95">
        <v>96581.405060000005</v>
      </c>
      <c r="E182" s="95">
        <v>411031.67197000002</v>
      </c>
    </row>
    <row r="183" spans="1:5">
      <c r="A183" s="64" t="s">
        <v>309</v>
      </c>
      <c r="B183" s="95">
        <v>18292.10686</v>
      </c>
      <c r="C183" s="95">
        <v>2289.4575399999999</v>
      </c>
      <c r="D183" s="95">
        <v>7369.33115</v>
      </c>
      <c r="E183" s="95">
        <v>27950.895550000001</v>
      </c>
    </row>
    <row r="184" spans="1:5">
      <c r="A184" s="64" t="s">
        <v>310</v>
      </c>
      <c r="B184" s="95">
        <v>143960.88806999999</v>
      </c>
      <c r="C184" s="95">
        <v>20306.22019</v>
      </c>
      <c r="D184" s="95">
        <v>71871.951199999996</v>
      </c>
      <c r="E184" s="95">
        <v>236139.05946000002</v>
      </c>
    </row>
    <row r="185" spans="1:5">
      <c r="A185" s="64" t="s">
        <v>311</v>
      </c>
      <c r="B185" s="95">
        <v>112992.99824</v>
      </c>
      <c r="C185" s="95">
        <v>16608.596010000001</v>
      </c>
      <c r="D185" s="95">
        <v>17340.12271</v>
      </c>
      <c r="E185" s="95">
        <v>146941.71696000002</v>
      </c>
    </row>
    <row r="186" spans="1:5">
      <c r="A186" s="63" t="s">
        <v>312</v>
      </c>
      <c r="B186" s="95">
        <v>31172.125680000001</v>
      </c>
      <c r="C186" s="95">
        <v>-6483.3508000000002</v>
      </c>
      <c r="D186" s="95">
        <v>7553.3042300000006</v>
      </c>
      <c r="E186" s="95">
        <v>32242.079109999999</v>
      </c>
    </row>
    <row r="187" spans="1:5">
      <c r="A187" s="64" t="s">
        <v>313</v>
      </c>
      <c r="B187" s="95">
        <v>24819.680670000002</v>
      </c>
      <c r="C187" s="95">
        <v>-3724.4229300000002</v>
      </c>
      <c r="D187" s="95">
        <v>6050.9132399999999</v>
      </c>
      <c r="E187" s="95">
        <v>27146.170979999999</v>
      </c>
    </row>
    <row r="188" spans="1:5">
      <c r="A188" s="100" t="s">
        <v>314</v>
      </c>
      <c r="B188" s="95">
        <v>6352.4450099999995</v>
      </c>
      <c r="C188" s="95">
        <v>-2758.92787</v>
      </c>
      <c r="D188" s="95">
        <v>1502.3909900000001</v>
      </c>
      <c r="E188" s="95">
        <v>5095.9081299999998</v>
      </c>
    </row>
    <row r="189" spans="1:5">
      <c r="A189" s="155" t="s">
        <v>315</v>
      </c>
      <c r="B189" s="57">
        <v>2496167.3190900004</v>
      </c>
      <c r="C189" s="57">
        <v>1051662.02067</v>
      </c>
      <c r="D189" s="57">
        <v>345375.50618000003</v>
      </c>
      <c r="E189" s="57">
        <v>3893204.8459399999</v>
      </c>
    </row>
    <row r="190" spans="1:5">
      <c r="A190" s="177" t="s">
        <v>316</v>
      </c>
      <c r="B190" s="57">
        <v>2136.1717599999997</v>
      </c>
      <c r="C190" s="57">
        <v>858.98683999999992</v>
      </c>
      <c r="D190" s="57">
        <v>0</v>
      </c>
      <c r="E190" s="57">
        <v>2995.1586000000002</v>
      </c>
    </row>
    <row r="191" spans="1:5">
      <c r="A191" s="63" t="s">
        <v>317</v>
      </c>
      <c r="B191" s="95">
        <v>0</v>
      </c>
      <c r="C191" s="95">
        <v>0</v>
      </c>
      <c r="D191" s="95">
        <v>0</v>
      </c>
      <c r="E191" s="95">
        <v>0</v>
      </c>
    </row>
    <row r="192" spans="1:5">
      <c r="A192" s="64" t="s">
        <v>318</v>
      </c>
      <c r="B192" s="95">
        <v>0</v>
      </c>
      <c r="C192" s="95">
        <v>0</v>
      </c>
      <c r="D192" s="95">
        <v>0</v>
      </c>
      <c r="E192" s="95">
        <v>0</v>
      </c>
    </row>
    <row r="193" spans="1:5">
      <c r="A193" s="64" t="s">
        <v>319</v>
      </c>
      <c r="B193" s="95">
        <v>0</v>
      </c>
      <c r="C193" s="95">
        <v>0</v>
      </c>
      <c r="D193" s="95">
        <v>0</v>
      </c>
      <c r="E193" s="95">
        <v>0</v>
      </c>
    </row>
    <row r="194" spans="1:5">
      <c r="A194" s="64" t="s">
        <v>320</v>
      </c>
      <c r="B194" s="95">
        <v>0</v>
      </c>
      <c r="C194" s="95">
        <v>0</v>
      </c>
      <c r="D194" s="95">
        <v>0</v>
      </c>
      <c r="E194" s="95">
        <v>0</v>
      </c>
    </row>
    <row r="195" spans="1:5">
      <c r="A195" s="64" t="s">
        <v>321</v>
      </c>
      <c r="B195" s="95">
        <v>0</v>
      </c>
      <c r="C195" s="95">
        <v>0</v>
      </c>
      <c r="D195" s="95">
        <v>0</v>
      </c>
      <c r="E195" s="95">
        <v>0</v>
      </c>
    </row>
    <row r="196" spans="1:5">
      <c r="A196" s="64" t="s">
        <v>322</v>
      </c>
      <c r="B196" s="95">
        <v>0</v>
      </c>
      <c r="C196" s="95">
        <v>0</v>
      </c>
      <c r="D196" s="95">
        <v>0</v>
      </c>
      <c r="E196" s="95">
        <v>0</v>
      </c>
    </row>
    <row r="197" spans="1:5">
      <c r="A197" s="63" t="s">
        <v>323</v>
      </c>
      <c r="B197" s="95">
        <v>0</v>
      </c>
      <c r="C197" s="95">
        <v>858.98683999999992</v>
      </c>
      <c r="D197" s="95">
        <v>0</v>
      </c>
      <c r="E197" s="95">
        <v>858.98683999999992</v>
      </c>
    </row>
    <row r="198" spans="1:5">
      <c r="A198" s="64" t="s">
        <v>324</v>
      </c>
      <c r="B198" s="95">
        <v>0</v>
      </c>
      <c r="C198" s="95">
        <v>0</v>
      </c>
      <c r="D198" s="95">
        <v>0</v>
      </c>
      <c r="E198" s="95">
        <v>0</v>
      </c>
    </row>
    <row r="199" spans="1:5">
      <c r="A199" s="64" t="s">
        <v>325</v>
      </c>
      <c r="B199" s="95">
        <v>0</v>
      </c>
      <c r="C199" s="95">
        <v>0</v>
      </c>
      <c r="D199" s="95">
        <v>0</v>
      </c>
      <c r="E199" s="95">
        <v>0</v>
      </c>
    </row>
    <row r="200" spans="1:5">
      <c r="A200" s="64" t="s">
        <v>326</v>
      </c>
      <c r="B200" s="95">
        <v>0</v>
      </c>
      <c r="C200" s="95">
        <v>828.79656999999997</v>
      </c>
      <c r="D200" s="95">
        <v>0</v>
      </c>
      <c r="E200" s="95">
        <v>828.79656999999997</v>
      </c>
    </row>
    <row r="201" spans="1:5">
      <c r="A201" s="64" t="s">
        <v>327</v>
      </c>
      <c r="B201" s="95">
        <v>0</v>
      </c>
      <c r="C201" s="95">
        <v>0</v>
      </c>
      <c r="D201" s="95">
        <v>0</v>
      </c>
      <c r="E201" s="95">
        <v>0</v>
      </c>
    </row>
    <row r="202" spans="1:5">
      <c r="A202" s="64" t="s">
        <v>328</v>
      </c>
      <c r="B202" s="95">
        <v>0</v>
      </c>
      <c r="C202" s="95">
        <v>30.190270000000002</v>
      </c>
      <c r="D202" s="95">
        <v>0</v>
      </c>
      <c r="E202" s="95">
        <v>30.190270000000002</v>
      </c>
    </row>
    <row r="203" spans="1:5">
      <c r="A203" s="63" t="s">
        <v>329</v>
      </c>
      <c r="B203" s="95">
        <v>0</v>
      </c>
      <c r="C203" s="95">
        <v>0</v>
      </c>
      <c r="D203" s="95">
        <v>0</v>
      </c>
      <c r="E203" s="95">
        <v>0</v>
      </c>
    </row>
    <row r="204" spans="1:5">
      <c r="A204" s="63" t="s">
        <v>330</v>
      </c>
      <c r="B204" s="95">
        <v>2136.1717599999997</v>
      </c>
      <c r="C204" s="95">
        <v>0</v>
      </c>
      <c r="D204" s="95">
        <v>0</v>
      </c>
      <c r="E204" s="95">
        <v>2136.1717599999997</v>
      </c>
    </row>
    <row r="205" spans="1:5">
      <c r="A205" s="64" t="s">
        <v>331</v>
      </c>
      <c r="B205" s="95">
        <v>0</v>
      </c>
      <c r="C205" s="95">
        <v>0</v>
      </c>
      <c r="D205" s="95">
        <v>0</v>
      </c>
      <c r="E205" s="95">
        <v>0</v>
      </c>
    </row>
    <row r="206" spans="1:5">
      <c r="A206" s="64" t="s">
        <v>332</v>
      </c>
      <c r="B206" s="95">
        <v>2136.1717599999997</v>
      </c>
      <c r="C206" s="95">
        <v>0</v>
      </c>
      <c r="D206" s="95">
        <v>0</v>
      </c>
      <c r="E206" s="95">
        <v>2136.1717599999997</v>
      </c>
    </row>
    <row r="207" spans="1:5">
      <c r="A207" s="64" t="s">
        <v>333</v>
      </c>
      <c r="B207" s="95">
        <v>0</v>
      </c>
      <c r="C207" s="95">
        <v>0</v>
      </c>
      <c r="D207" s="95">
        <v>0</v>
      </c>
      <c r="E207" s="95">
        <v>0</v>
      </c>
    </row>
    <row r="208" spans="1:5">
      <c r="A208" s="64" t="s">
        <v>334</v>
      </c>
      <c r="B208" s="95">
        <v>0</v>
      </c>
      <c r="C208" s="95">
        <v>0</v>
      </c>
      <c r="D208" s="95">
        <v>0</v>
      </c>
      <c r="E208" s="95">
        <v>0</v>
      </c>
    </row>
    <row r="209" spans="1:5">
      <c r="A209" s="63" t="s">
        <v>335</v>
      </c>
      <c r="B209" s="95">
        <v>0</v>
      </c>
      <c r="C209" s="95">
        <v>0</v>
      </c>
      <c r="D209" s="95">
        <v>0</v>
      </c>
      <c r="E209" s="95">
        <v>0</v>
      </c>
    </row>
    <row r="210" spans="1:5">
      <c r="A210" s="177" t="s">
        <v>336</v>
      </c>
      <c r="B210" s="57">
        <v>5530743.1255600005</v>
      </c>
      <c r="C210" s="57">
        <v>1742953.7421400002</v>
      </c>
      <c r="D210" s="57">
        <v>540746.38642</v>
      </c>
      <c r="E210" s="57">
        <v>7814443.2541199997</v>
      </c>
    </row>
    <row r="211" spans="1:5">
      <c r="A211" s="63" t="s">
        <v>337</v>
      </c>
      <c r="B211" s="95">
        <v>0</v>
      </c>
      <c r="C211" s="95">
        <v>0</v>
      </c>
      <c r="D211" s="95">
        <v>0</v>
      </c>
      <c r="E211" s="95">
        <v>0</v>
      </c>
    </row>
    <row r="212" spans="1:5">
      <c r="A212" s="64" t="s">
        <v>338</v>
      </c>
      <c r="B212" s="95">
        <v>0</v>
      </c>
      <c r="C212" s="95">
        <v>0</v>
      </c>
      <c r="D212" s="95">
        <v>0</v>
      </c>
      <c r="E212" s="95">
        <v>0</v>
      </c>
    </row>
    <row r="213" spans="1:5">
      <c r="A213" s="64" t="s">
        <v>339</v>
      </c>
      <c r="B213" s="95">
        <v>0</v>
      </c>
      <c r="C213" s="95">
        <v>0</v>
      </c>
      <c r="D213" s="95">
        <v>0</v>
      </c>
      <c r="E213" s="95">
        <v>0</v>
      </c>
    </row>
    <row r="214" spans="1:5">
      <c r="A214" s="64" t="s">
        <v>340</v>
      </c>
      <c r="B214" s="95">
        <v>0</v>
      </c>
      <c r="C214" s="95">
        <v>0</v>
      </c>
      <c r="D214" s="95">
        <v>0</v>
      </c>
      <c r="E214" s="95">
        <v>0</v>
      </c>
    </row>
    <row r="215" spans="1:5">
      <c r="A215" s="63" t="s">
        <v>341</v>
      </c>
      <c r="B215" s="95">
        <v>0</v>
      </c>
      <c r="C215" s="95">
        <v>0</v>
      </c>
      <c r="D215" s="95">
        <v>144.54445000000001</v>
      </c>
      <c r="E215" s="95">
        <v>144.54445000000001</v>
      </c>
    </row>
    <row r="216" spans="1:5">
      <c r="A216" s="65" t="s">
        <v>342</v>
      </c>
      <c r="B216" s="95">
        <v>0</v>
      </c>
      <c r="C216" s="95">
        <v>0</v>
      </c>
      <c r="D216" s="95">
        <v>0</v>
      </c>
      <c r="E216" s="95">
        <v>0</v>
      </c>
    </row>
    <row r="217" spans="1:5">
      <c r="A217" s="64" t="s">
        <v>343</v>
      </c>
      <c r="B217" s="95">
        <v>0</v>
      </c>
      <c r="C217" s="95">
        <v>0</v>
      </c>
      <c r="D217" s="95">
        <v>144.54445000000001</v>
      </c>
      <c r="E217" s="95">
        <v>144.54445000000001</v>
      </c>
    </row>
    <row r="218" spans="1:5">
      <c r="A218" s="64" t="s">
        <v>344</v>
      </c>
      <c r="B218" s="95">
        <v>0</v>
      </c>
      <c r="C218" s="95">
        <v>0</v>
      </c>
      <c r="D218" s="95">
        <v>0</v>
      </c>
      <c r="E218" s="95">
        <v>0</v>
      </c>
    </row>
    <row r="219" spans="1:5">
      <c r="A219" s="64" t="s">
        <v>345</v>
      </c>
      <c r="B219" s="95">
        <v>0</v>
      </c>
      <c r="C219" s="95">
        <v>0</v>
      </c>
      <c r="D219" s="95">
        <v>0</v>
      </c>
      <c r="E219" s="95">
        <v>0</v>
      </c>
    </row>
    <row r="220" spans="1:5">
      <c r="A220" s="64" t="s">
        <v>346</v>
      </c>
      <c r="B220" s="95">
        <v>0</v>
      </c>
      <c r="C220" s="95">
        <v>0</v>
      </c>
      <c r="D220" s="95">
        <v>0</v>
      </c>
      <c r="E220" s="95">
        <v>0</v>
      </c>
    </row>
    <row r="221" spans="1:5">
      <c r="A221" s="63" t="s">
        <v>347</v>
      </c>
      <c r="B221" s="95">
        <v>0</v>
      </c>
      <c r="C221" s="95">
        <v>0</v>
      </c>
      <c r="D221" s="95">
        <v>0</v>
      </c>
      <c r="E221" s="95">
        <v>0</v>
      </c>
    </row>
    <row r="222" spans="1:5">
      <c r="A222" s="64" t="s">
        <v>348</v>
      </c>
      <c r="B222" s="95">
        <v>0</v>
      </c>
      <c r="C222" s="95">
        <v>0</v>
      </c>
      <c r="D222" s="95">
        <v>0</v>
      </c>
      <c r="E222" s="95">
        <v>0</v>
      </c>
    </row>
    <row r="223" spans="1:5">
      <c r="A223" s="64" t="s">
        <v>349</v>
      </c>
      <c r="B223" s="95">
        <v>0</v>
      </c>
      <c r="C223" s="95">
        <v>0</v>
      </c>
      <c r="D223" s="95">
        <v>0</v>
      </c>
      <c r="E223" s="95">
        <v>0</v>
      </c>
    </row>
    <row r="224" spans="1:5">
      <c r="A224" s="63" t="s">
        <v>350</v>
      </c>
      <c r="B224" s="95">
        <v>0</v>
      </c>
      <c r="C224" s="95">
        <v>0</v>
      </c>
      <c r="D224" s="95">
        <v>0</v>
      </c>
      <c r="E224" s="95">
        <v>0</v>
      </c>
    </row>
    <row r="225" spans="1:5">
      <c r="A225" s="64" t="s">
        <v>351</v>
      </c>
      <c r="B225" s="95">
        <v>0</v>
      </c>
      <c r="C225" s="95">
        <v>0</v>
      </c>
      <c r="D225" s="95">
        <v>0</v>
      </c>
      <c r="E225" s="95">
        <v>0</v>
      </c>
    </row>
    <row r="226" spans="1:5">
      <c r="A226" s="64" t="s">
        <v>352</v>
      </c>
      <c r="B226" s="95">
        <v>0</v>
      </c>
      <c r="C226" s="95">
        <v>0</v>
      </c>
      <c r="D226" s="95">
        <v>0</v>
      </c>
      <c r="E226" s="95">
        <v>0</v>
      </c>
    </row>
    <row r="227" spans="1:5">
      <c r="A227" s="63" t="s">
        <v>353</v>
      </c>
      <c r="B227" s="95">
        <v>3593397.1137399999</v>
      </c>
      <c r="C227" s="95">
        <v>1619266.0508699999</v>
      </c>
      <c r="D227" s="95">
        <v>520338.23963999999</v>
      </c>
      <c r="E227" s="95">
        <v>5733001.4042499997</v>
      </c>
    </row>
    <row r="228" spans="1:5">
      <c r="A228" s="64" t="s">
        <v>354</v>
      </c>
      <c r="B228" s="95">
        <v>3591269.81586</v>
      </c>
      <c r="C228" s="95">
        <v>1603351.2353399999</v>
      </c>
      <c r="D228" s="95">
        <v>520338.23963999999</v>
      </c>
      <c r="E228" s="95">
        <v>5714959.2908399999</v>
      </c>
    </row>
    <row r="229" spans="1:5">
      <c r="A229" s="64" t="s">
        <v>355</v>
      </c>
      <c r="B229" s="95">
        <v>0</v>
      </c>
      <c r="C229" s="95">
        <v>0</v>
      </c>
      <c r="D229" s="95">
        <v>0</v>
      </c>
      <c r="E229" s="95">
        <v>0</v>
      </c>
    </row>
    <row r="230" spans="1:5">
      <c r="A230" s="64" t="s">
        <v>356</v>
      </c>
      <c r="B230" s="95">
        <v>0</v>
      </c>
      <c r="C230" s="95">
        <v>0</v>
      </c>
      <c r="D230" s="95">
        <v>0</v>
      </c>
      <c r="E230" s="95">
        <v>0</v>
      </c>
    </row>
    <row r="231" spans="1:5">
      <c r="A231" s="64" t="s">
        <v>357</v>
      </c>
      <c r="B231" s="95">
        <v>0</v>
      </c>
      <c r="C231" s="95">
        <v>0</v>
      </c>
      <c r="D231" s="95">
        <v>0</v>
      </c>
      <c r="E231" s="95">
        <v>0</v>
      </c>
    </row>
    <row r="232" spans="1:5">
      <c r="A232" s="64" t="s">
        <v>358</v>
      </c>
      <c r="B232" s="64">
        <v>2127.2978800000001</v>
      </c>
      <c r="C232" s="64">
        <v>15914.81553</v>
      </c>
      <c r="D232" s="64">
        <v>0</v>
      </c>
      <c r="E232" s="64">
        <v>18042.113410000002</v>
      </c>
    </row>
    <row r="233" spans="1:5">
      <c r="A233" s="64" t="s">
        <v>359</v>
      </c>
      <c r="B233" s="64">
        <v>0</v>
      </c>
      <c r="C233" s="64">
        <v>0</v>
      </c>
      <c r="D233" s="64">
        <v>0</v>
      </c>
      <c r="E233" s="64">
        <v>0</v>
      </c>
    </row>
    <row r="234" spans="1:5">
      <c r="A234" s="64" t="s">
        <v>360</v>
      </c>
      <c r="B234" s="64">
        <v>0</v>
      </c>
      <c r="C234" s="64">
        <v>0</v>
      </c>
      <c r="D234" s="64">
        <v>0</v>
      </c>
      <c r="E234" s="64">
        <v>0</v>
      </c>
    </row>
    <row r="235" spans="1:5">
      <c r="A235" s="64" t="s">
        <v>361</v>
      </c>
      <c r="B235" s="64">
        <v>0</v>
      </c>
      <c r="C235" s="64">
        <v>0</v>
      </c>
      <c r="D235" s="64">
        <v>0</v>
      </c>
      <c r="E235" s="64">
        <v>0</v>
      </c>
    </row>
    <row r="236" spans="1:5">
      <c r="A236" s="64" t="s">
        <v>362</v>
      </c>
      <c r="B236" s="64">
        <v>0</v>
      </c>
      <c r="C236" s="64">
        <v>0</v>
      </c>
      <c r="D236" s="64">
        <v>0</v>
      </c>
      <c r="E236" s="64">
        <v>0</v>
      </c>
    </row>
    <row r="237" spans="1:5">
      <c r="A237" s="63" t="s">
        <v>363</v>
      </c>
      <c r="B237" s="64">
        <v>1937346.0118199999</v>
      </c>
      <c r="C237" s="64">
        <v>123687.69127</v>
      </c>
      <c r="D237" s="64">
        <v>20263.602329999998</v>
      </c>
      <c r="E237" s="64">
        <v>2081297.3054200001</v>
      </c>
    </row>
    <row r="238" spans="1:5">
      <c r="A238" s="64" t="s">
        <v>364</v>
      </c>
      <c r="B238" s="64">
        <v>18636.838729999999</v>
      </c>
      <c r="C238" s="64">
        <v>26623.227729999999</v>
      </c>
      <c r="D238" s="64">
        <v>0</v>
      </c>
      <c r="E238" s="64">
        <v>45260.066460000002</v>
      </c>
    </row>
    <row r="239" spans="1:5">
      <c r="A239" s="64" t="s">
        <v>365</v>
      </c>
      <c r="B239" s="64">
        <v>0</v>
      </c>
      <c r="C239" s="64">
        <v>0</v>
      </c>
      <c r="D239" s="64">
        <v>0</v>
      </c>
      <c r="E239" s="64">
        <v>0</v>
      </c>
    </row>
    <row r="240" spans="1:5">
      <c r="A240" s="64" t="s">
        <v>366</v>
      </c>
      <c r="B240" s="64">
        <v>19757.47207</v>
      </c>
      <c r="C240" s="64">
        <v>4217.9411600000003</v>
      </c>
      <c r="D240" s="64">
        <v>547.66968000000008</v>
      </c>
      <c r="E240" s="64">
        <v>24523.082910000001</v>
      </c>
    </row>
    <row r="241" spans="1:5">
      <c r="A241" s="64" t="s">
        <v>367</v>
      </c>
      <c r="B241" s="64">
        <v>13913.14156</v>
      </c>
      <c r="C241" s="64">
        <v>5682.4708200000005</v>
      </c>
      <c r="D241" s="64">
        <v>3416.5726500000001</v>
      </c>
      <c r="E241" s="64">
        <v>23012.185030000001</v>
      </c>
    </row>
    <row r="242" spans="1:5">
      <c r="A242" s="64" t="s">
        <v>368</v>
      </c>
      <c r="B242" s="64">
        <v>0</v>
      </c>
      <c r="C242" s="64">
        <v>0</v>
      </c>
      <c r="D242" s="64">
        <v>0</v>
      </c>
      <c r="E242" s="64">
        <v>0</v>
      </c>
    </row>
    <row r="243" spans="1:5">
      <c r="A243" s="64" t="s">
        <v>369</v>
      </c>
      <c r="B243" s="64">
        <v>1885038.5594600001</v>
      </c>
      <c r="C243" s="64">
        <v>87164.051560000007</v>
      </c>
      <c r="D243" s="64">
        <v>16299.36</v>
      </c>
      <c r="E243" s="64">
        <v>1988501.9710200001</v>
      </c>
    </row>
    <row r="244" spans="1:5">
      <c r="A244" s="63" t="s">
        <v>370</v>
      </c>
      <c r="B244" s="64">
        <v>0</v>
      </c>
      <c r="C244" s="64">
        <v>0</v>
      </c>
      <c r="D244" s="64">
        <v>0</v>
      </c>
      <c r="E244" s="64">
        <v>0</v>
      </c>
    </row>
    <row r="245" spans="1:5">
      <c r="A245" s="64" t="s">
        <v>371</v>
      </c>
      <c r="B245" s="64">
        <v>0</v>
      </c>
      <c r="C245" s="64">
        <v>0</v>
      </c>
      <c r="D245" s="64">
        <v>0</v>
      </c>
      <c r="E245" s="64">
        <v>0</v>
      </c>
    </row>
    <row r="246" spans="1:5">
      <c r="A246" s="64" t="s">
        <v>372</v>
      </c>
      <c r="B246" s="64">
        <v>0</v>
      </c>
      <c r="C246" s="64">
        <v>0</v>
      </c>
      <c r="D246" s="64">
        <v>0</v>
      </c>
      <c r="E246" s="64">
        <v>0</v>
      </c>
    </row>
    <row r="247" spans="1:5">
      <c r="A247" s="63" t="s">
        <v>373</v>
      </c>
      <c r="B247" s="64">
        <v>0</v>
      </c>
      <c r="C247" s="64">
        <v>0</v>
      </c>
      <c r="D247" s="64">
        <v>0</v>
      </c>
      <c r="E247" s="64">
        <v>0</v>
      </c>
    </row>
    <row r="248" spans="1:5">
      <c r="A248" s="64" t="s">
        <v>371</v>
      </c>
      <c r="B248" s="64">
        <v>0</v>
      </c>
      <c r="C248" s="64">
        <v>0</v>
      </c>
      <c r="D248" s="64">
        <v>0</v>
      </c>
      <c r="E248" s="64">
        <v>0</v>
      </c>
    </row>
    <row r="249" spans="1:5">
      <c r="A249" s="64" t="s">
        <v>372</v>
      </c>
      <c r="B249" s="64">
        <v>0</v>
      </c>
      <c r="C249" s="64">
        <v>0</v>
      </c>
      <c r="D249" s="64">
        <v>0</v>
      </c>
      <c r="E249" s="64">
        <v>0</v>
      </c>
    </row>
    <row r="250" spans="1:5" ht="30" customHeight="1">
      <c r="A250" s="391" t="s">
        <v>374</v>
      </c>
      <c r="B250" s="274">
        <v>21871.605149999999</v>
      </c>
      <c r="C250" s="274">
        <v>11147.603090000001</v>
      </c>
      <c r="D250" s="274">
        <v>3073.06871</v>
      </c>
      <c r="E250" s="274">
        <v>36092.276949999999</v>
      </c>
    </row>
    <row r="251" spans="1:5">
      <c r="A251" s="64" t="s">
        <v>375</v>
      </c>
      <c r="B251" s="95">
        <v>0</v>
      </c>
      <c r="C251" s="95">
        <v>11.965399999999999</v>
      </c>
      <c r="D251" s="95">
        <v>0</v>
      </c>
      <c r="E251" s="95">
        <v>11.965399999999999</v>
      </c>
    </row>
    <row r="252" spans="1:5">
      <c r="A252" s="64" t="s">
        <v>376</v>
      </c>
      <c r="B252" s="95">
        <v>2085.8373099999999</v>
      </c>
      <c r="C252" s="95">
        <v>150.50642999999999</v>
      </c>
      <c r="D252" s="95">
        <v>77.640450000000001</v>
      </c>
      <c r="E252" s="95">
        <v>2313.9841900000001</v>
      </c>
    </row>
    <row r="253" spans="1:5">
      <c r="A253" s="64" t="s">
        <v>377</v>
      </c>
      <c r="B253" s="95">
        <v>13435.51699</v>
      </c>
      <c r="C253" s="95">
        <v>5546.83644</v>
      </c>
      <c r="D253" s="95">
        <v>2499.1189300000001</v>
      </c>
      <c r="E253" s="95">
        <v>21481.47236</v>
      </c>
    </row>
    <row r="254" spans="1:5">
      <c r="A254" s="64" t="s">
        <v>378</v>
      </c>
      <c r="B254" s="95">
        <v>6323.9843000000001</v>
      </c>
      <c r="C254" s="95">
        <v>3886.0219999999999</v>
      </c>
      <c r="D254" s="95">
        <v>8.7902000000000005</v>
      </c>
      <c r="E254" s="95">
        <v>10218.7965</v>
      </c>
    </row>
    <row r="255" spans="1:5">
      <c r="A255" s="64" t="s">
        <v>379</v>
      </c>
      <c r="B255" s="95">
        <v>14.949920000000001</v>
      </c>
      <c r="C255" s="95">
        <v>0.74939</v>
      </c>
      <c r="D255" s="95">
        <v>2.10907</v>
      </c>
      <c r="E255" s="95">
        <v>17.80838</v>
      </c>
    </row>
    <row r="256" spans="1:5">
      <c r="A256" s="64" t="s">
        <v>380</v>
      </c>
      <c r="B256" s="95">
        <v>0</v>
      </c>
      <c r="C256" s="95">
        <v>35.657419999999995</v>
      </c>
      <c r="D256" s="95">
        <v>0</v>
      </c>
      <c r="E256" s="95">
        <v>35.657419999999995</v>
      </c>
    </row>
    <row r="257" spans="1:5">
      <c r="A257" s="64" t="s">
        <v>381</v>
      </c>
      <c r="B257" s="95">
        <v>11.31663</v>
      </c>
      <c r="C257" s="95">
        <v>1312.4811000000002</v>
      </c>
      <c r="D257" s="95">
        <v>0</v>
      </c>
      <c r="E257" s="95">
        <v>1323.79773</v>
      </c>
    </row>
    <row r="258" spans="1:5">
      <c r="A258" s="64" t="s">
        <v>382</v>
      </c>
      <c r="B258" s="95">
        <v>0</v>
      </c>
      <c r="C258" s="95">
        <v>0</v>
      </c>
      <c r="D258" s="95">
        <v>0</v>
      </c>
      <c r="E258" s="95">
        <v>0</v>
      </c>
    </row>
    <row r="259" spans="1:5">
      <c r="A259" s="64" t="s">
        <v>383</v>
      </c>
      <c r="B259" s="95">
        <v>0</v>
      </c>
      <c r="C259" s="95">
        <v>0</v>
      </c>
      <c r="D259" s="95">
        <v>0</v>
      </c>
      <c r="E259" s="95">
        <v>0</v>
      </c>
    </row>
    <row r="260" spans="1:5">
      <c r="A260" s="64" t="s">
        <v>384</v>
      </c>
      <c r="B260" s="95">
        <v>0</v>
      </c>
      <c r="C260" s="95">
        <v>200.29113000000001</v>
      </c>
      <c r="D260" s="95">
        <v>485.41005999999999</v>
      </c>
      <c r="E260" s="95">
        <v>685.70119</v>
      </c>
    </row>
    <row r="261" spans="1:5">
      <c r="A261" s="64" t="s">
        <v>385</v>
      </c>
      <c r="B261" s="95">
        <v>0</v>
      </c>
      <c r="C261" s="95">
        <v>3.0937800000000002</v>
      </c>
      <c r="D261" s="95">
        <v>0</v>
      </c>
      <c r="E261" s="95">
        <v>3.0937800000000002</v>
      </c>
    </row>
    <row r="262" spans="1:5">
      <c r="A262" s="391" t="s">
        <v>386</v>
      </c>
      <c r="B262" s="274">
        <v>-4967.3102399999998</v>
      </c>
      <c r="C262" s="274">
        <v>-5158.2388200000005</v>
      </c>
      <c r="D262" s="274">
        <v>-432.76024000000001</v>
      </c>
      <c r="E262" s="274">
        <v>-10558.309300000001</v>
      </c>
    </row>
    <row r="263" spans="1:5">
      <c r="A263" s="64" t="s">
        <v>387</v>
      </c>
      <c r="B263" s="95">
        <v>-4942.1915399999998</v>
      </c>
      <c r="C263" s="95">
        <v>-4033.49395</v>
      </c>
      <c r="D263" s="95">
        <v>-432.76024000000001</v>
      </c>
      <c r="E263" s="95">
        <v>-9408.4457300000013</v>
      </c>
    </row>
    <row r="264" spans="1:5">
      <c r="A264" s="64" t="s">
        <v>388</v>
      </c>
      <c r="B264" s="95">
        <v>0</v>
      </c>
      <c r="C264" s="95">
        <v>0</v>
      </c>
      <c r="D264" s="95">
        <v>0</v>
      </c>
      <c r="E264" s="95">
        <v>0</v>
      </c>
    </row>
    <row r="265" spans="1:5">
      <c r="A265" s="64" t="s">
        <v>389</v>
      </c>
      <c r="B265" s="95">
        <v>0</v>
      </c>
      <c r="C265" s="95">
        <v>-1124.2649799999999</v>
      </c>
      <c r="D265" s="95">
        <v>0</v>
      </c>
      <c r="E265" s="95">
        <v>-1124.2649799999999</v>
      </c>
    </row>
    <row r="266" spans="1:5">
      <c r="A266" s="64" t="s">
        <v>390</v>
      </c>
      <c r="B266" s="95">
        <v>-25.1187</v>
      </c>
      <c r="C266" s="95">
        <v>-8.269E-2</v>
      </c>
      <c r="D266" s="95">
        <v>0</v>
      </c>
      <c r="E266" s="95">
        <v>-25.20139</v>
      </c>
    </row>
    <row r="267" spans="1:5">
      <c r="A267" s="65" t="s">
        <v>391</v>
      </c>
      <c r="B267" s="95">
        <v>0</v>
      </c>
      <c r="C267" s="95">
        <v>0</v>
      </c>
      <c r="D267" s="95">
        <v>0</v>
      </c>
      <c r="E267" s="95">
        <v>0</v>
      </c>
    </row>
    <row r="268" spans="1:5">
      <c r="A268" s="65" t="s">
        <v>392</v>
      </c>
      <c r="B268" s="95">
        <v>0</v>
      </c>
      <c r="C268" s="95">
        <v>0</v>
      </c>
      <c r="D268" s="95">
        <v>0</v>
      </c>
      <c r="E268" s="95">
        <v>0</v>
      </c>
    </row>
    <row r="269" spans="1:5">
      <c r="A269" s="65" t="s">
        <v>464</v>
      </c>
      <c r="B269" s="95">
        <v>0</v>
      </c>
      <c r="C269" s="95">
        <v>-0.3972</v>
      </c>
      <c r="D269" s="95">
        <v>0</v>
      </c>
      <c r="E269" s="95">
        <v>-0.3972</v>
      </c>
    </row>
    <row r="270" spans="1:5">
      <c r="A270" s="387" t="s">
        <v>979</v>
      </c>
      <c r="B270" s="274">
        <v>16904.294910000001</v>
      </c>
      <c r="C270" s="274">
        <v>5989.3642699999991</v>
      </c>
      <c r="D270" s="274">
        <v>2640.3084700000004</v>
      </c>
      <c r="E270" s="274">
        <v>25533.967649999999</v>
      </c>
    </row>
    <row r="271" spans="1:5">
      <c r="A271" s="64" t="s">
        <v>393</v>
      </c>
      <c r="B271" s="95">
        <v>716.06465000000003</v>
      </c>
      <c r="C271" s="95">
        <v>136.38326999999998</v>
      </c>
      <c r="D271" s="95">
        <v>15.011299999999999</v>
      </c>
      <c r="E271" s="95">
        <v>867.45921999999996</v>
      </c>
    </row>
    <row r="272" spans="1:5">
      <c r="A272" s="64" t="s">
        <v>394</v>
      </c>
      <c r="B272" s="95">
        <v>569.80942000000005</v>
      </c>
      <c r="C272" s="95">
        <v>112.22124000000001</v>
      </c>
      <c r="D272" s="95">
        <v>8.6942000000000004</v>
      </c>
      <c r="E272" s="95">
        <v>690.72486000000004</v>
      </c>
    </row>
    <row r="273" spans="1:5">
      <c r="A273" s="64" t="s">
        <v>395</v>
      </c>
      <c r="B273" s="95">
        <v>132.01998999999998</v>
      </c>
      <c r="C273" s="95">
        <v>18.194509999999998</v>
      </c>
      <c r="D273" s="95">
        <v>5.5121000000000002</v>
      </c>
      <c r="E273" s="95">
        <v>155.72660000000002</v>
      </c>
    </row>
    <row r="274" spans="1:5">
      <c r="A274" s="64" t="s">
        <v>396</v>
      </c>
      <c r="B274" s="95">
        <v>4.0189200000000005</v>
      </c>
      <c r="C274" s="95">
        <v>0</v>
      </c>
      <c r="D274" s="95">
        <v>0</v>
      </c>
      <c r="E274" s="95">
        <v>4.0189200000000005</v>
      </c>
    </row>
    <row r="275" spans="1:5">
      <c r="A275" s="64" t="s">
        <v>397</v>
      </c>
      <c r="B275" s="95">
        <v>0</v>
      </c>
      <c r="C275" s="95">
        <v>0</v>
      </c>
      <c r="D275" s="95">
        <v>0</v>
      </c>
      <c r="E275" s="95">
        <v>0</v>
      </c>
    </row>
    <row r="276" spans="1:5">
      <c r="A276" s="64" t="s">
        <v>398</v>
      </c>
      <c r="B276" s="95">
        <v>10.21632</v>
      </c>
      <c r="C276" s="95">
        <v>5.9675200000000004</v>
      </c>
      <c r="D276" s="95">
        <v>0.80500000000000005</v>
      </c>
      <c r="E276" s="95">
        <v>16.98884</v>
      </c>
    </row>
    <row r="277" spans="1:5">
      <c r="A277" s="64" t="s">
        <v>399</v>
      </c>
      <c r="B277" s="95">
        <v>0</v>
      </c>
      <c r="C277" s="95">
        <v>0</v>
      </c>
      <c r="D277" s="95">
        <v>0</v>
      </c>
      <c r="E277" s="95">
        <v>0</v>
      </c>
    </row>
    <row r="278" spans="1:5">
      <c r="A278" s="64" t="s">
        <v>400</v>
      </c>
      <c r="B278" s="95">
        <v>-512.48513000000003</v>
      </c>
      <c r="C278" s="95">
        <v>-1557.0372199999999</v>
      </c>
      <c r="D278" s="95">
        <v>-102.16112</v>
      </c>
      <c r="E278" s="95">
        <v>-2171.6834700000004</v>
      </c>
    </row>
    <row r="279" spans="1:5">
      <c r="A279" s="64" t="s">
        <v>394</v>
      </c>
      <c r="B279" s="95">
        <v>-250.98748000000001</v>
      </c>
      <c r="C279" s="95">
        <v>-25.620159999999998</v>
      </c>
      <c r="D279" s="95">
        <v>-10.645379999999999</v>
      </c>
      <c r="E279" s="95">
        <v>-287.25301999999999</v>
      </c>
    </row>
    <row r="280" spans="1:5">
      <c r="A280" s="64" t="s">
        <v>401</v>
      </c>
      <c r="B280" s="95">
        <v>-141.13310000000001</v>
      </c>
      <c r="C280" s="95">
        <v>-1310.9538799999998</v>
      </c>
      <c r="D280" s="95">
        <v>-91.326660000000004</v>
      </c>
      <c r="E280" s="95">
        <v>-1543.41364</v>
      </c>
    </row>
    <row r="281" spans="1:5">
      <c r="A281" s="64" t="s">
        <v>402</v>
      </c>
      <c r="B281" s="95">
        <v>0</v>
      </c>
      <c r="C281" s="95">
        <v>0</v>
      </c>
      <c r="D281" s="95">
        <v>-0.18908000000000003</v>
      </c>
      <c r="E281" s="95">
        <v>-0.18908000000000003</v>
      </c>
    </row>
    <row r="282" spans="1:5">
      <c r="A282" s="65" t="s">
        <v>403</v>
      </c>
      <c r="B282" s="95">
        <v>0</v>
      </c>
      <c r="C282" s="95">
        <v>0</v>
      </c>
      <c r="D282" s="95">
        <v>0</v>
      </c>
      <c r="E282" s="95">
        <v>0</v>
      </c>
    </row>
    <row r="283" spans="1:5">
      <c r="A283" s="64" t="s">
        <v>404</v>
      </c>
      <c r="B283" s="95">
        <v>-120.36455000000001</v>
      </c>
      <c r="C283" s="95">
        <v>-220.46317999999999</v>
      </c>
      <c r="D283" s="95">
        <v>0</v>
      </c>
      <c r="E283" s="95">
        <v>-340.82772999999997</v>
      </c>
    </row>
    <row r="284" spans="1:5">
      <c r="A284" s="64" t="s">
        <v>405</v>
      </c>
      <c r="B284" s="95">
        <v>0</v>
      </c>
      <c r="C284" s="95">
        <v>0</v>
      </c>
      <c r="D284" s="95">
        <v>0</v>
      </c>
      <c r="E284" s="95">
        <v>0</v>
      </c>
    </row>
    <row r="285" spans="1:5">
      <c r="A285" s="391" t="s">
        <v>978</v>
      </c>
      <c r="B285" s="274">
        <v>17107.87443</v>
      </c>
      <c r="C285" s="274">
        <v>4568.7103200000001</v>
      </c>
      <c r="D285" s="274">
        <v>2553.1586499999999</v>
      </c>
      <c r="E285" s="274">
        <v>24229.743399999999</v>
      </c>
    </row>
    <row r="286" spans="1:5">
      <c r="A286" s="64" t="s">
        <v>406</v>
      </c>
      <c r="B286" s="95">
        <v>906.14744999999994</v>
      </c>
      <c r="C286" s="95">
        <v>1129.37104</v>
      </c>
      <c r="D286" s="95">
        <v>992.74252999999999</v>
      </c>
      <c r="E286" s="95">
        <v>3028.2610199999999</v>
      </c>
    </row>
    <row r="287" spans="1:5">
      <c r="A287" s="64" t="s">
        <v>407</v>
      </c>
      <c r="B287" s="95">
        <v>35.076779999999999</v>
      </c>
      <c r="C287" s="95">
        <v>16.172440000000002</v>
      </c>
      <c r="D287" s="95">
        <v>0</v>
      </c>
      <c r="E287" s="95">
        <v>51.249220000000001</v>
      </c>
    </row>
    <row r="288" spans="1:5">
      <c r="A288" s="64" t="s">
        <v>408</v>
      </c>
      <c r="B288" s="95">
        <v>871.07067000000006</v>
      </c>
      <c r="C288" s="95">
        <v>1113.1986000000002</v>
      </c>
      <c r="D288" s="95">
        <v>992.74252999999999</v>
      </c>
      <c r="E288" s="95">
        <v>2977.0117999999998</v>
      </c>
    </row>
    <row r="289" spans="1:5">
      <c r="A289" s="64" t="s">
        <v>409</v>
      </c>
      <c r="B289" s="95">
        <v>0</v>
      </c>
      <c r="C289" s="95">
        <v>0</v>
      </c>
      <c r="D289" s="95">
        <v>0</v>
      </c>
      <c r="E289" s="95">
        <v>0</v>
      </c>
    </row>
    <row r="290" spans="1:5">
      <c r="A290" s="64" t="s">
        <v>410</v>
      </c>
      <c r="B290" s="95">
        <v>0</v>
      </c>
      <c r="C290" s="95">
        <v>0</v>
      </c>
      <c r="D290" s="95">
        <v>0</v>
      </c>
      <c r="E290" s="95">
        <v>0</v>
      </c>
    </row>
    <row r="291" spans="1:5">
      <c r="A291" s="64" t="s">
        <v>411</v>
      </c>
      <c r="B291" s="95">
        <v>0</v>
      </c>
      <c r="C291" s="95">
        <v>0</v>
      </c>
      <c r="D291" s="95">
        <v>0</v>
      </c>
      <c r="E291" s="95">
        <v>0</v>
      </c>
    </row>
    <row r="292" spans="1:5">
      <c r="A292" s="64" t="s">
        <v>412</v>
      </c>
      <c r="B292" s="95">
        <v>0</v>
      </c>
      <c r="C292" s="95">
        <v>0</v>
      </c>
      <c r="D292" s="95">
        <v>0</v>
      </c>
      <c r="E292" s="95">
        <v>0</v>
      </c>
    </row>
    <row r="293" spans="1:5">
      <c r="A293" s="64" t="s">
        <v>413</v>
      </c>
      <c r="B293" s="95">
        <v>0</v>
      </c>
      <c r="C293" s="95">
        <v>0</v>
      </c>
      <c r="D293" s="95">
        <v>0</v>
      </c>
      <c r="E293" s="95">
        <v>0</v>
      </c>
    </row>
    <row r="294" spans="1:5">
      <c r="A294" s="64" t="s">
        <v>414</v>
      </c>
      <c r="B294" s="95">
        <v>-187.07378</v>
      </c>
      <c r="C294" s="95">
        <v>-2370.6303900000003</v>
      </c>
      <c r="D294" s="95">
        <v>-668.07081999999991</v>
      </c>
      <c r="E294" s="95">
        <v>-3225.7749900000003</v>
      </c>
    </row>
    <row r="295" spans="1:5">
      <c r="A295" s="64" t="s">
        <v>415</v>
      </c>
      <c r="B295" s="95">
        <v>-134.23062999999999</v>
      </c>
      <c r="C295" s="95">
        <v>-1574.34482</v>
      </c>
      <c r="D295" s="95">
        <v>-668.07081999999991</v>
      </c>
      <c r="E295" s="95">
        <v>-2376.6462700000002</v>
      </c>
    </row>
    <row r="296" spans="1:5">
      <c r="A296" s="64" t="s">
        <v>416</v>
      </c>
      <c r="B296" s="95">
        <v>-12.44815</v>
      </c>
      <c r="C296" s="95">
        <v>-5.5820500000000006</v>
      </c>
      <c r="D296" s="95">
        <v>0</v>
      </c>
      <c r="E296" s="95">
        <v>-18.030200000000001</v>
      </c>
    </row>
    <row r="297" spans="1:5">
      <c r="A297" s="65" t="s">
        <v>417</v>
      </c>
      <c r="B297" s="95">
        <v>0</v>
      </c>
      <c r="C297" s="95">
        <v>0</v>
      </c>
      <c r="D297" s="95">
        <v>0</v>
      </c>
      <c r="E297" s="95">
        <v>0</v>
      </c>
    </row>
    <row r="298" spans="1:5">
      <c r="A298" s="64" t="s">
        <v>418</v>
      </c>
      <c r="B298" s="95">
        <v>-40.395000000000003</v>
      </c>
      <c r="C298" s="95">
        <v>-790.70352000000003</v>
      </c>
      <c r="D298" s="95">
        <v>0</v>
      </c>
      <c r="E298" s="95">
        <v>-831.09852000000001</v>
      </c>
    </row>
    <row r="299" spans="1:5">
      <c r="A299" s="64" t="s">
        <v>419</v>
      </c>
      <c r="B299" s="95">
        <v>0</v>
      </c>
      <c r="C299" s="95">
        <v>0</v>
      </c>
      <c r="D299" s="95">
        <v>0</v>
      </c>
      <c r="E299" s="95">
        <v>0</v>
      </c>
    </row>
    <row r="300" spans="1:5">
      <c r="A300" s="64" t="s">
        <v>420</v>
      </c>
      <c r="B300" s="95">
        <v>0</v>
      </c>
      <c r="C300" s="95">
        <v>0</v>
      </c>
      <c r="D300" s="95">
        <v>0</v>
      </c>
      <c r="E300" s="95">
        <v>0</v>
      </c>
    </row>
    <row r="301" spans="1:5">
      <c r="A301" s="391" t="s">
        <v>977</v>
      </c>
      <c r="B301" s="274">
        <v>17826.948100000001</v>
      </c>
      <c r="C301" s="274">
        <v>3327.4509700000003</v>
      </c>
      <c r="D301" s="274">
        <v>2877.8303599999999</v>
      </c>
      <c r="E301" s="274">
        <v>24032.229429999999</v>
      </c>
    </row>
    <row r="302" spans="1:5">
      <c r="A302" s="64" t="s">
        <v>421</v>
      </c>
      <c r="B302" s="95">
        <v>-11474.50309</v>
      </c>
      <c r="C302" s="95">
        <v>-6099.8439500000004</v>
      </c>
      <c r="D302" s="95">
        <v>-1389.6871899999999</v>
      </c>
      <c r="E302" s="95">
        <v>-18964.034230000001</v>
      </c>
    </row>
    <row r="303" spans="1:5">
      <c r="A303" s="64" t="s">
        <v>422</v>
      </c>
      <c r="B303" s="95">
        <v>-6313.6337400000002</v>
      </c>
      <c r="C303" s="95">
        <v>-3285.8748599999999</v>
      </c>
      <c r="D303" s="95">
        <v>-656.53602999999998</v>
      </c>
      <c r="E303" s="95">
        <v>-10256.04463</v>
      </c>
    </row>
    <row r="304" spans="1:5">
      <c r="A304" s="64" t="s">
        <v>423</v>
      </c>
      <c r="B304" s="95">
        <v>-800.34668999999997</v>
      </c>
      <c r="C304" s="95">
        <v>-505.37971999999996</v>
      </c>
      <c r="D304" s="95">
        <v>-73.736000000000004</v>
      </c>
      <c r="E304" s="95">
        <v>-1379.4624099999999</v>
      </c>
    </row>
    <row r="305" spans="1:5">
      <c r="A305" s="64" t="s">
        <v>424</v>
      </c>
      <c r="B305" s="95">
        <v>-74.956919999999997</v>
      </c>
      <c r="C305" s="95">
        <v>-72.588660000000004</v>
      </c>
      <c r="D305" s="95">
        <v>-134.79879</v>
      </c>
      <c r="E305" s="95">
        <v>-282.34436999999997</v>
      </c>
    </row>
    <row r="306" spans="1:5">
      <c r="A306" s="64" t="s">
        <v>425</v>
      </c>
      <c r="B306" s="95">
        <v>-100.86666000000001</v>
      </c>
      <c r="C306" s="95">
        <v>-136.33497</v>
      </c>
      <c r="D306" s="95">
        <v>-36.53087</v>
      </c>
      <c r="E306" s="95">
        <v>-273.73250000000002</v>
      </c>
    </row>
    <row r="307" spans="1:5">
      <c r="A307" s="64" t="s">
        <v>426</v>
      </c>
      <c r="B307" s="95">
        <v>-694.06971999999996</v>
      </c>
      <c r="C307" s="95">
        <v>-310.21713</v>
      </c>
      <c r="D307" s="95">
        <v>-80.227999999999994</v>
      </c>
      <c r="E307" s="95">
        <v>-1084.51485</v>
      </c>
    </row>
    <row r="308" spans="1:5">
      <c r="A308" s="64" t="s">
        <v>427</v>
      </c>
      <c r="B308" s="95">
        <v>-112.61833</v>
      </c>
      <c r="C308" s="95">
        <v>-33.232709999999997</v>
      </c>
      <c r="D308" s="95">
        <v>-1.571</v>
      </c>
      <c r="E308" s="95">
        <v>-147.42204000000001</v>
      </c>
    </row>
    <row r="309" spans="1:5">
      <c r="A309" s="64" t="s">
        <v>428</v>
      </c>
      <c r="B309" s="95">
        <v>-247.18360000000001</v>
      </c>
      <c r="C309" s="95">
        <v>-368.40463</v>
      </c>
      <c r="D309" s="95">
        <v>-27.257000000000001</v>
      </c>
      <c r="E309" s="95">
        <v>-642.84523000000002</v>
      </c>
    </row>
    <row r="310" spans="1:5">
      <c r="A310" s="64" t="s">
        <v>429</v>
      </c>
      <c r="B310" s="95">
        <v>-137.83094</v>
      </c>
      <c r="C310" s="95">
        <v>-167.47651000000002</v>
      </c>
      <c r="D310" s="95">
        <v>0</v>
      </c>
      <c r="E310" s="95">
        <v>-305.30745000000002</v>
      </c>
    </row>
    <row r="311" spans="1:5">
      <c r="A311" s="65" t="s">
        <v>430</v>
      </c>
      <c r="B311" s="95">
        <v>-2992.9964900000004</v>
      </c>
      <c r="C311" s="95">
        <v>-1220.33476</v>
      </c>
      <c r="D311" s="95">
        <v>-379.02949999999998</v>
      </c>
      <c r="E311" s="95">
        <v>-4592.3607499999998</v>
      </c>
    </row>
    <row r="312" spans="1:5">
      <c r="A312" s="387" t="s">
        <v>976</v>
      </c>
      <c r="B312" s="274">
        <v>6352.4450099999995</v>
      </c>
      <c r="C312" s="274">
        <v>-2772.3929800000001</v>
      </c>
      <c r="D312" s="274">
        <v>1488.1431699999998</v>
      </c>
      <c r="E312" s="274">
        <v>5068.1952000000001</v>
      </c>
    </row>
    <row r="313" spans="1:5">
      <c r="A313" s="65" t="s">
        <v>431</v>
      </c>
      <c r="B313" s="95">
        <v>0</v>
      </c>
      <c r="C313" s="95">
        <v>0</v>
      </c>
      <c r="D313" s="95">
        <v>0.91582000000000008</v>
      </c>
      <c r="E313" s="95">
        <v>0.91582000000000008</v>
      </c>
    </row>
    <row r="314" spans="1:5">
      <c r="A314" s="65" t="s">
        <v>432</v>
      </c>
      <c r="B314" s="95">
        <v>0</v>
      </c>
      <c r="C314" s="95">
        <v>0</v>
      </c>
      <c r="D314" s="95">
        <v>0.91582000000000008</v>
      </c>
      <c r="E314" s="95">
        <v>0.91582000000000008</v>
      </c>
    </row>
    <row r="315" spans="1:5">
      <c r="A315" s="65" t="s">
        <v>433</v>
      </c>
      <c r="B315" s="95">
        <v>0</v>
      </c>
      <c r="C315" s="95">
        <v>0</v>
      </c>
      <c r="D315" s="95">
        <v>0</v>
      </c>
      <c r="E315" s="95">
        <v>0</v>
      </c>
    </row>
    <row r="316" spans="1:5">
      <c r="A316" s="65" t="s">
        <v>434</v>
      </c>
      <c r="B316" s="95">
        <v>0</v>
      </c>
      <c r="C316" s="95">
        <v>0</v>
      </c>
      <c r="D316" s="95">
        <v>0</v>
      </c>
      <c r="E316" s="95">
        <v>0</v>
      </c>
    </row>
    <row r="317" spans="1:5">
      <c r="A317" s="65" t="s">
        <v>435</v>
      </c>
      <c r="B317" s="95">
        <v>0</v>
      </c>
      <c r="C317" s="95">
        <v>0</v>
      </c>
      <c r="D317" s="95">
        <v>0</v>
      </c>
      <c r="E317" s="95">
        <v>0</v>
      </c>
    </row>
    <row r="318" spans="1:5">
      <c r="A318" s="64" t="s">
        <v>436</v>
      </c>
      <c r="B318" s="95">
        <v>0</v>
      </c>
      <c r="C318" s="95">
        <v>0</v>
      </c>
      <c r="D318" s="95">
        <v>0</v>
      </c>
      <c r="E318" s="95">
        <v>0</v>
      </c>
    </row>
    <row r="319" spans="1:5">
      <c r="A319" s="155" t="s">
        <v>1244</v>
      </c>
      <c r="B319" s="274">
        <v>6352.4450099999995</v>
      </c>
      <c r="C319" s="274">
        <v>-2772.3929800000001</v>
      </c>
      <c r="D319" s="274">
        <v>1489.05899</v>
      </c>
      <c r="E319" s="274">
        <v>5069.1110199999994</v>
      </c>
    </row>
    <row r="320" spans="1:5">
      <c r="A320" s="65" t="s">
        <v>437</v>
      </c>
      <c r="B320" s="95">
        <v>0</v>
      </c>
      <c r="C320" s="95">
        <v>0</v>
      </c>
      <c r="D320" s="95">
        <v>0</v>
      </c>
      <c r="E320" s="95">
        <v>0</v>
      </c>
    </row>
    <row r="321" spans="1:5">
      <c r="A321" s="391" t="s">
        <v>975</v>
      </c>
      <c r="B321" s="274">
        <v>6352.4450099999995</v>
      </c>
      <c r="C321" s="274">
        <v>-2772.3929800000001</v>
      </c>
      <c r="D321" s="274">
        <v>1489.05899</v>
      </c>
      <c r="E321" s="274">
        <v>5069.1110199999994</v>
      </c>
    </row>
    <row r="322" spans="1:5">
      <c r="A322" s="64" t="s">
        <v>438</v>
      </c>
      <c r="B322" s="95">
        <v>0</v>
      </c>
      <c r="C322" s="95">
        <v>13.465110000000001</v>
      </c>
      <c r="D322" s="95">
        <v>13.332000000000001</v>
      </c>
      <c r="E322" s="95">
        <v>26.79711</v>
      </c>
    </row>
    <row r="323" spans="1:5">
      <c r="A323" s="155" t="s">
        <v>1245</v>
      </c>
      <c r="B323" s="274">
        <v>6352.4450099999995</v>
      </c>
      <c r="C323" s="274">
        <v>-2758.92787</v>
      </c>
      <c r="D323" s="274">
        <v>1502.3909900000001</v>
      </c>
      <c r="E323" s="274">
        <v>5095.9081299999998</v>
      </c>
    </row>
    <row r="324" spans="1:5">
      <c r="A324" s="65" t="s">
        <v>439</v>
      </c>
      <c r="B324" s="95">
        <v>0</v>
      </c>
      <c r="C324" s="95">
        <v>0</v>
      </c>
      <c r="D324" s="95">
        <v>0</v>
      </c>
      <c r="E324" s="95">
        <v>0</v>
      </c>
    </row>
    <row r="325" spans="1:5">
      <c r="A325" s="387" t="s">
        <v>974</v>
      </c>
      <c r="B325" s="274">
        <v>6352.4450099999995</v>
      </c>
      <c r="C325" s="274">
        <v>-2758.92787</v>
      </c>
      <c r="D325" s="274">
        <v>1502.3909900000001</v>
      </c>
      <c r="E325" s="274">
        <v>5095.9081299999998</v>
      </c>
    </row>
    <row r="326" spans="1:5">
      <c r="A326" s="65" t="s">
        <v>440</v>
      </c>
      <c r="B326" s="95">
        <v>0</v>
      </c>
      <c r="C326" s="95">
        <v>0</v>
      </c>
      <c r="D326" s="95">
        <v>0</v>
      </c>
      <c r="E326" s="95">
        <v>0</v>
      </c>
    </row>
    <row r="327" spans="1:5">
      <c r="A327" s="387" t="s">
        <v>973</v>
      </c>
      <c r="B327" s="274">
        <v>6352.4450099999995</v>
      </c>
      <c r="C327" s="274">
        <v>-2758.92787</v>
      </c>
      <c r="D327" s="274">
        <v>1502.3909900000001</v>
      </c>
      <c r="E327" s="274">
        <v>5095.9081299999998</v>
      </c>
    </row>
    <row r="328" spans="1:5" ht="3.75" customHeight="1" thickBot="1">
      <c r="A328" s="437"/>
      <c r="B328" s="520"/>
      <c r="C328" s="520"/>
      <c r="D328" s="520"/>
      <c r="E328" s="520"/>
    </row>
    <row r="329" spans="1:5" ht="15.75" thickTop="1">
      <c r="A329" s="64"/>
      <c r="B329" s="96"/>
      <c r="C329" s="96"/>
      <c r="D329" s="96"/>
      <c r="E329"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9.5703125" style="5" bestFit="1" customWidth="1"/>
    <col min="2" max="4" width="10.7109375" style="5" customWidth="1"/>
    <col min="5" max="5" width="9.85546875" style="5" customWidth="1"/>
    <col min="6" max="16384" width="9.140625" style="5"/>
  </cols>
  <sheetData>
    <row r="1" spans="1:5" ht="30" customHeight="1">
      <c r="A1" s="729" t="s">
        <v>446</v>
      </c>
      <c r="B1" s="729"/>
      <c r="C1" s="729"/>
      <c r="D1" s="729"/>
      <c r="E1" s="729"/>
    </row>
    <row r="2" spans="1:5" ht="18">
      <c r="A2" s="730" t="s">
        <v>967</v>
      </c>
      <c r="B2" s="730"/>
      <c r="C2" s="730"/>
      <c r="D2" s="730"/>
      <c r="E2" s="730"/>
    </row>
    <row r="3" spans="1:5" ht="30" customHeight="1">
      <c r="A3" s="736" t="s">
        <v>1408</v>
      </c>
      <c r="B3" s="736"/>
      <c r="C3" s="736"/>
      <c r="D3" s="736"/>
      <c r="E3" s="736"/>
    </row>
    <row r="4" spans="1:5">
      <c r="A4" s="103"/>
      <c r="B4" s="178"/>
      <c r="C4" s="178"/>
      <c r="D4" s="178"/>
      <c r="E4" s="178"/>
    </row>
    <row r="5" spans="1:5" ht="30" customHeight="1">
      <c r="A5" s="102"/>
      <c r="B5" s="52" t="s">
        <v>63</v>
      </c>
      <c r="C5" s="52" t="s">
        <v>65</v>
      </c>
      <c r="D5" s="52" t="s">
        <v>67</v>
      </c>
      <c r="E5" s="53" t="s">
        <v>522</v>
      </c>
    </row>
    <row r="6" spans="1:5">
      <c r="A6" s="103"/>
      <c r="B6" s="104"/>
      <c r="C6" s="104"/>
      <c r="D6" s="104"/>
      <c r="E6" s="105"/>
    </row>
    <row r="7" spans="1:5">
      <c r="A7" s="72" t="s">
        <v>524</v>
      </c>
      <c r="B7" s="52"/>
      <c r="C7" s="52"/>
      <c r="D7" s="52"/>
      <c r="E7" s="53"/>
    </row>
    <row r="8" spans="1:5">
      <c r="A8" s="103" t="s">
        <v>525</v>
      </c>
      <c r="B8" s="106">
        <v>6.5199999999999994E-2</v>
      </c>
      <c r="C8" s="106">
        <v>6.2700000000000006E-2</v>
      </c>
      <c r="D8" s="106">
        <v>7.9100000000000004E-2</v>
      </c>
      <c r="E8" s="106">
        <v>6.5799999999999997E-2</v>
      </c>
    </row>
    <row r="9" spans="1:5">
      <c r="A9" s="103" t="s">
        <v>526</v>
      </c>
      <c r="B9" s="106">
        <v>0.67469999999999997</v>
      </c>
      <c r="C9" s="106">
        <v>0.76290000000000002</v>
      </c>
      <c r="D9" s="106">
        <v>0.63539999999999996</v>
      </c>
      <c r="E9" s="106">
        <v>0.69510000000000005</v>
      </c>
    </row>
    <row r="10" spans="1:5">
      <c r="A10" s="72" t="s">
        <v>527</v>
      </c>
      <c r="B10" s="107"/>
      <c r="C10" s="107"/>
      <c r="D10" s="107"/>
      <c r="E10" s="107"/>
    </row>
    <row r="11" spans="1:5">
      <c r="A11" s="108" t="s">
        <v>1414</v>
      </c>
      <c r="B11" s="106">
        <v>0.61260000000000003</v>
      </c>
      <c r="C11" s="106">
        <v>0.72019999999999995</v>
      </c>
      <c r="D11" s="106">
        <v>0.4657</v>
      </c>
      <c r="E11" s="106">
        <v>0.62870000000000004</v>
      </c>
    </row>
    <row r="12" spans="1:5">
      <c r="A12" s="108" t="s">
        <v>1415</v>
      </c>
      <c r="B12" s="106">
        <v>0.61270000000000002</v>
      </c>
      <c r="C12" s="106">
        <v>0.72030000000000005</v>
      </c>
      <c r="D12" s="106">
        <v>0.46579999999999999</v>
      </c>
      <c r="E12" s="106">
        <v>0.62870000000000004</v>
      </c>
    </row>
    <row r="13" spans="1:5">
      <c r="A13" s="103" t="s">
        <v>1416</v>
      </c>
      <c r="B13" s="106">
        <v>4.4900000000000002E-2</v>
      </c>
      <c r="C13" s="106">
        <v>0.16500000000000001</v>
      </c>
      <c r="D13" s="106">
        <v>5.0000000000000001E-4</v>
      </c>
      <c r="E13" s="106">
        <v>7.3400000000000007E-2</v>
      </c>
    </row>
    <row r="14" spans="1:5">
      <c r="A14" s="108" t="s">
        <v>1417</v>
      </c>
      <c r="B14" s="106">
        <v>0</v>
      </c>
      <c r="C14" s="106">
        <v>0</v>
      </c>
      <c r="D14" s="106">
        <v>0</v>
      </c>
      <c r="E14" s="106">
        <v>0</v>
      </c>
    </row>
    <row r="15" spans="1:5">
      <c r="A15" s="109" t="s">
        <v>528</v>
      </c>
      <c r="B15" s="107"/>
      <c r="C15" s="107"/>
      <c r="D15" s="107"/>
      <c r="E15" s="107"/>
    </row>
    <row r="16" spans="1:5">
      <c r="A16" s="108" t="s">
        <v>1468</v>
      </c>
      <c r="B16" s="106">
        <v>1.0699999999999999E-2</v>
      </c>
      <c r="C16" s="106">
        <v>6.5199999999999994E-2</v>
      </c>
      <c r="D16" s="106">
        <v>1.1299999999999999E-2</v>
      </c>
      <c r="E16" s="106">
        <v>2.7699999999999999E-2</v>
      </c>
    </row>
    <row r="17" spans="1:5">
      <c r="A17" s="108" t="s">
        <v>1419</v>
      </c>
      <c r="B17" s="106">
        <v>0.98929999999999996</v>
      </c>
      <c r="C17" s="106">
        <v>0.93479999999999996</v>
      </c>
      <c r="D17" s="106">
        <v>0.98870000000000002</v>
      </c>
      <c r="E17" s="106">
        <v>0.97230000000000005</v>
      </c>
    </row>
    <row r="18" spans="1:5">
      <c r="A18" s="108" t="s">
        <v>529</v>
      </c>
      <c r="B18" s="110">
        <v>318.53289999999998</v>
      </c>
      <c r="C18" s="110">
        <v>584.3587</v>
      </c>
      <c r="D18" s="110">
        <v>353.61349999999999</v>
      </c>
      <c r="E18" s="110">
        <v>497.70960000000002</v>
      </c>
    </row>
    <row r="19" spans="1:5">
      <c r="A19" s="109" t="s">
        <v>530</v>
      </c>
      <c r="B19" s="111"/>
      <c r="C19" s="111"/>
      <c r="D19" s="111"/>
      <c r="E19" s="111"/>
    </row>
    <row r="20" spans="1:5">
      <c r="A20" s="103" t="s">
        <v>531</v>
      </c>
      <c r="B20" s="106">
        <v>0.98799999999999999</v>
      </c>
      <c r="C20" s="106">
        <v>0.98160000000000003</v>
      </c>
      <c r="D20" s="106">
        <v>0.95609999999999995</v>
      </c>
      <c r="E20" s="106">
        <v>0.98329999999999995</v>
      </c>
    </row>
    <row r="21" spans="1:5">
      <c r="A21" s="103" t="s">
        <v>532</v>
      </c>
      <c r="B21" s="106">
        <v>0.32319999999999999</v>
      </c>
      <c r="C21" s="106">
        <v>0.42199999999999999</v>
      </c>
      <c r="D21" s="106">
        <v>0.38500000000000001</v>
      </c>
      <c r="E21" s="106">
        <v>0.35699999999999998</v>
      </c>
    </row>
    <row r="22" spans="1:5">
      <c r="A22" s="108" t="s">
        <v>533</v>
      </c>
      <c r="B22" s="106">
        <v>1.2E-2</v>
      </c>
      <c r="C22" s="106">
        <v>1.84E-2</v>
      </c>
      <c r="D22" s="106">
        <v>4.3900000000000002E-2</v>
      </c>
      <c r="E22" s="106">
        <v>1.67E-2</v>
      </c>
    </row>
    <row r="23" spans="1:5">
      <c r="A23" s="108" t="s">
        <v>534</v>
      </c>
      <c r="B23" s="106">
        <v>0.32629999999999998</v>
      </c>
      <c r="C23" s="106">
        <v>0.4279</v>
      </c>
      <c r="D23" s="106">
        <v>0.39600000000000002</v>
      </c>
      <c r="E23" s="106">
        <v>0.36149999999999999</v>
      </c>
    </row>
    <row r="24" spans="1:5">
      <c r="A24" s="108" t="s">
        <v>535</v>
      </c>
      <c r="B24" s="106">
        <v>2.3999999999999998E-3</v>
      </c>
      <c r="C24" s="106">
        <v>4.7000000000000002E-3</v>
      </c>
      <c r="D24" s="106">
        <v>1.66E-2</v>
      </c>
      <c r="E24" s="106">
        <v>4.4999999999999997E-3</v>
      </c>
    </row>
    <row r="25" spans="1:5">
      <c r="A25" s="108" t="s">
        <v>536</v>
      </c>
      <c r="B25" s="106">
        <v>6.3899999999999998E-2</v>
      </c>
      <c r="C25" s="106">
        <v>8.6199999999999999E-2</v>
      </c>
      <c r="D25" s="106">
        <v>3.6900000000000002E-2</v>
      </c>
      <c r="E25" s="106">
        <v>6.7900000000000002E-2</v>
      </c>
    </row>
    <row r="26" spans="1:5">
      <c r="A26" s="108" t="s">
        <v>1420</v>
      </c>
      <c r="B26" s="106">
        <v>7.9299999999999995E-2</v>
      </c>
      <c r="C26" s="106">
        <v>3.5099999999999999E-2</v>
      </c>
      <c r="D26" s="106">
        <v>0.11990000000000001</v>
      </c>
      <c r="E26" s="106">
        <v>7.0199999999999999E-2</v>
      </c>
    </row>
    <row r="27" spans="1:5">
      <c r="A27" s="108" t="s">
        <v>537</v>
      </c>
      <c r="B27" s="106">
        <v>0.98299999999999998</v>
      </c>
      <c r="C27" s="106">
        <v>0.98060000000000003</v>
      </c>
      <c r="D27" s="106">
        <v>0.94750000000000001</v>
      </c>
      <c r="E27" s="106">
        <v>0.97909999999999997</v>
      </c>
    </row>
    <row r="28" spans="1:5">
      <c r="A28" s="108" t="s">
        <v>538</v>
      </c>
      <c r="B28" s="106">
        <v>4.1000000000000003E-3</v>
      </c>
      <c r="C28" s="106">
        <v>2.7000000000000001E-3</v>
      </c>
      <c r="D28" s="106">
        <v>1.32E-2</v>
      </c>
      <c r="E28" s="106">
        <v>4.4999999999999997E-3</v>
      </c>
    </row>
    <row r="29" spans="1:5">
      <c r="A29" s="108" t="s">
        <v>539</v>
      </c>
      <c r="B29" s="106">
        <v>2.0000000000000001E-4</v>
      </c>
      <c r="C29" s="106">
        <v>0</v>
      </c>
      <c r="D29" s="106">
        <v>0</v>
      </c>
      <c r="E29" s="106">
        <v>1E-4</v>
      </c>
    </row>
    <row r="30" spans="1:5">
      <c r="A30" s="108" t="s">
        <v>540</v>
      </c>
      <c r="B30" s="106">
        <v>0</v>
      </c>
      <c r="C30" s="106">
        <v>6.9999999999999999E-4</v>
      </c>
      <c r="D30" s="106">
        <v>2.8E-3</v>
      </c>
      <c r="E30" s="106">
        <v>5.0000000000000001E-4</v>
      </c>
    </row>
    <row r="31" spans="1:5">
      <c r="A31" s="108" t="s">
        <v>541</v>
      </c>
      <c r="B31" s="106">
        <v>1E-4</v>
      </c>
      <c r="C31" s="106">
        <v>0</v>
      </c>
      <c r="D31" s="106">
        <v>0</v>
      </c>
      <c r="E31" s="106">
        <v>1E-4</v>
      </c>
    </row>
    <row r="32" spans="1:5">
      <c r="A32" s="108" t="s">
        <v>542</v>
      </c>
      <c r="B32" s="106">
        <v>1.2699999999999999E-2</v>
      </c>
      <c r="C32" s="106">
        <v>1.5900000000000001E-2</v>
      </c>
      <c r="D32" s="106">
        <v>3.6400000000000002E-2</v>
      </c>
      <c r="E32" s="106">
        <v>1.5699999999999999E-2</v>
      </c>
    </row>
    <row r="33" spans="1:5">
      <c r="A33" s="109" t="s">
        <v>543</v>
      </c>
      <c r="B33" s="107"/>
      <c r="C33" s="107"/>
      <c r="D33" s="107"/>
      <c r="E33" s="107"/>
    </row>
    <row r="34" spans="1:5">
      <c r="A34" s="108" t="s">
        <v>544</v>
      </c>
      <c r="B34" s="106">
        <v>0.1174</v>
      </c>
      <c r="C34" s="106">
        <v>0.1648</v>
      </c>
      <c r="D34" s="106">
        <v>0.19239999999999999</v>
      </c>
      <c r="E34" s="106">
        <v>0.1328</v>
      </c>
    </row>
    <row r="35" spans="1:5">
      <c r="A35" s="108" t="s">
        <v>545</v>
      </c>
      <c r="B35" s="106">
        <v>0.42630000000000001</v>
      </c>
      <c r="C35" s="106">
        <v>0.33260000000000001</v>
      </c>
      <c r="D35" s="106">
        <v>0.3463</v>
      </c>
      <c r="E35" s="106">
        <v>0.40100000000000002</v>
      </c>
    </row>
    <row r="36" spans="1:5">
      <c r="A36" s="108" t="s">
        <v>546</v>
      </c>
      <c r="B36" s="106">
        <v>0.33250000000000002</v>
      </c>
      <c r="C36" s="106">
        <v>0.14050000000000001</v>
      </c>
      <c r="D36" s="106">
        <v>0.28589999999999999</v>
      </c>
      <c r="E36" s="106">
        <v>0.26700000000000002</v>
      </c>
    </row>
    <row r="37" spans="1:5">
      <c r="A37" s="108" t="s">
        <v>547</v>
      </c>
      <c r="B37" s="106">
        <v>0.2369</v>
      </c>
      <c r="C37" s="106">
        <v>0.1265</v>
      </c>
      <c r="D37" s="106">
        <v>0.14230000000000001</v>
      </c>
      <c r="E37" s="106">
        <v>0.1986</v>
      </c>
    </row>
    <row r="38" spans="1:5">
      <c r="A38" s="103" t="s">
        <v>1246</v>
      </c>
      <c r="B38" s="106">
        <v>0.42630000000000001</v>
      </c>
      <c r="C38" s="106">
        <v>0.29270000000000002</v>
      </c>
      <c r="D38" s="106">
        <v>0.34599999999999997</v>
      </c>
      <c r="E38" s="106">
        <v>0.38990000000000002</v>
      </c>
    </row>
    <row r="39" spans="1:5">
      <c r="A39" s="72" t="s">
        <v>548</v>
      </c>
      <c r="B39" s="107"/>
      <c r="C39" s="107"/>
      <c r="D39" s="107"/>
      <c r="E39" s="107"/>
    </row>
    <row r="40" spans="1:5">
      <c r="A40" s="108" t="s">
        <v>549</v>
      </c>
      <c r="B40" s="106">
        <v>0.28760000000000002</v>
      </c>
      <c r="C40" s="106">
        <v>0.10009999999999999</v>
      </c>
      <c r="D40" s="106">
        <v>0.50239999999999996</v>
      </c>
      <c r="E40" s="106">
        <v>0.25600000000000001</v>
      </c>
    </row>
    <row r="41" spans="1:5">
      <c r="A41" s="108" t="s">
        <v>550</v>
      </c>
      <c r="B41" s="106">
        <v>0.28739999999999999</v>
      </c>
      <c r="C41" s="106">
        <v>0.1</v>
      </c>
      <c r="D41" s="106">
        <v>0.50239999999999996</v>
      </c>
      <c r="E41" s="106">
        <v>0.25580000000000003</v>
      </c>
    </row>
    <row r="42" spans="1:5">
      <c r="A42" s="108" t="s">
        <v>551</v>
      </c>
      <c r="B42" s="106">
        <v>2.76E-2</v>
      </c>
      <c r="C42" s="106">
        <v>0.13370000000000001</v>
      </c>
      <c r="D42" s="106">
        <v>5.9900000000000002E-2</v>
      </c>
      <c r="E42" s="106">
        <v>4.4499999999999998E-2</v>
      </c>
    </row>
    <row r="43" spans="1:5">
      <c r="A43" s="108" t="s">
        <v>552</v>
      </c>
      <c r="B43" s="106">
        <v>1.8E-3</v>
      </c>
      <c r="C43" s="106">
        <v>1.44E-2</v>
      </c>
      <c r="D43" s="106">
        <v>8.6999999999999994E-3</v>
      </c>
      <c r="E43" s="106">
        <v>4.3E-3</v>
      </c>
    </row>
    <row r="44" spans="1:5">
      <c r="A44" s="108" t="s">
        <v>553</v>
      </c>
      <c r="B44" s="106">
        <v>1.35E-2</v>
      </c>
      <c r="C44" s="106">
        <v>7.4099999999999999E-2</v>
      </c>
      <c r="D44" s="106">
        <v>2.69E-2</v>
      </c>
      <c r="E44" s="106">
        <v>2.2200000000000001E-2</v>
      </c>
    </row>
    <row r="45" spans="1:5">
      <c r="A45" s="108" t="s">
        <v>554</v>
      </c>
      <c r="B45" s="106">
        <v>0.62790000000000001</v>
      </c>
      <c r="C45" s="106">
        <v>0.19239999999999999</v>
      </c>
      <c r="D45" s="106">
        <v>1.0330999999999999</v>
      </c>
      <c r="E45" s="106">
        <v>0.53439999999999999</v>
      </c>
    </row>
    <row r="46" spans="1:5">
      <c r="A46" s="109" t="s">
        <v>555</v>
      </c>
      <c r="B46" s="107"/>
      <c r="C46" s="107"/>
      <c r="D46" s="107"/>
      <c r="E46" s="107"/>
    </row>
    <row r="47" spans="1:5">
      <c r="A47" s="108" t="s">
        <v>556</v>
      </c>
      <c r="B47" s="106">
        <v>0.9012</v>
      </c>
      <c r="C47" s="106">
        <v>0.84950000000000003</v>
      </c>
      <c r="D47" s="106">
        <v>0.91400000000000003</v>
      </c>
      <c r="E47" s="106">
        <v>0.88839999999999997</v>
      </c>
    </row>
    <row r="48" spans="1:5">
      <c r="A48" s="108" t="s">
        <v>557</v>
      </c>
      <c r="B48" s="106">
        <v>0.91439999999999999</v>
      </c>
      <c r="C48" s="106">
        <v>0.97040000000000004</v>
      </c>
      <c r="D48" s="106">
        <v>0.93179999999999996</v>
      </c>
      <c r="E48" s="106">
        <v>0.93379999999999996</v>
      </c>
    </row>
    <row r="49" spans="1:5">
      <c r="A49" s="108" t="s">
        <v>558</v>
      </c>
      <c r="B49" s="106">
        <v>0.38300000000000001</v>
      </c>
      <c r="C49" s="106">
        <v>-2.7300000000000001E-2</v>
      </c>
      <c r="D49" s="106">
        <v>0.97119999999999995</v>
      </c>
      <c r="E49" s="106">
        <v>0.27839999999999998</v>
      </c>
    </row>
    <row r="50" spans="1:5" ht="15.75" thickBot="1">
      <c r="A50" s="238" t="s">
        <v>559</v>
      </c>
      <c r="B50" s="112">
        <v>0.34370000000000001</v>
      </c>
      <c r="C50" s="112">
        <v>1.5046999999999999</v>
      </c>
      <c r="D50" s="112">
        <v>0.17119999999999999</v>
      </c>
      <c r="E50" s="112">
        <v>0.43630000000000002</v>
      </c>
    </row>
    <row r="51" spans="1:5" ht="15.75" thickTop="1">
      <c r="A51" s="775" t="s">
        <v>560</v>
      </c>
      <c r="B51" s="775"/>
      <c r="C51" s="775"/>
      <c r="D51" s="775"/>
      <c r="E51" s="775"/>
    </row>
    <row r="52" spans="1:5" ht="72" customHeight="1">
      <c r="A52" s="735" t="s">
        <v>561</v>
      </c>
      <c r="B52" s="735"/>
      <c r="C52" s="735"/>
      <c r="D52" s="735"/>
      <c r="E52" s="735"/>
    </row>
    <row r="53" spans="1:5" ht="70.5" customHeight="1">
      <c r="A53" s="735" t="s">
        <v>562</v>
      </c>
      <c r="B53" s="735"/>
      <c r="C53" s="735"/>
      <c r="D53" s="735"/>
      <c r="E53" s="735"/>
    </row>
    <row r="54" spans="1:5">
      <c r="A54" s="742" t="s">
        <v>1469</v>
      </c>
      <c r="B54" s="742"/>
      <c r="C54" s="742"/>
      <c r="D54" s="742"/>
      <c r="E54" s="742"/>
    </row>
    <row r="55" spans="1:5">
      <c r="A55" s="742" t="s">
        <v>564</v>
      </c>
      <c r="B55" s="742"/>
      <c r="C55" s="742"/>
      <c r="D55" s="742"/>
      <c r="E55" s="742"/>
    </row>
    <row r="56" spans="1:5">
      <c r="A56" s="11"/>
      <c r="B56" s="11"/>
      <c r="C56" s="11"/>
      <c r="D56" s="11"/>
      <c r="E56" s="11"/>
    </row>
    <row r="57" spans="1:5" ht="30" customHeight="1">
      <c r="A57" s="159"/>
      <c r="B57" s="67" t="s">
        <v>63</v>
      </c>
      <c r="C57" s="67" t="s">
        <v>65</v>
      </c>
      <c r="D57" s="67" t="s">
        <v>67</v>
      </c>
      <c r="E57" s="68" t="s">
        <v>522</v>
      </c>
    </row>
    <row r="58" spans="1:5">
      <c r="A58" s="99"/>
      <c r="B58" s="99"/>
      <c r="C58" s="99"/>
      <c r="D58" s="99"/>
      <c r="E58" s="99"/>
    </row>
    <row r="59" spans="1:5">
      <c r="A59" s="109" t="s">
        <v>565</v>
      </c>
      <c r="B59" s="67"/>
      <c r="C59" s="67"/>
      <c r="D59" s="67"/>
      <c r="E59" s="68"/>
    </row>
    <row r="60" spans="1:5">
      <c r="A60" s="717" t="s">
        <v>895</v>
      </c>
      <c r="B60" s="160">
        <v>4.07E-2</v>
      </c>
      <c r="C60" s="160">
        <v>3.4099999999999998E-2</v>
      </c>
      <c r="D60" s="160">
        <v>4.5999999999999999E-2</v>
      </c>
      <c r="E60" s="160">
        <v>3.9399999999999998E-2</v>
      </c>
    </row>
    <row r="61" spans="1:5">
      <c r="A61" s="717" t="s">
        <v>1421</v>
      </c>
      <c r="B61" s="160">
        <v>4.1200000000000001E-2</v>
      </c>
      <c r="C61" s="160">
        <v>2.5999999999999999E-2</v>
      </c>
      <c r="D61" s="160">
        <v>4.4499999999999998E-2</v>
      </c>
      <c r="E61" s="160">
        <v>3.7400000000000003E-2</v>
      </c>
    </row>
    <row r="62" spans="1:5">
      <c r="A62" s="717" t="s">
        <v>1422</v>
      </c>
      <c r="B62" s="160">
        <v>4.2900000000000001E-2</v>
      </c>
      <c r="C62" s="160">
        <v>1.9E-2</v>
      </c>
      <c r="D62" s="160">
        <v>5.0200000000000002E-2</v>
      </c>
      <c r="E62" s="160">
        <v>3.7100000000000001E-2</v>
      </c>
    </row>
    <row r="63" spans="1:5">
      <c r="A63" s="717" t="s">
        <v>1423</v>
      </c>
      <c r="B63" s="160">
        <v>1.5299999999999999E-2</v>
      </c>
      <c r="C63" s="160">
        <v>-1.5800000000000002E-2</v>
      </c>
      <c r="D63" s="160">
        <v>2.5899999999999999E-2</v>
      </c>
      <c r="E63" s="160">
        <v>7.7999999999999996E-3</v>
      </c>
    </row>
    <row r="64" spans="1:5">
      <c r="A64" s="717" t="s">
        <v>1424</v>
      </c>
      <c r="B64" s="160">
        <v>1.5299999999999999E-2</v>
      </c>
      <c r="C64" s="160">
        <v>-1.5699999999999999E-2</v>
      </c>
      <c r="D64" s="160">
        <v>2.6200000000000001E-2</v>
      </c>
      <c r="E64" s="160">
        <v>7.9000000000000008E-3</v>
      </c>
    </row>
    <row r="65" spans="1:5">
      <c r="A65" s="717" t="s">
        <v>1425</v>
      </c>
      <c r="B65" s="160">
        <v>1.5299999999999999E-2</v>
      </c>
      <c r="C65" s="160">
        <v>-1.5699999999999999E-2</v>
      </c>
      <c r="D65" s="160">
        <v>2.6200000000000001E-2</v>
      </c>
      <c r="E65" s="160">
        <v>7.9000000000000008E-3</v>
      </c>
    </row>
    <row r="66" spans="1:5">
      <c r="A66" s="717" t="s">
        <v>1426</v>
      </c>
      <c r="B66" s="160">
        <v>5.33E-2</v>
      </c>
      <c r="C66" s="160">
        <v>-0.1552</v>
      </c>
      <c r="D66" s="160">
        <v>5.2200000000000003E-2</v>
      </c>
      <c r="E66" s="160">
        <v>3.0800000000000001E-2</v>
      </c>
    </row>
    <row r="67" spans="1:5">
      <c r="A67" s="109" t="s">
        <v>566</v>
      </c>
      <c r="B67" s="67"/>
      <c r="C67" s="67"/>
      <c r="D67" s="67"/>
      <c r="E67" s="68"/>
    </row>
    <row r="68" spans="1:5">
      <c r="A68" s="717" t="s">
        <v>903</v>
      </c>
      <c r="B68" s="160">
        <v>5.2600000000000001E-2</v>
      </c>
      <c r="C68" s="160">
        <v>6.3500000000000001E-2</v>
      </c>
      <c r="D68" s="160">
        <v>5.3600000000000002E-2</v>
      </c>
      <c r="E68" s="160">
        <v>5.57E-2</v>
      </c>
    </row>
    <row r="69" spans="1:5">
      <c r="A69" s="717" t="s">
        <v>905</v>
      </c>
      <c r="B69" s="160">
        <v>-1.2E-2</v>
      </c>
      <c r="C69" s="160">
        <v>-2.9399999999999999E-2</v>
      </c>
      <c r="D69" s="160">
        <v>-7.4999999999999997E-3</v>
      </c>
      <c r="E69" s="160">
        <v>-1.6299999999999999E-2</v>
      </c>
    </row>
    <row r="70" spans="1:5">
      <c r="A70" s="717" t="s">
        <v>907</v>
      </c>
      <c r="B70" s="160">
        <v>1.83E-2</v>
      </c>
      <c r="C70" s="160">
        <v>3.3700000000000001E-2</v>
      </c>
      <c r="D70" s="160">
        <v>1.6199999999999999E-2</v>
      </c>
      <c r="E70" s="160">
        <v>2.3400000000000001E-2</v>
      </c>
    </row>
    <row r="71" spans="1:5">
      <c r="A71" s="717" t="s">
        <v>909</v>
      </c>
      <c r="B71" s="160">
        <v>0</v>
      </c>
      <c r="C71" s="160">
        <v>0</v>
      </c>
      <c r="D71" s="160">
        <v>0</v>
      </c>
      <c r="E71" s="160">
        <v>0</v>
      </c>
    </row>
    <row r="72" spans="1:5">
      <c r="A72" s="717" t="s">
        <v>1427</v>
      </c>
      <c r="B72" s="160">
        <v>1.6999999999999999E-3</v>
      </c>
      <c r="C72" s="160">
        <v>-7.1000000000000004E-3</v>
      </c>
      <c r="D72" s="160">
        <v>5.7000000000000002E-3</v>
      </c>
      <c r="E72" s="160">
        <v>-2.9999999999999997E-4</v>
      </c>
    </row>
    <row r="73" spans="1:5">
      <c r="A73" s="717" t="s">
        <v>1428</v>
      </c>
      <c r="B73" s="160">
        <v>5.0000000000000001E-4</v>
      </c>
      <c r="C73" s="160">
        <v>-8.0999999999999996E-3</v>
      </c>
      <c r="D73" s="160">
        <v>-1.5E-3</v>
      </c>
      <c r="E73" s="160">
        <v>-2E-3</v>
      </c>
    </row>
    <row r="74" spans="1:5">
      <c r="A74" s="717" t="s">
        <v>1429</v>
      </c>
      <c r="B74" s="160">
        <v>-2.76E-2</v>
      </c>
      <c r="C74" s="160">
        <v>-3.4700000000000002E-2</v>
      </c>
      <c r="D74" s="160">
        <v>-2.4199999999999999E-2</v>
      </c>
      <c r="E74" s="160">
        <v>-2.92E-2</v>
      </c>
    </row>
    <row r="75" spans="1:5">
      <c r="A75" s="717" t="s">
        <v>1430</v>
      </c>
      <c r="B75" s="160">
        <v>0</v>
      </c>
      <c r="C75" s="160">
        <v>1E-4</v>
      </c>
      <c r="D75" s="160">
        <v>2.0000000000000001E-4</v>
      </c>
      <c r="E75" s="160">
        <v>0</v>
      </c>
    </row>
    <row r="76" spans="1:5">
      <c r="A76" s="717" t="s">
        <v>1431</v>
      </c>
      <c r="B76" s="160">
        <v>8.3799999999999999E-2</v>
      </c>
      <c r="C76" s="160">
        <v>0.13339999999999999</v>
      </c>
      <c r="D76" s="160">
        <v>0.11559999999999999</v>
      </c>
      <c r="E76" s="160">
        <v>0.1081</v>
      </c>
    </row>
    <row r="77" spans="1:5">
      <c r="A77" s="109" t="s">
        <v>567</v>
      </c>
      <c r="B77" s="67"/>
      <c r="C77" s="67"/>
      <c r="D77" s="67"/>
      <c r="E77" s="68"/>
    </row>
    <row r="78" spans="1:5">
      <c r="A78" s="717" t="s">
        <v>1432</v>
      </c>
      <c r="B78" s="160">
        <v>7.0099999999999996E-2</v>
      </c>
      <c r="C78" s="160">
        <v>7.6300000000000007E-2</v>
      </c>
      <c r="D78" s="160">
        <v>0.1082</v>
      </c>
      <c r="E78" s="160">
        <v>7.4700000000000003E-2</v>
      </c>
    </row>
    <row r="79" spans="1:5">
      <c r="A79" s="717" t="s">
        <v>1433</v>
      </c>
      <c r="B79" s="160">
        <v>7.6700000000000004E-2</v>
      </c>
      <c r="C79" s="160">
        <v>7.46E-2</v>
      </c>
      <c r="D79" s="160">
        <v>5.9999999999999995E-4</v>
      </c>
      <c r="E79" s="160">
        <v>6.83E-2</v>
      </c>
    </row>
    <row r="80" spans="1:5">
      <c r="A80" s="717" t="s">
        <v>1434</v>
      </c>
      <c r="B80" s="160">
        <v>8.5000000000000006E-3</v>
      </c>
      <c r="C80" s="160">
        <v>0.55649999999999999</v>
      </c>
      <c r="D80" s="160">
        <v>1.4E-3</v>
      </c>
      <c r="E80" s="160">
        <v>0.1925</v>
      </c>
    </row>
    <row r="81" spans="1:5">
      <c r="A81" s="717" t="s">
        <v>1435</v>
      </c>
      <c r="B81" s="160">
        <v>0</v>
      </c>
      <c r="C81" s="160">
        <v>0.255</v>
      </c>
      <c r="D81" s="160">
        <v>0</v>
      </c>
      <c r="E81" s="160">
        <v>7.0800000000000002E-2</v>
      </c>
    </row>
    <row r="82" spans="1:5">
      <c r="A82" s="717" t="s">
        <v>1436</v>
      </c>
      <c r="B82" s="160">
        <v>1E-4</v>
      </c>
      <c r="C82" s="160">
        <v>0</v>
      </c>
      <c r="D82" s="160">
        <v>0.3231</v>
      </c>
      <c r="E82" s="160">
        <v>1.2800000000000001E-2</v>
      </c>
    </row>
    <row r="83" spans="1:5">
      <c r="A83" s="717" t="s">
        <v>1437</v>
      </c>
      <c r="B83" s="160">
        <v>0.16259999999999999</v>
      </c>
      <c r="C83" s="160">
        <v>0</v>
      </c>
      <c r="D83" s="160">
        <v>0</v>
      </c>
      <c r="E83" s="160">
        <v>1.4E-3</v>
      </c>
    </row>
    <row r="84" spans="1:5">
      <c r="A84" s="717" t="s">
        <v>1438</v>
      </c>
      <c r="B84" s="160">
        <v>7.0199999999999999E-2</v>
      </c>
      <c r="C84" s="160">
        <v>0</v>
      </c>
      <c r="D84" s="160">
        <v>0.3231</v>
      </c>
      <c r="E84" s="160">
        <v>1.8E-3</v>
      </c>
    </row>
    <row r="85" spans="1:5">
      <c r="A85" s="717" t="s">
        <v>1439</v>
      </c>
      <c r="B85" s="160">
        <v>0</v>
      </c>
      <c r="C85" s="160">
        <v>0</v>
      </c>
      <c r="D85" s="160">
        <v>0</v>
      </c>
      <c r="E85" s="160">
        <v>0</v>
      </c>
    </row>
    <row r="86" spans="1:5">
      <c r="A86" s="717" t="s">
        <v>1440</v>
      </c>
      <c r="B86" s="160">
        <v>1.9699999999999999E-2</v>
      </c>
      <c r="C86" s="160">
        <v>2.24E-2</v>
      </c>
      <c r="D86" s="160">
        <v>1.49E-2</v>
      </c>
      <c r="E86" s="160">
        <v>1.9900000000000001E-2</v>
      </c>
    </row>
    <row r="87" spans="1:5">
      <c r="A87" s="717" t="s">
        <v>1441</v>
      </c>
      <c r="B87" s="160">
        <v>1.84E-2</v>
      </c>
      <c r="C87" s="160">
        <v>4.48E-2</v>
      </c>
      <c r="D87" s="160">
        <v>2.47E-2</v>
      </c>
      <c r="E87" s="160">
        <v>3.6200000000000003E-2</v>
      </c>
    </row>
    <row r="88" spans="1:5">
      <c r="A88" s="717" t="s">
        <v>1442</v>
      </c>
      <c r="B88" s="160">
        <v>0</v>
      </c>
      <c r="C88" s="160">
        <v>1.34E-2</v>
      </c>
      <c r="D88" s="160">
        <v>0</v>
      </c>
      <c r="E88" s="160">
        <v>5.4000000000000003E-3</v>
      </c>
    </row>
    <row r="89" spans="1:5">
      <c r="A89" s="717" t="s">
        <v>1443</v>
      </c>
      <c r="B89" s="160">
        <v>0</v>
      </c>
      <c r="C89" s="160">
        <v>2.1100000000000001E-2</v>
      </c>
      <c r="D89" s="160">
        <v>0</v>
      </c>
      <c r="E89" s="160">
        <v>7.7000000000000002E-3</v>
      </c>
    </row>
    <row r="90" spans="1:5">
      <c r="A90" s="109" t="s">
        <v>568</v>
      </c>
      <c r="B90" s="67"/>
      <c r="C90" s="67"/>
      <c r="D90" s="67"/>
      <c r="E90" s="68"/>
    </row>
    <row r="91" spans="1:5">
      <c r="A91" s="109" t="s">
        <v>569</v>
      </c>
      <c r="B91" s="67"/>
      <c r="C91" s="67"/>
      <c r="D91" s="67"/>
      <c r="E91" s="68"/>
    </row>
    <row r="92" spans="1:5">
      <c r="A92" s="717" t="s">
        <v>927</v>
      </c>
      <c r="B92" s="160">
        <v>2.76E-2</v>
      </c>
      <c r="C92" s="160">
        <v>3.4700000000000002E-2</v>
      </c>
      <c r="D92" s="160">
        <v>2.4199999999999999E-2</v>
      </c>
      <c r="E92" s="160">
        <v>2.92E-2</v>
      </c>
    </row>
    <row r="93" spans="1:5">
      <c r="A93" s="717" t="s">
        <v>929</v>
      </c>
      <c r="B93" s="160">
        <v>3.0599999999999999E-2</v>
      </c>
      <c r="C93" s="160">
        <v>4.0300000000000002E-2</v>
      </c>
      <c r="D93" s="160">
        <v>2.63E-2</v>
      </c>
      <c r="E93" s="160">
        <v>3.2800000000000003E-2</v>
      </c>
    </row>
    <row r="94" spans="1:5">
      <c r="A94" s="717" t="s">
        <v>931</v>
      </c>
      <c r="B94" s="160">
        <v>4.1300000000000003E-2</v>
      </c>
      <c r="C94" s="160">
        <v>4.7800000000000002E-2</v>
      </c>
      <c r="D94" s="160">
        <v>3.5000000000000003E-2</v>
      </c>
      <c r="E94" s="160">
        <v>4.2599999999999999E-2</v>
      </c>
    </row>
    <row r="95" spans="1:5">
      <c r="A95" s="717" t="s">
        <v>1444</v>
      </c>
      <c r="B95" s="160">
        <v>4.5499999999999999E-2</v>
      </c>
      <c r="C95" s="160">
        <v>5.0599999999999999E-2</v>
      </c>
      <c r="D95" s="160">
        <v>5.21E-2</v>
      </c>
      <c r="E95" s="160">
        <v>4.7500000000000001E-2</v>
      </c>
    </row>
    <row r="96" spans="1:5">
      <c r="A96" s="109" t="s">
        <v>570</v>
      </c>
      <c r="B96" s="67"/>
      <c r="C96" s="67"/>
      <c r="D96" s="67"/>
      <c r="E96" s="68"/>
    </row>
    <row r="97" spans="1:5">
      <c r="A97" s="717" t="s">
        <v>934</v>
      </c>
      <c r="B97" s="160">
        <v>0.55020000000000002</v>
      </c>
      <c r="C97" s="160">
        <v>0.53869999999999996</v>
      </c>
      <c r="D97" s="160">
        <v>0.47239999999999999</v>
      </c>
      <c r="E97" s="160">
        <v>0.54079999999999995</v>
      </c>
    </row>
    <row r="98" spans="1:5">
      <c r="A98" s="717" t="s">
        <v>936</v>
      </c>
      <c r="B98" s="160">
        <v>3.3599999999999998E-2</v>
      </c>
      <c r="C98" s="160">
        <v>8.7900000000000006E-2</v>
      </c>
      <c r="D98" s="160">
        <v>1.9599999999999999E-2</v>
      </c>
      <c r="E98" s="160">
        <v>0.05</v>
      </c>
    </row>
    <row r="99" spans="1:5">
      <c r="A99" s="717" t="s">
        <v>938</v>
      </c>
      <c r="B99" s="160">
        <v>0.41620000000000001</v>
      </c>
      <c r="C99" s="160">
        <v>0.3735</v>
      </c>
      <c r="D99" s="160">
        <v>0.50800000000000001</v>
      </c>
      <c r="E99" s="160">
        <v>0.40920000000000001</v>
      </c>
    </row>
    <row r="100" spans="1:5">
      <c r="A100" s="717" t="s">
        <v>940</v>
      </c>
      <c r="B100" s="160">
        <v>0.6694</v>
      </c>
      <c r="C100" s="160">
        <v>0.39929999999999999</v>
      </c>
      <c r="D100" s="160">
        <v>0.53559999999999997</v>
      </c>
      <c r="E100" s="160">
        <v>0.54159999999999997</v>
      </c>
    </row>
    <row r="101" spans="1:5">
      <c r="A101" s="109" t="s">
        <v>571</v>
      </c>
      <c r="B101" s="67"/>
      <c r="C101" s="67"/>
      <c r="D101" s="67"/>
      <c r="E101" s="68"/>
    </row>
    <row r="102" spans="1:5">
      <c r="A102" s="108" t="s">
        <v>942</v>
      </c>
      <c r="B102" s="160">
        <v>4.1099999999999998E-2</v>
      </c>
      <c r="C102" s="160">
        <v>2.1499999999999998E-2</v>
      </c>
      <c r="D102" s="160">
        <v>4.4499999999999998E-2</v>
      </c>
      <c r="E102" s="160">
        <v>3.61E-2</v>
      </c>
    </row>
    <row r="103" spans="1:5">
      <c r="A103" s="108" t="s">
        <v>944</v>
      </c>
      <c r="B103" s="160">
        <v>4.07E-2</v>
      </c>
      <c r="C103" s="160">
        <v>2.9600000000000001E-2</v>
      </c>
      <c r="D103" s="160">
        <v>4.5999999999999999E-2</v>
      </c>
      <c r="E103" s="160">
        <v>3.8199999999999998E-2</v>
      </c>
    </row>
    <row r="104" spans="1:5">
      <c r="A104" s="103" t="s">
        <v>1445</v>
      </c>
      <c r="B104" s="160">
        <v>4.6199999999999998E-2</v>
      </c>
      <c r="C104" s="160">
        <v>0.03</v>
      </c>
      <c r="D104" s="160">
        <v>5.0700000000000002E-2</v>
      </c>
      <c r="E104" s="160">
        <v>4.2200000000000001E-2</v>
      </c>
    </row>
    <row r="105" spans="1:5">
      <c r="A105" s="103" t="s">
        <v>947</v>
      </c>
      <c r="B105" s="160">
        <v>5.8099999999999999E-2</v>
      </c>
      <c r="C105" s="160">
        <v>5.9499999999999997E-2</v>
      </c>
      <c r="D105" s="160">
        <v>5.8200000000000002E-2</v>
      </c>
      <c r="E105" s="160">
        <v>5.8500000000000003E-2</v>
      </c>
    </row>
    <row r="106" spans="1:5">
      <c r="A106" s="103" t="s">
        <v>949</v>
      </c>
      <c r="B106" s="160">
        <v>-1.1900000000000001E-2</v>
      </c>
      <c r="C106" s="160">
        <v>-2.9399999999999999E-2</v>
      </c>
      <c r="D106" s="160">
        <v>-7.4999999999999997E-3</v>
      </c>
      <c r="E106" s="160">
        <v>-1.6299999999999999E-2</v>
      </c>
    </row>
    <row r="107" spans="1:5">
      <c r="A107" s="103" t="s">
        <v>951</v>
      </c>
      <c r="B107" s="160">
        <v>-5.5999999999999999E-3</v>
      </c>
      <c r="C107" s="160">
        <v>-4.0000000000000002E-4</v>
      </c>
      <c r="D107" s="160">
        <v>-4.7000000000000002E-3</v>
      </c>
      <c r="E107" s="160">
        <v>-4.1000000000000003E-3</v>
      </c>
    </row>
    <row r="108" spans="1:5">
      <c r="A108" s="103" t="s">
        <v>953</v>
      </c>
      <c r="B108" s="160">
        <v>4.0000000000000002E-4</v>
      </c>
      <c r="C108" s="160">
        <v>-8.0999999999999996E-3</v>
      </c>
      <c r="D108" s="160">
        <v>-1.5E-3</v>
      </c>
      <c r="E108" s="160">
        <v>-2E-3</v>
      </c>
    </row>
    <row r="109" spans="1:5">
      <c r="A109" s="109" t="s">
        <v>954</v>
      </c>
      <c r="B109" s="67"/>
      <c r="C109" s="67"/>
      <c r="D109" s="67"/>
      <c r="E109" s="68"/>
    </row>
    <row r="110" spans="1:5">
      <c r="A110" s="103" t="s">
        <v>942</v>
      </c>
      <c r="B110" s="160">
        <v>4.1099999999999998E-2</v>
      </c>
      <c r="C110" s="160">
        <v>2.1499999999999998E-2</v>
      </c>
      <c r="D110" s="160">
        <v>4.4499999999999998E-2</v>
      </c>
      <c r="E110" s="160">
        <v>3.61E-2</v>
      </c>
    </row>
    <row r="111" spans="1:5">
      <c r="A111" s="103" t="s">
        <v>956</v>
      </c>
      <c r="B111" s="160">
        <v>1.8E-3</v>
      </c>
      <c r="C111" s="160">
        <v>-2.5999999999999999E-3</v>
      </c>
      <c r="D111" s="160">
        <v>5.7000000000000002E-3</v>
      </c>
      <c r="E111" s="160">
        <v>1E-3</v>
      </c>
    </row>
    <row r="112" spans="1:5">
      <c r="A112" s="103" t="s">
        <v>958</v>
      </c>
      <c r="B112" s="160">
        <v>-2.76E-2</v>
      </c>
      <c r="C112" s="160">
        <v>-3.4799999999999998E-2</v>
      </c>
      <c r="D112" s="160">
        <v>-2.4199999999999999E-2</v>
      </c>
      <c r="E112" s="160">
        <v>-2.93E-2</v>
      </c>
    </row>
    <row r="113" spans="1:5">
      <c r="A113" s="103" t="s">
        <v>960</v>
      </c>
      <c r="B113" s="160">
        <v>0</v>
      </c>
      <c r="C113" s="160">
        <v>0</v>
      </c>
      <c r="D113" s="160">
        <v>0</v>
      </c>
      <c r="E113" s="160">
        <v>0</v>
      </c>
    </row>
    <row r="114" spans="1:5">
      <c r="A114" s="103" t="s">
        <v>962</v>
      </c>
      <c r="B114" s="160">
        <v>0</v>
      </c>
      <c r="C114" s="160">
        <v>1E-4</v>
      </c>
      <c r="D114" s="160">
        <v>2.0000000000000001E-4</v>
      </c>
      <c r="E114" s="160">
        <v>0</v>
      </c>
    </row>
    <row r="115" spans="1:5">
      <c r="A115" s="103" t="s">
        <v>963</v>
      </c>
      <c r="B115" s="160">
        <v>0</v>
      </c>
      <c r="C115" s="160">
        <v>0</v>
      </c>
      <c r="D115" s="160">
        <v>0</v>
      </c>
      <c r="E115" s="160">
        <v>0</v>
      </c>
    </row>
    <row r="116" spans="1:5">
      <c r="A116" s="72" t="s">
        <v>572</v>
      </c>
      <c r="B116" s="161">
        <v>1.5299999999999999E-2</v>
      </c>
      <c r="C116" s="161">
        <v>-1.5699999999999999E-2</v>
      </c>
      <c r="D116" s="161">
        <v>2.6200000000000001E-2</v>
      </c>
      <c r="E116" s="161">
        <v>7.9000000000000008E-3</v>
      </c>
    </row>
    <row r="117" spans="1:5" ht="3.75" customHeight="1" thickBot="1">
      <c r="A117" s="191"/>
      <c r="B117" s="217"/>
      <c r="C117" s="217"/>
      <c r="D117" s="217"/>
      <c r="E117" s="217"/>
    </row>
    <row r="118" spans="1:5" ht="15.75" thickTop="1">
      <c r="A118" s="743" t="s">
        <v>1409</v>
      </c>
      <c r="B118" s="743"/>
      <c r="C118" s="743"/>
      <c r="D118" s="743"/>
      <c r="E118" s="743"/>
    </row>
    <row r="119" spans="1:5">
      <c r="A119" s="738" t="s">
        <v>1410</v>
      </c>
      <c r="B119" s="738"/>
      <c r="C119" s="738"/>
      <c r="D119" s="738"/>
      <c r="E119" s="738"/>
    </row>
    <row r="120" spans="1:5">
      <c r="A120" s="738" t="s">
        <v>1411</v>
      </c>
      <c r="B120" s="738"/>
      <c r="C120" s="738"/>
      <c r="D120" s="738"/>
      <c r="E120" s="738"/>
    </row>
    <row r="121" spans="1:5">
      <c r="A121" s="738" t="s">
        <v>1412</v>
      </c>
      <c r="B121" s="738"/>
      <c r="C121" s="738"/>
      <c r="D121" s="738"/>
      <c r="E121" s="738"/>
    </row>
    <row r="122" spans="1:5">
      <c r="A122" s="738" t="s">
        <v>1413</v>
      </c>
      <c r="B122" s="738"/>
      <c r="C122" s="738"/>
      <c r="D122" s="738"/>
      <c r="E122" s="738"/>
    </row>
    <row r="123" spans="1:5" ht="30" customHeight="1">
      <c r="A123" s="740" t="s">
        <v>968</v>
      </c>
      <c r="B123" s="740"/>
      <c r="C123" s="740"/>
      <c r="D123" s="740"/>
      <c r="E123" s="740"/>
    </row>
    <row r="124" spans="1:5">
      <c r="A124" s="738" t="s">
        <v>575</v>
      </c>
      <c r="B124" s="738"/>
      <c r="C124" s="738"/>
      <c r="D124" s="738"/>
      <c r="E124" s="738"/>
    </row>
    <row r="125" spans="1:5" ht="30" customHeight="1">
      <c r="A125" s="740" t="s">
        <v>969</v>
      </c>
      <c r="B125" s="740"/>
      <c r="C125" s="740"/>
      <c r="D125" s="740"/>
      <c r="E125" s="740"/>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2" width="11.140625" style="14" bestFit="1" customWidth="1"/>
    <col min="3"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4" t="s">
        <v>446</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30" customHeight="1">
      <c r="A3" s="746" t="s">
        <v>515</v>
      </c>
      <c r="B3" s="746"/>
      <c r="C3" s="746"/>
      <c r="D3" s="746"/>
      <c r="E3" s="746"/>
      <c r="F3" s="746"/>
      <c r="G3" s="746"/>
      <c r="H3" s="746"/>
      <c r="I3" s="746"/>
      <c r="J3" s="746"/>
      <c r="K3" s="746"/>
    </row>
    <row r="4" spans="1:11" ht="3.75" customHeight="1" thickBot="1">
      <c r="A4" s="47"/>
      <c r="B4" s="47"/>
      <c r="C4" s="47"/>
      <c r="D4" s="47"/>
      <c r="E4" s="47"/>
      <c r="F4" s="47"/>
      <c r="G4" s="47"/>
      <c r="H4" s="47"/>
      <c r="I4" s="47"/>
      <c r="J4" s="47"/>
      <c r="K4" s="47"/>
    </row>
    <row r="5" spans="1:11" ht="19.5" thickTop="1" thickBot="1">
      <c r="A5" s="574"/>
      <c r="B5" s="639" t="s">
        <v>1256</v>
      </c>
      <c r="C5" s="776" t="s">
        <v>446</v>
      </c>
      <c r="D5" s="776"/>
      <c r="E5" s="776"/>
      <c r="F5" s="776"/>
      <c r="G5" s="776"/>
      <c r="H5" s="776"/>
      <c r="I5" s="776"/>
      <c r="J5" s="776"/>
      <c r="K5" s="776"/>
    </row>
    <row r="6" spans="1:11" s="15" customFormat="1" ht="30" customHeight="1" thickTop="1" thickBot="1">
      <c r="A6" s="555"/>
      <c r="B6" s="392" t="s">
        <v>578</v>
      </c>
      <c r="C6" s="392" t="s">
        <v>579</v>
      </c>
      <c r="D6" s="392" t="s">
        <v>580</v>
      </c>
      <c r="E6" s="392" t="s">
        <v>581</v>
      </c>
      <c r="F6" s="392" t="s">
        <v>582</v>
      </c>
      <c r="G6" s="392" t="s">
        <v>583</v>
      </c>
      <c r="H6" s="392" t="s">
        <v>1273</v>
      </c>
      <c r="I6" s="392" t="s">
        <v>1446</v>
      </c>
      <c r="J6" s="392" t="s">
        <v>1366</v>
      </c>
      <c r="K6" s="392" t="s">
        <v>1447</v>
      </c>
    </row>
    <row r="7" spans="1:11" ht="15" customHeight="1" thickTop="1" thickBot="1">
      <c r="A7" s="394" t="s">
        <v>584</v>
      </c>
      <c r="B7" s="395">
        <v>4407838.8264600001</v>
      </c>
      <c r="C7" s="395">
        <v>4584646.9357000003</v>
      </c>
      <c r="D7" s="395">
        <v>3510170.1633699997</v>
      </c>
      <c r="E7" s="395">
        <v>3847091.32284</v>
      </c>
      <c r="F7" s="395">
        <v>3951563.7530999999</v>
      </c>
      <c r="G7" s="395">
        <v>3905410.7503299997</v>
      </c>
      <c r="H7" s="395">
        <v>3847177.5872300002</v>
      </c>
      <c r="I7" s="395">
        <v>3864767.7121000001</v>
      </c>
      <c r="J7" s="395">
        <v>3882617.9608800001</v>
      </c>
      <c r="K7" s="395">
        <v>3893204.8454499999</v>
      </c>
    </row>
    <row r="8" spans="1:11" s="16" customFormat="1" ht="15" customHeight="1" thickTop="1">
      <c r="A8" s="147" t="s">
        <v>162</v>
      </c>
      <c r="B8" s="114">
        <v>281769.33925999998</v>
      </c>
      <c r="C8" s="114">
        <v>330731.38819999999</v>
      </c>
      <c r="D8" s="114">
        <v>227646.42818000002</v>
      </c>
      <c r="E8" s="114">
        <v>244156.97907</v>
      </c>
      <c r="F8" s="114">
        <v>257465.64434</v>
      </c>
      <c r="G8" s="114">
        <v>227802.74453999999</v>
      </c>
      <c r="H8" s="114">
        <v>261638.51071</v>
      </c>
      <c r="I8" s="114">
        <v>275222.39705000003</v>
      </c>
      <c r="J8" s="114">
        <v>226810.02343</v>
      </c>
      <c r="K8" s="114">
        <v>256024.23314</v>
      </c>
    </row>
    <row r="9" spans="1:11" s="16" customFormat="1" ht="15" customHeight="1">
      <c r="A9" s="147" t="s">
        <v>171</v>
      </c>
      <c r="B9" s="114">
        <v>647131.53206</v>
      </c>
      <c r="C9" s="114">
        <v>778902.58794000011</v>
      </c>
      <c r="D9" s="114">
        <v>766549.95730999997</v>
      </c>
      <c r="E9" s="114">
        <v>745357.54261999996</v>
      </c>
      <c r="F9" s="114">
        <v>476030.53049000003</v>
      </c>
      <c r="G9" s="114">
        <v>313226.30056</v>
      </c>
      <c r="H9" s="114">
        <v>381413.99927999999</v>
      </c>
      <c r="I9" s="114">
        <v>422995.74150999996</v>
      </c>
      <c r="J9" s="114">
        <v>551756.83372</v>
      </c>
      <c r="K9" s="114">
        <v>517351.90822000004</v>
      </c>
    </row>
    <row r="10" spans="1:11" s="16" customFormat="1" ht="15" customHeight="1">
      <c r="A10" s="147" t="s">
        <v>180</v>
      </c>
      <c r="B10" s="114">
        <v>3091890.99027</v>
      </c>
      <c r="C10" s="114">
        <v>3238773.4474800001</v>
      </c>
      <c r="D10" s="114">
        <v>2382995.8239000002</v>
      </c>
      <c r="E10" s="114">
        <v>2620440.4886100003</v>
      </c>
      <c r="F10" s="114">
        <v>2768797.23489</v>
      </c>
      <c r="G10" s="114">
        <v>2831384.56366</v>
      </c>
      <c r="H10" s="114">
        <v>2817400.3032300002</v>
      </c>
      <c r="I10" s="114">
        <v>2785737.8009000001</v>
      </c>
      <c r="J10" s="114">
        <v>2714432.4177600001</v>
      </c>
      <c r="K10" s="114">
        <v>2705985.6989600002</v>
      </c>
    </row>
    <row r="11" spans="1:11" s="16" customFormat="1" ht="15" customHeight="1">
      <c r="A11" s="148" t="s">
        <v>585</v>
      </c>
      <c r="B11" s="114">
        <v>3182810.11106</v>
      </c>
      <c r="C11" s="114">
        <v>3330318.19661</v>
      </c>
      <c r="D11" s="114">
        <v>2447438.7730399999</v>
      </c>
      <c r="E11" s="114">
        <v>2671987.3874499998</v>
      </c>
      <c r="F11" s="114">
        <v>2820841.4120800002</v>
      </c>
      <c r="G11" s="114">
        <v>2891116.5057800002</v>
      </c>
      <c r="H11" s="114">
        <v>2788953.81097</v>
      </c>
      <c r="I11" s="114">
        <v>2747820.1139699998</v>
      </c>
      <c r="J11" s="114">
        <v>2631629.3779699998</v>
      </c>
      <c r="K11" s="114">
        <v>2614313.0812499998</v>
      </c>
    </row>
    <row r="12" spans="1:11" s="16" customFormat="1" ht="15" customHeight="1">
      <c r="A12" s="148" t="s">
        <v>586</v>
      </c>
      <c r="B12" s="114">
        <v>3166857.7422600002</v>
      </c>
      <c r="C12" s="114">
        <v>3312899.3948000004</v>
      </c>
      <c r="D12" s="114">
        <v>2427991.5934499996</v>
      </c>
      <c r="E12" s="114">
        <v>2650700.2073300001</v>
      </c>
      <c r="F12" s="114">
        <v>2788730.0140200001</v>
      </c>
      <c r="G12" s="114">
        <v>2864946.2845100001</v>
      </c>
      <c r="H12" s="114">
        <v>2702967.6057800003</v>
      </c>
      <c r="I12" s="114">
        <v>2603525.3049499998</v>
      </c>
      <c r="J12" s="114">
        <v>1782047.08045</v>
      </c>
      <c r="K12" s="114">
        <v>1669344.1744900001</v>
      </c>
    </row>
    <row r="13" spans="1:11" s="16" customFormat="1" ht="15" customHeight="1">
      <c r="A13" s="148" t="s">
        <v>587</v>
      </c>
      <c r="B13" s="114">
        <v>15952.3688</v>
      </c>
      <c r="C13" s="114">
        <v>17418.801809999997</v>
      </c>
      <c r="D13" s="114">
        <v>19447.17959</v>
      </c>
      <c r="E13" s="114">
        <v>21287.180120000001</v>
      </c>
      <c r="F13" s="114">
        <v>32111.39806</v>
      </c>
      <c r="G13" s="114">
        <v>26170.221269999998</v>
      </c>
      <c r="H13" s="114">
        <v>85986.205189999993</v>
      </c>
      <c r="I13" s="114">
        <v>144294.80902000002</v>
      </c>
      <c r="J13" s="114">
        <v>849582.29752000002</v>
      </c>
      <c r="K13" s="114">
        <v>944968.90676000004</v>
      </c>
    </row>
    <row r="14" spans="1:11" s="16" customFormat="1" ht="15" customHeight="1">
      <c r="A14" s="148" t="s">
        <v>588</v>
      </c>
      <c r="B14" s="114">
        <v>13515.591619999999</v>
      </c>
      <c r="C14" s="114">
        <v>9499.6850599999998</v>
      </c>
      <c r="D14" s="114">
        <v>10758.39179</v>
      </c>
      <c r="E14" s="114">
        <v>21538.603520000001</v>
      </c>
      <c r="F14" s="114">
        <v>17746.28226</v>
      </c>
      <c r="G14" s="114">
        <v>14294.772710000001</v>
      </c>
      <c r="H14" s="114">
        <v>0</v>
      </c>
      <c r="I14" s="114">
        <v>1548.8054199999999</v>
      </c>
      <c r="J14" s="114">
        <v>652.65018000000009</v>
      </c>
      <c r="K14" s="114">
        <v>3021.4242999999997</v>
      </c>
    </row>
    <row r="15" spans="1:11" s="16" customFormat="1" ht="15" customHeight="1">
      <c r="A15" s="148" t="s">
        <v>589</v>
      </c>
      <c r="B15" s="114">
        <v>13412.505580000001</v>
      </c>
      <c r="C15" s="114">
        <v>9467.0943399999996</v>
      </c>
      <c r="D15" s="114">
        <v>10726.133179999999</v>
      </c>
      <c r="E15" s="114">
        <v>20218.612779999999</v>
      </c>
      <c r="F15" s="114">
        <v>17705.563149999998</v>
      </c>
      <c r="G15" s="114">
        <v>14255.939759999999</v>
      </c>
      <c r="H15" s="114">
        <v>0</v>
      </c>
      <c r="I15" s="114">
        <v>1521.59762</v>
      </c>
      <c r="J15" s="114">
        <v>349.06769000000003</v>
      </c>
      <c r="K15" s="114">
        <v>477.721</v>
      </c>
    </row>
    <row r="16" spans="1:11" s="16" customFormat="1" ht="15" customHeight="1">
      <c r="A16" s="148" t="s">
        <v>590</v>
      </c>
      <c r="B16" s="114">
        <v>103.08604</v>
      </c>
      <c r="C16" s="114">
        <v>32.590720000000005</v>
      </c>
      <c r="D16" s="114">
        <v>32.258609999999997</v>
      </c>
      <c r="E16" s="114">
        <v>1319.99074</v>
      </c>
      <c r="F16" s="114">
        <v>40.719110000000001</v>
      </c>
      <c r="G16" s="114">
        <v>38.832949999999997</v>
      </c>
      <c r="H16" s="114">
        <v>0</v>
      </c>
      <c r="I16" s="114">
        <v>27.207799999999999</v>
      </c>
      <c r="J16" s="114">
        <v>303.58249000000001</v>
      </c>
      <c r="K16" s="114">
        <v>2543.7032999999997</v>
      </c>
    </row>
    <row r="17" spans="1:11" s="16" customFormat="1" ht="15" customHeight="1">
      <c r="A17" s="148" t="s">
        <v>591</v>
      </c>
      <c r="B17" s="114">
        <v>50474.872790000001</v>
      </c>
      <c r="C17" s="114">
        <v>53402.04552</v>
      </c>
      <c r="D17" s="114">
        <v>24188.09604</v>
      </c>
      <c r="E17" s="114">
        <v>41541.632990000006</v>
      </c>
      <c r="F17" s="114">
        <v>47522.820530000005</v>
      </c>
      <c r="G17" s="114">
        <v>52478.472200000004</v>
      </c>
      <c r="H17" s="114">
        <v>56650.233420000004</v>
      </c>
      <c r="I17" s="114">
        <v>54396.23285</v>
      </c>
      <c r="J17" s="114">
        <v>44694.216420000004</v>
      </c>
      <c r="K17" s="114">
        <v>41294.688090000003</v>
      </c>
    </row>
    <row r="18" spans="1:11" s="16" customFormat="1" ht="15" customHeight="1">
      <c r="A18" s="148" t="s">
        <v>592</v>
      </c>
      <c r="B18" s="114">
        <v>44429.60194</v>
      </c>
      <c r="C18" s="114">
        <v>47665.697970000001</v>
      </c>
      <c r="D18" s="114">
        <v>23717.780289999999</v>
      </c>
      <c r="E18" s="114">
        <v>41501.274520000006</v>
      </c>
      <c r="F18" s="114">
        <v>46154.891790000001</v>
      </c>
      <c r="G18" s="114">
        <v>51215.253509999995</v>
      </c>
      <c r="H18" s="114">
        <v>54353.044070000004</v>
      </c>
      <c r="I18" s="114">
        <v>52018.60183</v>
      </c>
      <c r="J18" s="114">
        <v>43248.163950000002</v>
      </c>
      <c r="K18" s="114">
        <v>39545.05313</v>
      </c>
    </row>
    <row r="19" spans="1:11" s="16" customFormat="1" ht="15" customHeight="1">
      <c r="A19" s="148" t="s">
        <v>593</v>
      </c>
      <c r="B19" s="114">
        <v>6045.2708499999999</v>
      </c>
      <c r="C19" s="114">
        <v>5736.3475499999995</v>
      </c>
      <c r="D19" s="114">
        <v>470.31574999999998</v>
      </c>
      <c r="E19" s="114">
        <v>40.358470000000004</v>
      </c>
      <c r="F19" s="114">
        <v>1367.9287400000001</v>
      </c>
      <c r="G19" s="114">
        <v>1263.2186899999999</v>
      </c>
      <c r="H19" s="114">
        <v>2297.1893500000001</v>
      </c>
      <c r="I19" s="114">
        <v>2377.6310199999998</v>
      </c>
      <c r="J19" s="114">
        <v>1446.0524700000001</v>
      </c>
      <c r="K19" s="114">
        <v>1749.6349599999999</v>
      </c>
    </row>
    <row r="20" spans="1:11" s="16" customFormat="1" ht="15" customHeight="1">
      <c r="A20" s="148" t="s">
        <v>193</v>
      </c>
      <c r="B20" s="114">
        <v>11920.365169999999</v>
      </c>
      <c r="C20" s="114">
        <v>11782.86975</v>
      </c>
      <c r="D20" s="114">
        <v>8623.2709600000017</v>
      </c>
      <c r="E20" s="114">
        <v>9863.3410000000003</v>
      </c>
      <c r="F20" s="114">
        <v>10236.6651</v>
      </c>
      <c r="G20" s="114">
        <v>11001.6661</v>
      </c>
      <c r="H20" s="114">
        <v>114978.34331</v>
      </c>
      <c r="I20" s="114">
        <v>124175.62735</v>
      </c>
      <c r="J20" s="114">
        <v>173035.42855000001</v>
      </c>
      <c r="K20" s="114">
        <v>180490.38337999998</v>
      </c>
    </row>
    <row r="21" spans="1:11" s="16" customFormat="1" ht="15" customHeight="1">
      <c r="A21" s="148" t="s">
        <v>594</v>
      </c>
      <c r="B21" s="114">
        <v>-166829.95037000001</v>
      </c>
      <c r="C21" s="114">
        <v>-166229.34946</v>
      </c>
      <c r="D21" s="114">
        <v>-108012.70793</v>
      </c>
      <c r="E21" s="114">
        <v>-124490.47635</v>
      </c>
      <c r="F21" s="114">
        <v>-127549.94508</v>
      </c>
      <c r="G21" s="114">
        <v>-137506.85313</v>
      </c>
      <c r="H21" s="114">
        <v>-143182.08447</v>
      </c>
      <c r="I21" s="114">
        <v>-142202.97868999999</v>
      </c>
      <c r="J21" s="114">
        <v>-135579.25536000001</v>
      </c>
      <c r="K21" s="114">
        <v>-133133.87805999999</v>
      </c>
    </row>
    <row r="22" spans="1:11" s="16" customFormat="1" ht="15" customHeight="1">
      <c r="A22" s="147" t="s">
        <v>206</v>
      </c>
      <c r="B22" s="114">
        <v>9039.1144899999999</v>
      </c>
      <c r="C22" s="114">
        <v>11858.053810000001</v>
      </c>
      <c r="D22" s="114">
        <v>4466.4076699999996</v>
      </c>
      <c r="E22" s="114">
        <v>5811.9998399999995</v>
      </c>
      <c r="F22" s="114">
        <v>7564.6427300000005</v>
      </c>
      <c r="G22" s="114">
        <v>6784.8854099999999</v>
      </c>
      <c r="H22" s="114">
        <v>9532.167449999999</v>
      </c>
      <c r="I22" s="114">
        <v>10061.723769999999</v>
      </c>
      <c r="J22" s="114">
        <v>16060.65134</v>
      </c>
      <c r="K22" s="114">
        <v>20954.633429999998</v>
      </c>
    </row>
    <row r="23" spans="1:11" s="16" customFormat="1" ht="15" customHeight="1">
      <c r="A23" s="147" t="s">
        <v>212</v>
      </c>
      <c r="B23" s="114">
        <v>312.89001000000002</v>
      </c>
      <c r="C23" s="114">
        <v>577.74613999999997</v>
      </c>
      <c r="D23" s="114">
        <v>1096.7559799999999</v>
      </c>
      <c r="E23" s="114">
        <v>872.51013999999998</v>
      </c>
      <c r="F23" s="114">
        <v>1063.14229</v>
      </c>
      <c r="G23" s="114">
        <v>1454.6790800000001</v>
      </c>
      <c r="H23" s="114">
        <v>919.55763000000002</v>
      </c>
      <c r="I23" s="114">
        <v>972.15830000000005</v>
      </c>
      <c r="J23" s="114">
        <v>1971.66074</v>
      </c>
      <c r="K23" s="114">
        <v>2959.4337999999998</v>
      </c>
    </row>
    <row r="24" spans="1:11" s="16" customFormat="1" ht="15" customHeight="1">
      <c r="A24" s="147" t="s">
        <v>595</v>
      </c>
      <c r="B24" s="114">
        <v>312315.72617000004</v>
      </c>
      <c r="C24" s="114">
        <v>160911.06766999999</v>
      </c>
      <c r="D24" s="114">
        <v>79593.683150000012</v>
      </c>
      <c r="E24" s="114">
        <v>181488.90885000001</v>
      </c>
      <c r="F24" s="114">
        <v>392308.54635000002</v>
      </c>
      <c r="G24" s="114">
        <v>475059.98824000004</v>
      </c>
      <c r="H24" s="114">
        <v>327149.83173999999</v>
      </c>
      <c r="I24" s="114">
        <v>321219.38148000004</v>
      </c>
      <c r="J24" s="114">
        <v>320640.51068000001</v>
      </c>
      <c r="K24" s="114">
        <v>339588.17116000003</v>
      </c>
    </row>
    <row r="25" spans="1:11" s="16" customFormat="1" ht="15" customHeight="1">
      <c r="A25" s="147" t="s">
        <v>223</v>
      </c>
      <c r="B25" s="114">
        <v>61687.769639999999</v>
      </c>
      <c r="C25" s="114">
        <v>59447.905509999997</v>
      </c>
      <c r="D25" s="114">
        <v>45582.823079999995</v>
      </c>
      <c r="E25" s="114">
        <v>45898.478259999996</v>
      </c>
      <c r="F25" s="114">
        <v>44651.986950000006</v>
      </c>
      <c r="G25" s="114">
        <v>45489.169809999999</v>
      </c>
      <c r="H25" s="114">
        <v>45148.48689</v>
      </c>
      <c r="I25" s="114">
        <v>44684.26154</v>
      </c>
      <c r="J25" s="114">
        <v>46766.151189999997</v>
      </c>
      <c r="K25" s="114">
        <v>46284.106570000004</v>
      </c>
    </row>
    <row r="26" spans="1:11" s="16" customFormat="1" ht="15" customHeight="1">
      <c r="A26" s="147" t="s">
        <v>596</v>
      </c>
      <c r="B26" s="114">
        <v>3691.4645599999999</v>
      </c>
      <c r="C26" s="114">
        <v>3444.7389500000004</v>
      </c>
      <c r="D26" s="114">
        <v>2238.2841000000003</v>
      </c>
      <c r="E26" s="114">
        <v>3064.41545</v>
      </c>
      <c r="F26" s="114">
        <v>3682.0250599999999</v>
      </c>
      <c r="G26" s="114">
        <v>4208.41903</v>
      </c>
      <c r="H26" s="114">
        <v>3974.7302999999997</v>
      </c>
      <c r="I26" s="114">
        <v>3874.2475499999996</v>
      </c>
      <c r="J26" s="114">
        <v>4179.7120199999999</v>
      </c>
      <c r="K26" s="114">
        <v>4056.6601700000001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597</v>
      </c>
      <c r="B28" s="395">
        <v>3510461.7504400001</v>
      </c>
      <c r="C28" s="395">
        <v>3598285.2859</v>
      </c>
      <c r="D28" s="395">
        <v>2688590.04354</v>
      </c>
      <c r="E28" s="395">
        <v>2948026.8595599998</v>
      </c>
      <c r="F28" s="395">
        <v>3038957.47077</v>
      </c>
      <c r="G28" s="395">
        <v>2972449.90607</v>
      </c>
      <c r="H28" s="395">
        <v>2867607.2281999998</v>
      </c>
      <c r="I28" s="395">
        <v>2877708.5975799998</v>
      </c>
      <c r="J28" s="395">
        <v>2891002.8791</v>
      </c>
      <c r="K28" s="395">
        <v>2896493.8555399999</v>
      </c>
    </row>
    <row r="29" spans="1:11" s="16" customFormat="1" ht="15" customHeight="1" thickTop="1">
      <c r="A29" s="147" t="s">
        <v>598</v>
      </c>
      <c r="B29" s="114">
        <v>3216267.5471999999</v>
      </c>
      <c r="C29" s="114">
        <v>3336038.7406599997</v>
      </c>
      <c r="D29" s="114">
        <v>2516669.4650500002</v>
      </c>
      <c r="E29" s="114">
        <v>2726255.65747</v>
      </c>
      <c r="F29" s="114">
        <v>2739078.8734200001</v>
      </c>
      <c r="G29" s="114">
        <v>2542863.83072</v>
      </c>
      <c r="H29" s="114">
        <v>2432865.85512</v>
      </c>
      <c r="I29" s="114">
        <v>2428149.7084499998</v>
      </c>
      <c r="J29" s="114">
        <v>2431133.34504</v>
      </c>
      <c r="K29" s="114">
        <v>2447497.4273899999</v>
      </c>
    </row>
    <row r="30" spans="1:11" s="16" customFormat="1" ht="15" customHeight="1">
      <c r="A30" s="148" t="s">
        <v>599</v>
      </c>
      <c r="B30" s="114">
        <v>900.51956999999993</v>
      </c>
      <c r="C30" s="114">
        <v>850.94278000000008</v>
      </c>
      <c r="D30" s="114">
        <v>139.46078</v>
      </c>
      <c r="E30" s="114">
        <v>139.46078</v>
      </c>
      <c r="F30" s="114">
        <v>171.22353000000001</v>
      </c>
      <c r="G30" s="114">
        <v>144.37359000000001</v>
      </c>
      <c r="H30" s="114">
        <v>317.72606999999999</v>
      </c>
      <c r="I30" s="114">
        <v>354.22027000000003</v>
      </c>
      <c r="J30" s="114">
        <v>247.44420000000002</v>
      </c>
      <c r="K30" s="114">
        <v>247.44420000000002</v>
      </c>
    </row>
    <row r="31" spans="1:11" s="16" customFormat="1" ht="15" customHeight="1">
      <c r="A31" s="148" t="s">
        <v>600</v>
      </c>
      <c r="B31" s="114">
        <v>2291796.0401500002</v>
      </c>
      <c r="C31" s="114">
        <v>2412947.0002199998</v>
      </c>
      <c r="D31" s="114">
        <v>1973721.61234</v>
      </c>
      <c r="E31" s="114">
        <v>2122651.1604599999</v>
      </c>
      <c r="F31" s="114">
        <v>2129163.8757000002</v>
      </c>
      <c r="G31" s="114">
        <v>1975741.0943699998</v>
      </c>
      <c r="H31" s="114">
        <v>1875383.7936800001</v>
      </c>
      <c r="I31" s="114">
        <v>1872266.3670699999</v>
      </c>
      <c r="J31" s="114">
        <v>1883922.9807500001</v>
      </c>
      <c r="K31" s="114">
        <v>1888007.16236</v>
      </c>
    </row>
    <row r="32" spans="1:11" s="16" customFormat="1" ht="15" customHeight="1">
      <c r="A32" s="148" t="s">
        <v>601</v>
      </c>
      <c r="B32" s="114">
        <v>878227.15091999993</v>
      </c>
      <c r="C32" s="114">
        <v>875552.30346000008</v>
      </c>
      <c r="D32" s="114">
        <v>511574.42612999998</v>
      </c>
      <c r="E32" s="114">
        <v>572213.08679999993</v>
      </c>
      <c r="F32" s="114">
        <v>576870.81750999996</v>
      </c>
      <c r="G32" s="114">
        <v>521009.68982999999</v>
      </c>
      <c r="H32" s="114">
        <v>511920.76851999998</v>
      </c>
      <c r="I32" s="114">
        <v>509118.81358999998</v>
      </c>
      <c r="J32" s="114">
        <v>500622.73222000001</v>
      </c>
      <c r="K32" s="114">
        <v>517010.04580999998</v>
      </c>
    </row>
    <row r="33" spans="1:11" s="16" customFormat="1" ht="15" customHeight="1">
      <c r="A33" s="148" t="s">
        <v>602</v>
      </c>
      <c r="B33" s="114">
        <v>34452.715979999994</v>
      </c>
      <c r="C33" s="114">
        <v>34669.983759999996</v>
      </c>
      <c r="D33" s="114">
        <v>24435.987149999997</v>
      </c>
      <c r="E33" s="114">
        <v>23437.670899999997</v>
      </c>
      <c r="F33" s="114">
        <v>24489.300139999999</v>
      </c>
      <c r="G33" s="114">
        <v>38068.932079999999</v>
      </c>
      <c r="H33" s="114">
        <v>38062.032719999996</v>
      </c>
      <c r="I33" s="114">
        <v>39013.153180000001</v>
      </c>
      <c r="J33" s="114">
        <v>38227.838250000001</v>
      </c>
      <c r="K33" s="114">
        <v>34451.021590000004</v>
      </c>
    </row>
    <row r="34" spans="1:11" s="16" customFormat="1" ht="15" customHeight="1">
      <c r="A34" s="148" t="s">
        <v>603</v>
      </c>
      <c r="B34" s="114">
        <v>0</v>
      </c>
      <c r="C34" s="114">
        <v>0</v>
      </c>
      <c r="D34" s="114">
        <v>0</v>
      </c>
      <c r="E34" s="114">
        <v>0</v>
      </c>
      <c r="F34" s="114">
        <v>0</v>
      </c>
      <c r="G34" s="114">
        <v>0</v>
      </c>
      <c r="H34" s="114">
        <v>0</v>
      </c>
      <c r="I34" s="114">
        <v>0</v>
      </c>
      <c r="J34" s="114">
        <v>0</v>
      </c>
      <c r="K34" s="114">
        <v>0</v>
      </c>
    </row>
    <row r="35" spans="1:11" s="16" customFormat="1" ht="15" customHeight="1">
      <c r="A35" s="148" t="s">
        <v>604</v>
      </c>
      <c r="B35" s="114">
        <v>10891.120580000001</v>
      </c>
      <c r="C35" s="114">
        <v>12018.51044</v>
      </c>
      <c r="D35" s="114">
        <v>6797.97865</v>
      </c>
      <c r="E35" s="114">
        <v>7814.2785300000005</v>
      </c>
      <c r="F35" s="114">
        <v>8383.6565399999999</v>
      </c>
      <c r="G35" s="114">
        <v>7899.7408499999992</v>
      </c>
      <c r="H35" s="114">
        <v>7181.53413</v>
      </c>
      <c r="I35" s="114">
        <v>7397.15434</v>
      </c>
      <c r="J35" s="114">
        <v>8112.34962</v>
      </c>
      <c r="K35" s="114">
        <v>7781.7534299999998</v>
      </c>
    </row>
    <row r="36" spans="1:11" s="16" customFormat="1" ht="15" customHeight="1">
      <c r="A36" s="147" t="s">
        <v>605</v>
      </c>
      <c r="B36" s="114">
        <v>1832.41977</v>
      </c>
      <c r="C36" s="114">
        <v>3648.6875800000003</v>
      </c>
      <c r="D36" s="114">
        <v>38.835239999999999</v>
      </c>
      <c r="E36" s="114">
        <v>447.71359000000001</v>
      </c>
      <c r="F36" s="114">
        <v>370.83949000000001</v>
      </c>
      <c r="G36" s="114">
        <v>408.43096999999995</v>
      </c>
      <c r="H36" s="114">
        <v>341.45976000000002</v>
      </c>
      <c r="I36" s="114">
        <v>593.04353000000003</v>
      </c>
      <c r="J36" s="114">
        <v>218.69561999999999</v>
      </c>
      <c r="K36" s="114">
        <v>370.83640000000003</v>
      </c>
    </row>
    <row r="37" spans="1:11" s="16" customFormat="1" ht="15" customHeight="1">
      <c r="A37" s="147" t="s">
        <v>606</v>
      </c>
      <c r="B37" s="114">
        <v>113758.67712000001</v>
      </c>
      <c r="C37" s="114">
        <v>116012.5077</v>
      </c>
      <c r="D37" s="114">
        <v>57869.421329999997</v>
      </c>
      <c r="E37" s="114">
        <v>105132.98883</v>
      </c>
      <c r="F37" s="114">
        <v>172076.05137999999</v>
      </c>
      <c r="G37" s="114">
        <v>284979.44379000005</v>
      </c>
      <c r="H37" s="114">
        <v>283893.70530999999</v>
      </c>
      <c r="I37" s="114">
        <v>295641.81210000004</v>
      </c>
      <c r="J37" s="114">
        <v>296975.99598000001</v>
      </c>
      <c r="K37" s="114">
        <v>285690.62458999996</v>
      </c>
    </row>
    <row r="38" spans="1:11" s="16" customFormat="1" ht="15" customHeight="1">
      <c r="A38" s="147" t="s">
        <v>607</v>
      </c>
      <c r="B38" s="114">
        <v>60659.345439999997</v>
      </c>
      <c r="C38" s="114">
        <v>60640.191719999995</v>
      </c>
      <c r="D38" s="114">
        <v>38547.096850000002</v>
      </c>
      <c r="E38" s="114">
        <v>43696.182609999996</v>
      </c>
      <c r="F38" s="114">
        <v>53217.761060000004</v>
      </c>
      <c r="G38" s="114">
        <v>68390.527799999996</v>
      </c>
      <c r="H38" s="114">
        <v>75227.528160000002</v>
      </c>
      <c r="I38" s="114">
        <v>78442.740730000005</v>
      </c>
      <c r="J38" s="114">
        <v>87898.532250000004</v>
      </c>
      <c r="K38" s="114">
        <v>88730.039629999999</v>
      </c>
    </row>
    <row r="39" spans="1:11" s="16" customFormat="1" ht="15" customHeight="1">
      <c r="A39" s="147" t="s">
        <v>277</v>
      </c>
      <c r="B39" s="114">
        <v>117943.76091</v>
      </c>
      <c r="C39" s="114">
        <v>81945.15823999999</v>
      </c>
      <c r="D39" s="114">
        <v>75465.225069999986</v>
      </c>
      <c r="E39" s="114">
        <v>72494.317060000001</v>
      </c>
      <c r="F39" s="114">
        <v>74213.945420000004</v>
      </c>
      <c r="G39" s="114">
        <v>74450.496249999997</v>
      </c>
      <c r="H39" s="114">
        <v>74276.247220000005</v>
      </c>
      <c r="I39" s="114">
        <v>74172.138940000004</v>
      </c>
      <c r="J39" s="114">
        <v>74075.135209999993</v>
      </c>
      <c r="K39" s="114">
        <v>74022.490330000001</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608</v>
      </c>
      <c r="B41" s="114">
        <v>0</v>
      </c>
      <c r="C41" s="114">
        <v>0</v>
      </c>
      <c r="D41" s="114">
        <v>0</v>
      </c>
      <c r="E41" s="114">
        <v>0</v>
      </c>
      <c r="F41" s="114">
        <v>0</v>
      </c>
      <c r="G41" s="114">
        <v>0</v>
      </c>
      <c r="H41" s="114">
        <v>0</v>
      </c>
      <c r="I41" s="114">
        <v>0</v>
      </c>
      <c r="J41" s="114">
        <v>0</v>
      </c>
      <c r="K41" s="114">
        <v>0</v>
      </c>
    </row>
    <row r="42" spans="1:11" s="17" customFormat="1" ht="15" customHeight="1" thickBot="1">
      <c r="A42" s="147" t="s">
        <v>458</v>
      </c>
      <c r="B42" s="114">
        <v>0</v>
      </c>
      <c r="C42" s="114">
        <v>0</v>
      </c>
      <c r="D42" s="114">
        <v>0</v>
      </c>
      <c r="E42" s="114">
        <v>0</v>
      </c>
      <c r="F42" s="114">
        <v>0</v>
      </c>
      <c r="G42" s="114">
        <v>1357.1765399999999</v>
      </c>
      <c r="H42" s="114">
        <v>1002.43263</v>
      </c>
      <c r="I42" s="114">
        <v>709.15382999999997</v>
      </c>
      <c r="J42" s="114">
        <v>701.17499999999995</v>
      </c>
      <c r="K42" s="114">
        <v>182.43720000000002</v>
      </c>
    </row>
    <row r="43" spans="1:11" ht="15" customHeight="1" thickTop="1" thickBot="1">
      <c r="A43" s="394" t="s">
        <v>609</v>
      </c>
      <c r="B43" s="395">
        <v>897377.07637999998</v>
      </c>
      <c r="C43" s="395">
        <v>986361.64978999994</v>
      </c>
      <c r="D43" s="395">
        <v>821580.1198300001</v>
      </c>
      <c r="E43" s="395">
        <v>899064.4633200001</v>
      </c>
      <c r="F43" s="395">
        <v>912606.28284</v>
      </c>
      <c r="G43" s="395">
        <v>932960.84475000005</v>
      </c>
      <c r="H43" s="395">
        <v>979570.35950999998</v>
      </c>
      <c r="I43" s="395">
        <v>987059.11499999999</v>
      </c>
      <c r="J43" s="395">
        <v>991615.08227000001</v>
      </c>
      <c r="K43" s="395">
        <v>996710.99040000001</v>
      </c>
    </row>
    <row r="44" spans="1:11" s="16" customFormat="1" ht="15" customHeight="1" thickTop="1">
      <c r="A44" s="147" t="s">
        <v>298</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302</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610</v>
      </c>
      <c r="B47" s="114">
        <v>813961.72276000003</v>
      </c>
      <c r="C47" s="114">
        <v>305230.69393000001</v>
      </c>
      <c r="D47" s="114">
        <v>275283.11742999998</v>
      </c>
      <c r="E47" s="114">
        <v>317688.37088</v>
      </c>
      <c r="F47" s="114">
        <v>330254.11550999997</v>
      </c>
      <c r="G47" s="114">
        <v>346793.90307999996</v>
      </c>
      <c r="H47" s="114">
        <v>349382.17431000003</v>
      </c>
      <c r="I47" s="114">
        <v>349382.17431000003</v>
      </c>
      <c r="J47" s="114">
        <v>411031.67197000002</v>
      </c>
      <c r="K47" s="114">
        <v>411031.67197000002</v>
      </c>
    </row>
    <row r="48" spans="1:11" s="16" customFormat="1" ht="15" customHeight="1">
      <c r="A48" s="147" t="s">
        <v>312</v>
      </c>
      <c r="B48" s="114">
        <v>42789.301490000005</v>
      </c>
      <c r="C48" s="114">
        <v>43771.215779999999</v>
      </c>
      <c r="D48" s="114">
        <v>29149.062320000001</v>
      </c>
      <c r="E48" s="114">
        <v>28012.35312</v>
      </c>
      <c r="F48" s="114">
        <v>28914.928010000003</v>
      </c>
      <c r="G48" s="114">
        <v>32729.702350000003</v>
      </c>
      <c r="H48" s="114">
        <v>76750.945879999999</v>
      </c>
      <c r="I48" s="114">
        <v>84239.70137000001</v>
      </c>
      <c r="J48" s="114">
        <v>27146.170979999999</v>
      </c>
      <c r="K48" s="114">
        <v>32242.079109999999</v>
      </c>
    </row>
    <row r="49" spans="1:11" s="16" customFormat="1" ht="15" customHeight="1">
      <c r="A49" s="148" t="s">
        <v>611</v>
      </c>
      <c r="B49" s="114">
        <v>-93.748999999999995</v>
      </c>
      <c r="C49" s="114">
        <v>901.04657999999995</v>
      </c>
      <c r="D49" s="114">
        <v>-161.31825000000001</v>
      </c>
      <c r="E49" s="114">
        <v>-592.66138000000001</v>
      </c>
      <c r="F49" s="114">
        <v>0</v>
      </c>
      <c r="G49" s="114">
        <v>0</v>
      </c>
      <c r="H49" s="114">
        <v>30141.431120000001</v>
      </c>
      <c r="I49" s="114">
        <v>76750.945879999999</v>
      </c>
      <c r="J49" s="114">
        <v>0</v>
      </c>
      <c r="K49" s="114">
        <v>27146.170979999999</v>
      </c>
    </row>
    <row r="50" spans="1:11" s="17" customFormat="1" ht="15" customHeight="1" thickBot="1">
      <c r="A50" s="148" t="s">
        <v>612</v>
      </c>
      <c r="B50" s="114">
        <v>42883.050490000001</v>
      </c>
      <c r="C50" s="114">
        <v>42870.169200000004</v>
      </c>
      <c r="D50" s="114">
        <v>29310.380570000001</v>
      </c>
      <c r="E50" s="114">
        <v>28605.014500000001</v>
      </c>
      <c r="F50" s="114">
        <v>28914.928010000003</v>
      </c>
      <c r="G50" s="114">
        <v>32729.702350000003</v>
      </c>
      <c r="H50" s="114">
        <v>46609.514759999998</v>
      </c>
      <c r="I50" s="114">
        <v>7488.7554900000005</v>
      </c>
      <c r="J50" s="114">
        <v>27146.170979999999</v>
      </c>
      <c r="K50" s="114">
        <v>5095.9081299999998</v>
      </c>
    </row>
    <row r="51" spans="1:11" ht="15" customHeight="1" thickTop="1" thickBot="1">
      <c r="A51" s="394" t="s">
        <v>613</v>
      </c>
      <c r="B51" s="395">
        <v>4407838.8268200001</v>
      </c>
      <c r="C51" s="395">
        <v>4584646.9356899997</v>
      </c>
      <c r="D51" s="395">
        <v>3510170.1633699997</v>
      </c>
      <c r="E51" s="395">
        <v>3847091.3228800003</v>
      </c>
      <c r="F51" s="395">
        <v>3951563.75361</v>
      </c>
      <c r="G51" s="395">
        <v>3905410.7508200002</v>
      </c>
      <c r="H51" s="395">
        <v>3847177.5877100001</v>
      </c>
      <c r="I51" s="395">
        <v>3864767.7125800001</v>
      </c>
      <c r="J51" s="395">
        <v>3882617.9613699997</v>
      </c>
      <c r="K51" s="395">
        <v>3893204.8459399999</v>
      </c>
    </row>
    <row r="52" spans="1:11" s="16" customFormat="1" ht="15" customHeight="1" thickTop="1">
      <c r="A52" s="113" t="s">
        <v>614</v>
      </c>
      <c r="B52" s="114">
        <v>14973.20441</v>
      </c>
      <c r="C52" s="114">
        <v>10001.87084</v>
      </c>
      <c r="D52" s="114">
        <v>2994.1173199999998</v>
      </c>
      <c r="E52" s="114">
        <v>4149.4416899999997</v>
      </c>
      <c r="F52" s="114">
        <v>3406.1938799999998</v>
      </c>
      <c r="G52" s="114">
        <v>2259.9529700000003</v>
      </c>
      <c r="H52" s="114">
        <v>2328.8197200000004</v>
      </c>
      <c r="I52" s="114">
        <v>2253.5648900000001</v>
      </c>
      <c r="J52" s="114">
        <v>3460.2270800000001</v>
      </c>
      <c r="K52" s="114">
        <v>2995.1586000000002</v>
      </c>
    </row>
    <row r="53" spans="1:11" s="17" customFormat="1" ht="15" customHeight="1">
      <c r="A53" s="148" t="s">
        <v>615</v>
      </c>
      <c r="B53" s="114">
        <v>0</v>
      </c>
      <c r="C53" s="114">
        <v>0</v>
      </c>
      <c r="D53" s="114">
        <v>0</v>
      </c>
      <c r="E53" s="114">
        <v>0</v>
      </c>
      <c r="F53" s="114">
        <v>0</v>
      </c>
      <c r="G53" s="114">
        <v>0</v>
      </c>
      <c r="H53" s="114">
        <v>0</v>
      </c>
      <c r="I53" s="114">
        <v>0</v>
      </c>
      <c r="J53" s="114">
        <v>0</v>
      </c>
      <c r="K53" s="114">
        <v>0</v>
      </c>
    </row>
    <row r="54" spans="1:11" s="17" customFormat="1" ht="15" customHeight="1">
      <c r="A54" s="148" t="s">
        <v>616</v>
      </c>
      <c r="B54" s="114">
        <v>11200.111339999999</v>
      </c>
      <c r="C54" s="114">
        <v>6890.3854299999994</v>
      </c>
      <c r="D54" s="114">
        <v>0</v>
      </c>
      <c r="E54" s="114">
        <v>1475.8085900000001</v>
      </c>
      <c r="F54" s="114">
        <v>1009.88729</v>
      </c>
      <c r="G54" s="114">
        <v>0</v>
      </c>
      <c r="H54" s="114">
        <v>0</v>
      </c>
      <c r="I54" s="114">
        <v>0</v>
      </c>
      <c r="J54" s="114">
        <v>1194.7472600000001</v>
      </c>
      <c r="K54" s="114">
        <v>858.98683999999992</v>
      </c>
    </row>
    <row r="55" spans="1:11" s="17" customFormat="1" ht="15" customHeight="1">
      <c r="A55" s="148" t="s">
        <v>617</v>
      </c>
      <c r="B55" s="114">
        <v>0</v>
      </c>
      <c r="C55" s="114">
        <v>0</v>
      </c>
      <c r="D55" s="114">
        <v>0</v>
      </c>
      <c r="E55" s="114">
        <v>0</v>
      </c>
      <c r="F55" s="114">
        <v>0</v>
      </c>
      <c r="G55" s="114">
        <v>0</v>
      </c>
      <c r="H55" s="114">
        <v>0</v>
      </c>
      <c r="I55" s="114">
        <v>0</v>
      </c>
      <c r="J55" s="114">
        <v>0</v>
      </c>
      <c r="K55" s="114">
        <v>0</v>
      </c>
    </row>
    <row r="56" spans="1:11" s="17" customFormat="1" ht="15" customHeight="1">
      <c r="A56" s="148" t="s">
        <v>618</v>
      </c>
      <c r="B56" s="114">
        <v>3773.0930699999999</v>
      </c>
      <c r="C56" s="114">
        <v>3111.4854100000002</v>
      </c>
      <c r="D56" s="114">
        <v>2994.1173199999998</v>
      </c>
      <c r="E56" s="114">
        <v>2673.6331</v>
      </c>
      <c r="F56" s="114">
        <v>2396.3065899999997</v>
      </c>
      <c r="G56" s="114">
        <v>2259.9529700000003</v>
      </c>
      <c r="H56" s="114">
        <v>2328.8197200000004</v>
      </c>
      <c r="I56" s="114">
        <v>2253.5648900000001</v>
      </c>
      <c r="J56" s="114">
        <v>2265.47982</v>
      </c>
      <c r="K56" s="114">
        <v>2136.1717599999997</v>
      </c>
    </row>
    <row r="57" spans="1:11" s="17" customFormat="1" ht="15" customHeight="1">
      <c r="A57" s="148" t="s">
        <v>619</v>
      </c>
      <c r="B57" s="114">
        <v>0</v>
      </c>
      <c r="C57" s="114">
        <v>0</v>
      </c>
      <c r="D57" s="114">
        <v>0</v>
      </c>
      <c r="E57" s="114">
        <v>0</v>
      </c>
      <c r="F57" s="114">
        <v>0</v>
      </c>
      <c r="G57" s="114">
        <v>0</v>
      </c>
      <c r="H57" s="114">
        <v>0</v>
      </c>
      <c r="I57" s="114">
        <v>0</v>
      </c>
      <c r="J57" s="114">
        <v>0</v>
      </c>
      <c r="K57" s="114">
        <v>0</v>
      </c>
    </row>
    <row r="58" spans="1:11" s="17" customFormat="1" ht="15" customHeight="1">
      <c r="A58" s="147" t="s">
        <v>620</v>
      </c>
      <c r="B58" s="114">
        <v>7468567.2496800004</v>
      </c>
      <c r="C58" s="114">
        <v>7821015.5494999997</v>
      </c>
      <c r="D58" s="114">
        <v>6003174.3401099993</v>
      </c>
      <c r="E58" s="114">
        <v>6875041.8672899995</v>
      </c>
      <c r="F58" s="114">
        <v>8446337.1393100005</v>
      </c>
      <c r="G58" s="114">
        <v>8499016.6838700008</v>
      </c>
      <c r="H58" s="114">
        <v>8284045.1439799992</v>
      </c>
      <c r="I58" s="114">
        <v>8221282.5431300001</v>
      </c>
      <c r="J58" s="114">
        <v>7857535.64647</v>
      </c>
      <c r="K58" s="114">
        <v>7814443.2541199997</v>
      </c>
    </row>
    <row r="59" spans="1:11" ht="30" customHeight="1">
      <c r="A59" s="396" t="s">
        <v>621</v>
      </c>
      <c r="B59" s="397">
        <v>278395.13493</v>
      </c>
      <c r="C59" s="397">
        <v>280500.53021</v>
      </c>
      <c r="D59" s="397">
        <v>217517.43105000001</v>
      </c>
      <c r="E59" s="397">
        <v>234827.81987000001</v>
      </c>
      <c r="F59" s="397">
        <v>219823.99284999998</v>
      </c>
      <c r="G59" s="397">
        <v>244973.10185000001</v>
      </c>
      <c r="H59" s="397">
        <v>238467.09261000002</v>
      </c>
      <c r="I59" s="397">
        <v>36919.229530000004</v>
      </c>
      <c r="J59" s="397">
        <v>221615.32175999999</v>
      </c>
      <c r="K59" s="397">
        <v>36092.276949999999</v>
      </c>
    </row>
    <row r="60" spans="1:11" ht="15" customHeight="1">
      <c r="A60" s="148" t="s">
        <v>622</v>
      </c>
      <c r="B60" s="114">
        <v>-61944.671020000002</v>
      </c>
      <c r="C60" s="114">
        <v>-77189.052769999995</v>
      </c>
      <c r="D60" s="114">
        <v>-65191.276060000004</v>
      </c>
      <c r="E60" s="114">
        <v>-74970.936069999996</v>
      </c>
      <c r="F60" s="114">
        <v>-60930.343689999994</v>
      </c>
      <c r="G60" s="114">
        <v>-66952.571779999998</v>
      </c>
      <c r="H60" s="114">
        <v>-60703.231319999999</v>
      </c>
      <c r="I60" s="114">
        <v>-9691.0596800000003</v>
      </c>
      <c r="J60" s="114">
        <v>-62682.430079999998</v>
      </c>
      <c r="K60" s="114">
        <v>-10558.309300000001</v>
      </c>
    </row>
    <row r="61" spans="1:11" ht="15" customHeight="1">
      <c r="A61" s="147" t="s">
        <v>623</v>
      </c>
      <c r="B61" s="114">
        <v>216450.46390999999</v>
      </c>
      <c r="C61" s="114">
        <v>203311.47743999999</v>
      </c>
      <c r="D61" s="114">
        <v>152326.15499000001</v>
      </c>
      <c r="E61" s="114">
        <v>159856.88380000001</v>
      </c>
      <c r="F61" s="114">
        <v>158893.64916</v>
      </c>
      <c r="G61" s="114">
        <v>178020.53006999998</v>
      </c>
      <c r="H61" s="114">
        <v>177763.86129</v>
      </c>
      <c r="I61" s="114">
        <v>27228.169850000002</v>
      </c>
      <c r="J61" s="114">
        <v>158932.89168</v>
      </c>
      <c r="K61" s="114">
        <v>25533.967649999999</v>
      </c>
    </row>
    <row r="62" spans="1:11" ht="15" customHeight="1">
      <c r="A62" s="116" t="s">
        <v>624</v>
      </c>
      <c r="B62" s="114">
        <v>39165.92239</v>
      </c>
      <c r="C62" s="114">
        <v>42542.612909999996</v>
      </c>
      <c r="D62" s="114">
        <v>14170.80668</v>
      </c>
      <c r="E62" s="114">
        <v>10907.563310000001</v>
      </c>
      <c r="F62" s="114">
        <v>12894.35066</v>
      </c>
      <c r="G62" s="114">
        <v>11408.337119999998</v>
      </c>
      <c r="H62" s="114">
        <v>8703.7225199999993</v>
      </c>
      <c r="I62" s="114">
        <v>946.71442000000002</v>
      </c>
      <c r="J62" s="114">
        <v>7782.6703399999997</v>
      </c>
      <c r="K62" s="114">
        <v>867.45921999999996</v>
      </c>
    </row>
    <row r="63" spans="1:11" ht="15" customHeight="1">
      <c r="A63" s="148" t="s">
        <v>625</v>
      </c>
      <c r="B63" s="114">
        <v>-11484.47741</v>
      </c>
      <c r="C63" s="114">
        <v>-9762.5304499999984</v>
      </c>
      <c r="D63" s="114">
        <v>-5632.7140999999992</v>
      </c>
      <c r="E63" s="114">
        <v>-4847.8689800000002</v>
      </c>
      <c r="F63" s="114">
        <v>-7294.7126699999999</v>
      </c>
      <c r="G63" s="114">
        <v>-7709.0222599999997</v>
      </c>
      <c r="H63" s="114">
        <v>-6094.3253500000001</v>
      </c>
      <c r="I63" s="114">
        <v>-847.75171</v>
      </c>
      <c r="J63" s="114">
        <v>-6039.3464800000002</v>
      </c>
      <c r="K63" s="114">
        <v>-2171.6834700000004</v>
      </c>
    </row>
    <row r="64" spans="1:11" ht="15" customHeight="1">
      <c r="A64" s="117" t="s">
        <v>626</v>
      </c>
      <c r="B64" s="114">
        <v>244131.90888999999</v>
      </c>
      <c r="C64" s="114">
        <v>236091.55989999999</v>
      </c>
      <c r="D64" s="114">
        <v>160864.24757000001</v>
      </c>
      <c r="E64" s="114">
        <v>165916.57813000001</v>
      </c>
      <c r="F64" s="114">
        <v>164493.28715000002</v>
      </c>
      <c r="G64" s="114">
        <v>181719.84493000002</v>
      </c>
      <c r="H64" s="114">
        <v>180373.25846000001</v>
      </c>
      <c r="I64" s="114">
        <v>27327.132559999998</v>
      </c>
      <c r="J64" s="114">
        <v>160676.21554</v>
      </c>
      <c r="K64" s="114">
        <v>24229.743399999999</v>
      </c>
    </row>
    <row r="65" spans="1:11" ht="15" customHeight="1">
      <c r="A65" s="116" t="s">
        <v>627</v>
      </c>
      <c r="B65" s="114">
        <v>27377.961629999998</v>
      </c>
      <c r="C65" s="114">
        <v>32213.431539999998</v>
      </c>
      <c r="D65" s="114">
        <v>24767.02288</v>
      </c>
      <c r="E65" s="114">
        <v>30045.309730000001</v>
      </c>
      <c r="F65" s="114">
        <v>27213.680370000002</v>
      </c>
      <c r="G65" s="114">
        <v>22927.203809999999</v>
      </c>
      <c r="H65" s="114">
        <v>13435.205619999999</v>
      </c>
      <c r="I65" s="114">
        <v>1819.9428</v>
      </c>
      <c r="J65" s="114">
        <v>14629.049720000001</v>
      </c>
      <c r="K65" s="114">
        <v>3028.2610199999999</v>
      </c>
    </row>
    <row r="66" spans="1:11" ht="15" customHeight="1">
      <c r="A66" s="116" t="s">
        <v>628</v>
      </c>
      <c r="B66" s="114">
        <v>-48160.041870000001</v>
      </c>
      <c r="C66" s="114">
        <v>-40808.950689999998</v>
      </c>
      <c r="D66" s="114">
        <v>-31560.596129999998</v>
      </c>
      <c r="E66" s="114">
        <v>-38559.072189999999</v>
      </c>
      <c r="F66" s="114">
        <v>-39229.631529999999</v>
      </c>
      <c r="G66" s="114">
        <v>-37891.479060000005</v>
      </c>
      <c r="H66" s="114">
        <v>-21845.534079999998</v>
      </c>
      <c r="I66" s="114">
        <v>-1078.69616</v>
      </c>
      <c r="J66" s="114">
        <v>-15382.653980000001</v>
      </c>
      <c r="K66" s="114">
        <v>-3225.7749900000003</v>
      </c>
    </row>
    <row r="67" spans="1:11" ht="15" customHeight="1">
      <c r="A67" s="147" t="s">
        <v>629</v>
      </c>
      <c r="B67" s="114">
        <v>223349.82865000001</v>
      </c>
      <c r="C67" s="114">
        <v>227496.04074999999</v>
      </c>
      <c r="D67" s="114">
        <v>154070.67431999999</v>
      </c>
      <c r="E67" s="114">
        <v>157402.81566999998</v>
      </c>
      <c r="F67" s="114">
        <v>152477.33599000002</v>
      </c>
      <c r="G67" s="114">
        <v>166755.56968000002</v>
      </c>
      <c r="H67" s="114">
        <v>171962.93</v>
      </c>
      <c r="I67" s="114">
        <v>28068.379199999999</v>
      </c>
      <c r="J67" s="114">
        <v>159922.61128000001</v>
      </c>
      <c r="K67" s="114">
        <v>24032.229429999999</v>
      </c>
    </row>
    <row r="68" spans="1:11" ht="15" customHeight="1">
      <c r="A68" s="148" t="s">
        <v>630</v>
      </c>
      <c r="B68" s="114">
        <v>-180019.25640000001</v>
      </c>
      <c r="C68" s="114">
        <v>-185061.74734999999</v>
      </c>
      <c r="D68" s="114">
        <v>-125918.45629999999</v>
      </c>
      <c r="E68" s="114">
        <v>-130814.61242</v>
      </c>
      <c r="F68" s="114">
        <v>-122215.48759</v>
      </c>
      <c r="G68" s="114">
        <v>-131724.92104000002</v>
      </c>
      <c r="H68" s="114">
        <v>-119146.16972000001</v>
      </c>
      <c r="I68" s="114">
        <v>-20577.133449999998</v>
      </c>
      <c r="J68" s="114">
        <v>-124957.24294</v>
      </c>
      <c r="K68" s="114">
        <v>-18964.034230000001</v>
      </c>
    </row>
    <row r="69" spans="1:11" ht="15" customHeight="1">
      <c r="A69" s="117" t="s">
        <v>631</v>
      </c>
      <c r="B69" s="114">
        <v>43330.572249999997</v>
      </c>
      <c r="C69" s="114">
        <v>42434.293399999995</v>
      </c>
      <c r="D69" s="114">
        <v>28152.21802</v>
      </c>
      <c r="E69" s="114">
        <v>26588.203249999999</v>
      </c>
      <c r="F69" s="114">
        <v>30261.848399999999</v>
      </c>
      <c r="G69" s="114">
        <v>35030.648639999999</v>
      </c>
      <c r="H69" s="114">
        <v>52816.760280000002</v>
      </c>
      <c r="I69" s="114">
        <v>7491.24575</v>
      </c>
      <c r="J69" s="114">
        <v>34965.368340000001</v>
      </c>
      <c r="K69" s="114">
        <v>5068.1952000000001</v>
      </c>
    </row>
    <row r="70" spans="1:11" ht="15" customHeight="1">
      <c r="A70" s="117" t="s">
        <v>632</v>
      </c>
      <c r="B70" s="114">
        <v>2114.2653399999999</v>
      </c>
      <c r="C70" s="114">
        <v>1345.97244</v>
      </c>
      <c r="D70" s="114">
        <v>1006.65594</v>
      </c>
      <c r="E70" s="114">
        <v>865.44482999999991</v>
      </c>
      <c r="F70" s="114">
        <v>506.57324</v>
      </c>
      <c r="G70" s="114">
        <v>0.13505</v>
      </c>
      <c r="H70" s="114">
        <v>6.0310000000000002E-2</v>
      </c>
      <c r="I70" s="114">
        <v>1.491E-2</v>
      </c>
      <c r="J70" s="114">
        <v>1.38537</v>
      </c>
      <c r="K70" s="114">
        <v>0.91582000000000008</v>
      </c>
    </row>
    <row r="71" spans="1:11" ht="15" customHeight="1">
      <c r="A71" s="115" t="s">
        <v>981</v>
      </c>
      <c r="B71" s="114">
        <v>11.282020000000001</v>
      </c>
      <c r="C71" s="114">
        <v>3.9025500000000002</v>
      </c>
      <c r="D71" s="114">
        <v>0.13996</v>
      </c>
      <c r="E71" s="114">
        <v>0.11565</v>
      </c>
      <c r="F71" s="114">
        <v>8.4849999999999995E-2</v>
      </c>
      <c r="G71" s="114">
        <v>0.13505</v>
      </c>
      <c r="H71" s="114">
        <v>6.0310000000000002E-2</v>
      </c>
      <c r="I71" s="114">
        <v>1.491E-2</v>
      </c>
      <c r="J71" s="114">
        <v>1.38537</v>
      </c>
      <c r="K71" s="114">
        <v>0.91582000000000008</v>
      </c>
    </row>
    <row r="72" spans="1:11" ht="15" customHeight="1">
      <c r="A72" s="115" t="s">
        <v>982</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633</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1313</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983</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634</v>
      </c>
      <c r="B76" s="114">
        <v>45414.386140000002</v>
      </c>
      <c r="C76" s="114">
        <v>43779.125599999999</v>
      </c>
      <c r="D76" s="114">
        <v>29158.874250000001</v>
      </c>
      <c r="E76" s="114">
        <v>27453.648160000001</v>
      </c>
      <c r="F76" s="114">
        <v>30768.42164</v>
      </c>
      <c r="G76" s="114">
        <v>35030.783689999997</v>
      </c>
      <c r="H76" s="114">
        <v>52816.82058</v>
      </c>
      <c r="I76" s="114">
        <v>7491.2606599999999</v>
      </c>
      <c r="J76" s="114">
        <v>34966.753710000005</v>
      </c>
      <c r="K76" s="114">
        <v>5069.1110199999994</v>
      </c>
    </row>
    <row r="77" spans="1:11" ht="15" customHeight="1">
      <c r="A77" s="149" t="s">
        <v>972</v>
      </c>
      <c r="B77" s="114">
        <v>141.20740000000001</v>
      </c>
      <c r="C77" s="114">
        <v>275.94953999999996</v>
      </c>
      <c r="D77" s="114">
        <v>-16.047799999999999</v>
      </c>
      <c r="E77" s="114">
        <v>802.37704000000008</v>
      </c>
      <c r="F77" s="114">
        <v>55.494690000000006</v>
      </c>
      <c r="G77" s="114">
        <v>343.45517999999998</v>
      </c>
      <c r="H77" s="114">
        <v>161.82028</v>
      </c>
      <c r="I77" s="114">
        <v>0</v>
      </c>
      <c r="J77" s="114">
        <v>102.10661</v>
      </c>
      <c r="K77" s="114">
        <v>0</v>
      </c>
    </row>
    <row r="78" spans="1:11" ht="15" customHeight="1">
      <c r="A78" s="117" t="s">
        <v>635</v>
      </c>
      <c r="B78" s="114">
        <v>45555.593540000002</v>
      </c>
      <c r="C78" s="114">
        <v>44055.075140000001</v>
      </c>
      <c r="D78" s="114">
        <v>29142.82645</v>
      </c>
      <c r="E78" s="114">
        <v>28256.0252</v>
      </c>
      <c r="F78" s="114">
        <v>30823.91633</v>
      </c>
      <c r="G78" s="114">
        <v>35374.238869999994</v>
      </c>
      <c r="H78" s="114">
        <v>52978.64086</v>
      </c>
      <c r="I78" s="114">
        <v>7491.2606599999999</v>
      </c>
      <c r="J78" s="114">
        <v>35068.86032</v>
      </c>
      <c r="K78" s="114">
        <v>5069.1110199999994</v>
      </c>
    </row>
    <row r="79" spans="1:11" ht="15" customHeight="1">
      <c r="A79" s="116" t="s">
        <v>636</v>
      </c>
      <c r="B79" s="114">
        <v>-1019.1915</v>
      </c>
      <c r="C79" s="114">
        <v>323.63357000000002</v>
      </c>
      <c r="D79" s="114">
        <v>1699.3503000000001</v>
      </c>
      <c r="E79" s="114">
        <v>570.30964000000006</v>
      </c>
      <c r="F79" s="114">
        <v>-631.52274999999997</v>
      </c>
      <c r="G79" s="114">
        <v>-716.43352000000004</v>
      </c>
      <c r="H79" s="114">
        <v>-176.28310000000002</v>
      </c>
      <c r="I79" s="114">
        <v>-2.5051700000000001</v>
      </c>
      <c r="J79" s="114">
        <v>-25.687339999999999</v>
      </c>
      <c r="K79" s="114">
        <v>26.79711</v>
      </c>
    </row>
    <row r="80" spans="1:11" ht="15" customHeight="1">
      <c r="A80" s="147" t="s">
        <v>637</v>
      </c>
      <c r="B80" s="114">
        <v>44536.402040000001</v>
      </c>
      <c r="C80" s="114">
        <v>44378.708709999999</v>
      </c>
      <c r="D80" s="114">
        <v>30842.176749999999</v>
      </c>
      <c r="E80" s="114">
        <v>28826.33484</v>
      </c>
      <c r="F80" s="114">
        <v>30192.39358</v>
      </c>
      <c r="G80" s="114">
        <v>34657.805350000002</v>
      </c>
      <c r="H80" s="114">
        <v>52802.357759999999</v>
      </c>
      <c r="I80" s="114">
        <v>7488.7554900000005</v>
      </c>
      <c r="J80" s="114">
        <v>35043.172979999996</v>
      </c>
      <c r="K80" s="114">
        <v>5095.9081299999998</v>
      </c>
    </row>
    <row r="81" spans="1:11" ht="15" customHeight="1">
      <c r="A81" s="116" t="s">
        <v>638</v>
      </c>
      <c r="B81" s="114">
        <v>0</v>
      </c>
      <c r="C81" s="114">
        <v>0</v>
      </c>
      <c r="D81" s="114">
        <v>0</v>
      </c>
      <c r="E81" s="114">
        <v>0</v>
      </c>
      <c r="F81" s="114">
        <v>0</v>
      </c>
      <c r="G81" s="114">
        <v>0</v>
      </c>
      <c r="H81" s="114">
        <v>0</v>
      </c>
      <c r="I81" s="114">
        <v>0</v>
      </c>
      <c r="J81" s="114">
        <v>0</v>
      </c>
      <c r="K81" s="114">
        <v>0</v>
      </c>
    </row>
    <row r="82" spans="1:11" ht="15" customHeight="1">
      <c r="A82" s="147" t="s">
        <v>639</v>
      </c>
      <c r="B82" s="114">
        <v>44536.402040000001</v>
      </c>
      <c r="C82" s="114">
        <v>44378.708709999999</v>
      </c>
      <c r="D82" s="114">
        <v>30842.176749999999</v>
      </c>
      <c r="E82" s="114">
        <v>28826.33484</v>
      </c>
      <c r="F82" s="114">
        <v>30192.39358</v>
      </c>
      <c r="G82" s="114">
        <v>34657.805350000002</v>
      </c>
      <c r="H82" s="114">
        <v>52802.357759999999</v>
      </c>
      <c r="I82" s="114">
        <v>7488.7554900000005</v>
      </c>
      <c r="J82" s="114">
        <v>35043.172979999996</v>
      </c>
      <c r="K82" s="114">
        <v>5095.9081299999998</v>
      </c>
    </row>
    <row r="83" spans="1:11" ht="15" customHeight="1" thickBot="1">
      <c r="A83" s="116" t="s">
        <v>640</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0</v>
      </c>
    </row>
    <row r="84" spans="1:11" ht="15" customHeight="1" thickTop="1" thickBot="1">
      <c r="A84" s="394" t="s">
        <v>641</v>
      </c>
      <c r="B84" s="395">
        <v>42883.050490000001</v>
      </c>
      <c r="C84" s="395">
        <v>42870.169159999998</v>
      </c>
      <c r="D84" s="395">
        <v>29310.380570000001</v>
      </c>
      <c r="E84" s="395">
        <v>28605.014500000001</v>
      </c>
      <c r="F84" s="395">
        <v>28914.928010000003</v>
      </c>
      <c r="G84" s="395">
        <v>32729.702350000003</v>
      </c>
      <c r="H84" s="395">
        <v>46609.514759999998</v>
      </c>
      <c r="I84" s="395">
        <v>7488.7554900000005</v>
      </c>
      <c r="J84" s="395">
        <v>27146.170979999999</v>
      </c>
      <c r="K84" s="395">
        <v>5095.9081299999998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A4" sqref="A4:M4"/>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49"/>
      <c r="D1" s="749"/>
      <c r="E1" s="749"/>
      <c r="F1" s="749"/>
      <c r="G1" s="749"/>
      <c r="H1" s="749"/>
      <c r="I1" s="749"/>
      <c r="J1" s="749"/>
      <c r="K1" s="749"/>
      <c r="L1" s="749"/>
      <c r="M1" s="749"/>
    </row>
    <row r="2" spans="1:13" s="43" customFormat="1" ht="15" customHeight="1">
      <c r="A2" s="750" t="s">
        <v>446</v>
      </c>
      <c r="B2" s="750"/>
      <c r="C2" s="750"/>
      <c r="D2" s="750"/>
      <c r="E2" s="750"/>
      <c r="F2" s="750"/>
      <c r="G2" s="750"/>
      <c r="H2" s="750"/>
      <c r="I2" s="750"/>
      <c r="J2" s="750"/>
      <c r="K2" s="750"/>
      <c r="L2" s="750"/>
      <c r="M2" s="750"/>
    </row>
    <row r="3" spans="1:13" s="43" customFormat="1" ht="15" customHeight="1">
      <c r="A3" s="398"/>
      <c r="B3" s="398"/>
      <c r="C3" s="750" t="s">
        <v>822</v>
      </c>
      <c r="D3" s="750"/>
      <c r="E3" s="750"/>
      <c r="F3" s="750"/>
      <c r="G3" s="750"/>
      <c r="H3" s="750"/>
      <c r="I3" s="750"/>
      <c r="J3" s="750"/>
      <c r="K3" s="750"/>
      <c r="L3" s="750"/>
      <c r="M3" s="750"/>
    </row>
    <row r="4" spans="1:13" s="43" customFormat="1" ht="15" customHeight="1">
      <c r="A4" s="751"/>
      <c r="B4" s="750"/>
      <c r="C4" s="750"/>
      <c r="D4" s="750"/>
      <c r="E4" s="750"/>
      <c r="F4" s="750"/>
      <c r="G4" s="750"/>
      <c r="H4" s="750"/>
      <c r="I4" s="750"/>
      <c r="J4" s="750"/>
      <c r="K4" s="750"/>
      <c r="L4" s="750"/>
      <c r="M4" s="750"/>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74"/>
      <c r="B6" s="575" t="s">
        <v>1256</v>
      </c>
      <c r="C6" s="576"/>
      <c r="D6" s="586" t="s">
        <v>1256</v>
      </c>
      <c r="E6" s="777" t="s">
        <v>446</v>
      </c>
      <c r="F6" s="777"/>
      <c r="G6" s="777"/>
      <c r="H6" s="777"/>
      <c r="I6" s="777"/>
      <c r="J6" s="777"/>
      <c r="K6" s="777"/>
      <c r="L6" s="777"/>
      <c r="M6" s="777"/>
    </row>
    <row r="7" spans="1:13" s="78" customFormat="1" ht="30" customHeight="1" thickTop="1" thickBot="1">
      <c r="A7" s="47"/>
      <c r="B7" s="47"/>
      <c r="C7" s="399"/>
      <c r="D7" s="392" t="s">
        <v>578</v>
      </c>
      <c r="E7" s="392" t="s">
        <v>579</v>
      </c>
      <c r="F7" s="392" t="s">
        <v>580</v>
      </c>
      <c r="G7" s="392" t="s">
        <v>581</v>
      </c>
      <c r="H7" s="392" t="s">
        <v>582</v>
      </c>
      <c r="I7" s="400" t="s">
        <v>583</v>
      </c>
      <c r="J7" s="400" t="s">
        <v>1273</v>
      </c>
      <c r="K7" s="400" t="s">
        <v>1446</v>
      </c>
      <c r="L7" s="400" t="s">
        <v>1366</v>
      </c>
      <c r="M7" s="400" t="s">
        <v>1447</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1" t="s">
        <v>524</v>
      </c>
      <c r="D9" s="402"/>
      <c r="E9" s="402"/>
      <c r="F9" s="402"/>
      <c r="G9" s="402"/>
      <c r="H9" s="402"/>
      <c r="I9" s="403"/>
      <c r="J9" s="403"/>
      <c r="K9" s="403"/>
      <c r="L9" s="403"/>
      <c r="M9" s="403"/>
    </row>
    <row r="10" spans="1:13" ht="15" customHeight="1" thickTop="1">
      <c r="A10" s="47" t="s">
        <v>752</v>
      </c>
      <c r="B10" s="46" t="s">
        <v>823</v>
      </c>
      <c r="C10" s="165" t="s">
        <v>824</v>
      </c>
      <c r="D10" s="130">
        <v>6.3899999999999998E-2</v>
      </c>
      <c r="E10" s="130">
        <v>7.2099999999999997E-2</v>
      </c>
      <c r="F10" s="130">
        <v>6.4899999999999999E-2</v>
      </c>
      <c r="G10" s="130">
        <v>6.3500000000000001E-2</v>
      </c>
      <c r="H10" s="130">
        <v>6.5199999999999994E-2</v>
      </c>
      <c r="I10" s="130">
        <v>5.8299999999999998E-2</v>
      </c>
      <c r="J10" s="130">
        <v>6.8000000000000005E-2</v>
      </c>
      <c r="K10" s="130">
        <v>7.1199999999999999E-2</v>
      </c>
      <c r="L10" s="130">
        <v>5.8400000000000001E-2</v>
      </c>
      <c r="M10" s="130">
        <v>6.5799999999999997E-2</v>
      </c>
    </row>
    <row r="11" spans="1:13" ht="15" customHeight="1" thickBot="1">
      <c r="A11" s="47" t="s">
        <v>752</v>
      </c>
      <c r="B11" s="46" t="s">
        <v>825</v>
      </c>
      <c r="C11" s="165" t="s">
        <v>826</v>
      </c>
      <c r="D11" s="130">
        <v>0.70150000000000001</v>
      </c>
      <c r="E11" s="130">
        <v>0.70640000000000003</v>
      </c>
      <c r="F11" s="130">
        <v>0.67889999999999995</v>
      </c>
      <c r="G11" s="130">
        <v>0.68110000000000004</v>
      </c>
      <c r="H11" s="130">
        <v>0.70069999999999999</v>
      </c>
      <c r="I11" s="130">
        <v>0.72499999999999998</v>
      </c>
      <c r="J11" s="130">
        <v>0.73229999999999995</v>
      </c>
      <c r="K11" s="130">
        <v>0.7208</v>
      </c>
      <c r="L11" s="130">
        <v>0.69910000000000005</v>
      </c>
      <c r="M11" s="130">
        <v>0.69510000000000005</v>
      </c>
    </row>
    <row r="12" spans="1:13" s="19" customFormat="1" ht="15" customHeight="1" thickTop="1" thickBot="1">
      <c r="A12" s="47"/>
      <c r="B12" s="164"/>
      <c r="C12" s="401" t="s">
        <v>527</v>
      </c>
      <c r="D12" s="402"/>
      <c r="E12" s="402"/>
      <c r="F12" s="402"/>
      <c r="G12" s="402"/>
      <c r="H12" s="402"/>
      <c r="I12" s="403"/>
      <c r="J12" s="403"/>
      <c r="K12" s="403"/>
      <c r="L12" s="403"/>
      <c r="M12" s="403"/>
    </row>
    <row r="13" spans="1:13" s="78" customFormat="1" ht="15" customHeight="1" thickTop="1">
      <c r="A13" s="47" t="s">
        <v>752</v>
      </c>
      <c r="B13" s="46" t="s">
        <v>827</v>
      </c>
      <c r="C13" s="165" t="s">
        <v>1448</v>
      </c>
      <c r="D13" s="130">
        <v>0.72970000000000002</v>
      </c>
      <c r="E13" s="130">
        <v>0.72770000000000001</v>
      </c>
      <c r="F13" s="130">
        <v>0.71699999999999997</v>
      </c>
      <c r="G13" s="130">
        <v>0.7087</v>
      </c>
      <c r="H13" s="130">
        <v>0.69320000000000004</v>
      </c>
      <c r="I13" s="130">
        <v>0.65110000000000001</v>
      </c>
      <c r="J13" s="130">
        <v>0.63239999999999996</v>
      </c>
      <c r="K13" s="130">
        <v>0.62829999999999997</v>
      </c>
      <c r="L13" s="130">
        <v>0.62619999999999998</v>
      </c>
      <c r="M13" s="130">
        <v>0.62870000000000004</v>
      </c>
    </row>
    <row r="14" spans="1:13" s="77" customFormat="1" ht="15" customHeight="1">
      <c r="A14" s="47" t="s">
        <v>752</v>
      </c>
      <c r="B14" s="46" t="s">
        <v>828</v>
      </c>
      <c r="C14" s="165" t="s">
        <v>1449</v>
      </c>
      <c r="D14" s="167">
        <v>0.72970000000000002</v>
      </c>
      <c r="E14" s="130">
        <v>0.72770000000000001</v>
      </c>
      <c r="F14" s="130">
        <v>0.71699999999999997</v>
      </c>
      <c r="G14" s="130">
        <v>0.7087</v>
      </c>
      <c r="H14" s="130">
        <v>0.69320000000000004</v>
      </c>
      <c r="I14" s="130">
        <v>0.65149999999999997</v>
      </c>
      <c r="J14" s="130">
        <v>0.63260000000000005</v>
      </c>
      <c r="K14" s="130">
        <v>0.62849999999999995</v>
      </c>
      <c r="L14" s="130">
        <v>0.62629999999999997</v>
      </c>
      <c r="M14" s="130">
        <v>0.62870000000000004</v>
      </c>
    </row>
    <row r="15" spans="1:13" s="77" customFormat="1" ht="15" customHeight="1">
      <c r="A15" s="47"/>
      <c r="B15" s="46"/>
      <c r="C15" s="165" t="s">
        <v>1450</v>
      </c>
      <c r="D15" s="130">
        <v>2.58E-2</v>
      </c>
      <c r="E15" s="130">
        <v>2.53E-2</v>
      </c>
      <c r="F15" s="130">
        <v>1.6500000000000001E-2</v>
      </c>
      <c r="G15" s="130">
        <v>2.7300000000000001E-2</v>
      </c>
      <c r="H15" s="130">
        <v>4.3499999999999997E-2</v>
      </c>
      <c r="I15" s="130">
        <v>7.2999999999999995E-2</v>
      </c>
      <c r="J15" s="130">
        <v>7.3800000000000004E-2</v>
      </c>
      <c r="K15" s="130">
        <v>7.6499999999999999E-2</v>
      </c>
      <c r="L15" s="130">
        <v>7.6499999999999999E-2</v>
      </c>
      <c r="M15" s="130">
        <v>7.3400000000000007E-2</v>
      </c>
    </row>
    <row r="16" spans="1:13" s="77" customFormat="1" ht="15" customHeight="1" thickBot="1">
      <c r="A16" s="47" t="s">
        <v>752</v>
      </c>
      <c r="B16" s="46" t="s">
        <v>829</v>
      </c>
      <c r="C16" s="165" t="s">
        <v>1451</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1" t="s">
        <v>830</v>
      </c>
      <c r="D17" s="402"/>
      <c r="E17" s="402"/>
      <c r="F17" s="402"/>
      <c r="G17" s="402"/>
      <c r="H17" s="402"/>
      <c r="I17" s="403"/>
      <c r="J17" s="403"/>
      <c r="K17" s="403"/>
      <c r="L17" s="403"/>
      <c r="M17" s="403"/>
    </row>
    <row r="18" spans="1:13" s="78" customFormat="1" ht="15" customHeight="1" thickTop="1">
      <c r="A18" s="47" t="s">
        <v>752</v>
      </c>
      <c r="B18" s="46" t="s">
        <v>831</v>
      </c>
      <c r="C18" s="165" t="s">
        <v>1452</v>
      </c>
      <c r="D18" s="130">
        <v>2.5100000000000001E-2</v>
      </c>
      <c r="E18" s="130">
        <v>2.46E-2</v>
      </c>
      <c r="F18" s="130">
        <v>1.5299999999999999E-2</v>
      </c>
      <c r="G18" s="130">
        <v>3.4599999999999999E-2</v>
      </c>
      <c r="H18" s="130">
        <v>4.7199999999999999E-2</v>
      </c>
      <c r="I18" s="130">
        <v>2.1899999999999999E-2</v>
      </c>
      <c r="J18" s="130">
        <v>2.3199999999999998E-2</v>
      </c>
      <c r="K18" s="130">
        <v>2.64E-2</v>
      </c>
      <c r="L18" s="130">
        <v>2.86E-2</v>
      </c>
      <c r="M18" s="130">
        <v>2.7699999999999999E-2</v>
      </c>
    </row>
    <row r="19" spans="1:13" s="77" customFormat="1" ht="15" customHeight="1">
      <c r="A19" s="47" t="s">
        <v>752</v>
      </c>
      <c r="B19" s="46" t="s">
        <v>832</v>
      </c>
      <c r="C19" s="165" t="s">
        <v>1453</v>
      </c>
      <c r="D19" s="130">
        <v>0.97489999999999999</v>
      </c>
      <c r="E19" s="130">
        <v>0.97540000000000004</v>
      </c>
      <c r="F19" s="130">
        <v>0.98470000000000002</v>
      </c>
      <c r="G19" s="130">
        <v>0.96540000000000004</v>
      </c>
      <c r="H19" s="130">
        <v>0.95279999999999998</v>
      </c>
      <c r="I19" s="130">
        <v>0.97809999999999997</v>
      </c>
      <c r="J19" s="130">
        <v>0.9768</v>
      </c>
      <c r="K19" s="130">
        <v>0.97360000000000002</v>
      </c>
      <c r="L19" s="130">
        <v>0.97140000000000004</v>
      </c>
      <c r="M19" s="130">
        <v>0.97230000000000005</v>
      </c>
    </row>
    <row r="20" spans="1:13" s="77" customFormat="1" ht="15" customHeight="1" thickBot="1">
      <c r="A20" s="47" t="s">
        <v>752</v>
      </c>
      <c r="B20" s="46" t="s">
        <v>833</v>
      </c>
      <c r="C20" s="165" t="s">
        <v>834</v>
      </c>
      <c r="D20" s="168">
        <v>398.67329999999998</v>
      </c>
      <c r="E20" s="168">
        <v>404.32279999999997</v>
      </c>
      <c r="F20" s="168">
        <v>444.0727</v>
      </c>
      <c r="G20" s="168">
        <v>457.6866</v>
      </c>
      <c r="H20" s="168">
        <v>468.10160000000002</v>
      </c>
      <c r="I20" s="168">
        <v>481.46809999999999</v>
      </c>
      <c r="J20" s="168">
        <v>478.63299999999998</v>
      </c>
      <c r="K20" s="168">
        <v>479.67090000000002</v>
      </c>
      <c r="L20" s="168">
        <v>491.10520000000002</v>
      </c>
      <c r="M20" s="168">
        <v>497.70960000000002</v>
      </c>
    </row>
    <row r="21" spans="1:13" s="19" customFormat="1" ht="15" customHeight="1" thickTop="1" thickBot="1">
      <c r="A21" s="47"/>
      <c r="B21" s="164"/>
      <c r="C21" s="401" t="s">
        <v>835</v>
      </c>
      <c r="D21" s="402"/>
      <c r="E21" s="402"/>
      <c r="F21" s="402"/>
      <c r="G21" s="402"/>
      <c r="H21" s="402"/>
      <c r="I21" s="403"/>
      <c r="J21" s="403"/>
      <c r="K21" s="403"/>
      <c r="L21" s="403"/>
      <c r="M21" s="403"/>
    </row>
    <row r="22" spans="1:13" s="78" customFormat="1" ht="15" customHeight="1" thickTop="1">
      <c r="A22" s="47" t="s">
        <v>752</v>
      </c>
      <c r="B22" s="46" t="s">
        <v>836</v>
      </c>
      <c r="C22" s="165" t="s">
        <v>837</v>
      </c>
      <c r="D22" s="130">
        <v>0.98029999999999995</v>
      </c>
      <c r="E22" s="130">
        <v>0.98150000000000004</v>
      </c>
      <c r="F22" s="130">
        <v>0.9859</v>
      </c>
      <c r="G22" s="130">
        <v>0.97689999999999999</v>
      </c>
      <c r="H22" s="130">
        <v>0.97740000000000005</v>
      </c>
      <c r="I22" s="130">
        <v>0.97740000000000005</v>
      </c>
      <c r="J22" s="130">
        <v>0.98009999999999997</v>
      </c>
      <c r="K22" s="130">
        <v>0.98</v>
      </c>
      <c r="L22" s="130">
        <v>0.98309999999999997</v>
      </c>
      <c r="M22" s="130">
        <v>0.98329999999999995</v>
      </c>
    </row>
    <row r="23" spans="1:13" s="77" customFormat="1" ht="15" customHeight="1">
      <c r="A23" s="47" t="s">
        <v>752</v>
      </c>
      <c r="B23" s="46" t="s">
        <v>838</v>
      </c>
      <c r="C23" s="165" t="s">
        <v>839</v>
      </c>
      <c r="D23" s="130">
        <v>6.7999999999999996E-3</v>
      </c>
      <c r="E23" s="130">
        <v>6.7999999999999996E-3</v>
      </c>
      <c r="F23" s="130">
        <v>8.0000000000000002E-3</v>
      </c>
      <c r="G23" s="130">
        <v>8.3000000000000001E-3</v>
      </c>
      <c r="H23" s="130">
        <v>1.1599999999999999E-2</v>
      </c>
      <c r="I23" s="130">
        <v>9.2999999999999992E-3</v>
      </c>
      <c r="J23" s="130">
        <v>3.1E-2</v>
      </c>
      <c r="K23" s="130">
        <v>5.2299999999999999E-2</v>
      </c>
      <c r="L23" s="130">
        <v>0.318</v>
      </c>
      <c r="M23" s="130">
        <v>0.35699999999999998</v>
      </c>
    </row>
    <row r="24" spans="1:13" s="77" customFormat="1" ht="15" customHeight="1">
      <c r="A24" s="47" t="s">
        <v>752</v>
      </c>
      <c r="B24" s="46" t="s">
        <v>840</v>
      </c>
      <c r="C24" s="165" t="s">
        <v>841</v>
      </c>
      <c r="D24" s="130">
        <v>1.9699999999999999E-2</v>
      </c>
      <c r="E24" s="130">
        <v>1.8499999999999999E-2</v>
      </c>
      <c r="F24" s="130">
        <v>1.41E-2</v>
      </c>
      <c r="G24" s="130">
        <v>2.3099999999999999E-2</v>
      </c>
      <c r="H24" s="130">
        <v>2.2599999999999999E-2</v>
      </c>
      <c r="I24" s="130">
        <v>2.2599999999999999E-2</v>
      </c>
      <c r="J24" s="130">
        <v>1.9900000000000001E-2</v>
      </c>
      <c r="K24" s="130">
        <v>0.02</v>
      </c>
      <c r="L24" s="130">
        <v>1.6899999999999998E-2</v>
      </c>
      <c r="M24" s="130">
        <v>1.67E-2</v>
      </c>
    </row>
    <row r="25" spans="1:13" s="77" customFormat="1" ht="15" customHeight="1">
      <c r="A25" s="47" t="s">
        <v>752</v>
      </c>
      <c r="B25" s="46" t="s">
        <v>842</v>
      </c>
      <c r="C25" s="165" t="s">
        <v>843</v>
      </c>
      <c r="D25" s="130">
        <v>5.0000000000000001E-3</v>
      </c>
      <c r="E25" s="130">
        <v>5.1999999999999998E-3</v>
      </c>
      <c r="F25" s="130">
        <v>7.9000000000000008E-3</v>
      </c>
      <c r="G25" s="130">
        <v>8.0000000000000002E-3</v>
      </c>
      <c r="H25" s="130">
        <v>1.14E-2</v>
      </c>
      <c r="I25" s="130">
        <v>9.1000000000000004E-3</v>
      </c>
      <c r="J25" s="130">
        <v>3.0800000000000001E-2</v>
      </c>
      <c r="K25" s="130">
        <v>5.2499999999999998E-2</v>
      </c>
      <c r="L25" s="130">
        <v>0.32279999999999998</v>
      </c>
      <c r="M25" s="130">
        <v>0.36149999999999999</v>
      </c>
    </row>
    <row r="26" spans="1:13" s="77" customFormat="1" ht="15" customHeight="1">
      <c r="A26" s="47" t="s">
        <v>752</v>
      </c>
      <c r="B26" s="46" t="s">
        <v>844</v>
      </c>
      <c r="C26" s="165" t="s">
        <v>845</v>
      </c>
      <c r="D26" s="130">
        <v>0.2782</v>
      </c>
      <c r="E26" s="130">
        <v>0.24879999999999999</v>
      </c>
      <c r="F26" s="130">
        <v>2.52E-2</v>
      </c>
      <c r="G26" s="130">
        <v>6.0100000000000001E-2</v>
      </c>
      <c r="H26" s="130">
        <v>4.2000000000000003E-2</v>
      </c>
      <c r="I26" s="130">
        <v>4.7399999999999998E-2</v>
      </c>
      <c r="J26" s="130">
        <v>2.5999999999999999E-2</v>
      </c>
      <c r="K26" s="130">
        <v>1.6400000000000001E-2</v>
      </c>
      <c r="L26" s="130">
        <v>2.0999999999999999E-3</v>
      </c>
      <c r="M26" s="130">
        <v>4.4999999999999997E-3</v>
      </c>
    </row>
    <row r="27" spans="1:13" s="77" customFormat="1" ht="15" customHeight="1">
      <c r="A27" s="47" t="s">
        <v>752</v>
      </c>
      <c r="B27" s="46" t="s">
        <v>846</v>
      </c>
      <c r="C27" s="165" t="s">
        <v>847</v>
      </c>
      <c r="D27" s="130">
        <v>3.7000000000000002E-3</v>
      </c>
      <c r="E27" s="130">
        <v>3.5000000000000001E-3</v>
      </c>
      <c r="F27" s="130">
        <v>3.5000000000000001E-3</v>
      </c>
      <c r="G27" s="130">
        <v>3.5999999999999999E-3</v>
      </c>
      <c r="H27" s="130">
        <v>3.5000000000000001E-3</v>
      </c>
      <c r="I27" s="130">
        <v>3.7000000000000002E-3</v>
      </c>
      <c r="J27" s="130">
        <v>4.0399999999999998E-2</v>
      </c>
      <c r="K27" s="130">
        <v>4.4299999999999999E-2</v>
      </c>
      <c r="L27" s="130">
        <v>6.4600000000000005E-2</v>
      </c>
      <c r="M27" s="130">
        <v>6.7900000000000002E-2</v>
      </c>
    </row>
    <row r="28" spans="1:13" s="77" customFormat="1" ht="15" customHeight="1">
      <c r="A28" s="47" t="s">
        <v>752</v>
      </c>
      <c r="B28" s="46" t="s">
        <v>848</v>
      </c>
      <c r="C28" s="165" t="s">
        <v>1454</v>
      </c>
      <c r="D28" s="130">
        <v>7.9200000000000007E-2</v>
      </c>
      <c r="E28" s="130">
        <v>6.4699999999999994E-2</v>
      </c>
      <c r="F28" s="130">
        <v>6.5100000000000005E-2</v>
      </c>
      <c r="G28" s="130">
        <v>6.5199999999999994E-2</v>
      </c>
      <c r="H28" s="130">
        <v>6.2899999999999998E-2</v>
      </c>
      <c r="I28" s="130">
        <v>6.4600000000000005E-2</v>
      </c>
      <c r="J28" s="130">
        <v>6.9099999999999995E-2</v>
      </c>
      <c r="K28" s="130">
        <v>6.9800000000000001E-2</v>
      </c>
      <c r="L28" s="130">
        <v>7.0699999999999999E-2</v>
      </c>
      <c r="M28" s="130">
        <v>7.0199999999999999E-2</v>
      </c>
    </row>
    <row r="29" spans="1:13" s="77" customFormat="1" ht="15" customHeight="1">
      <c r="A29" s="47" t="s">
        <v>752</v>
      </c>
      <c r="B29" s="46" t="s">
        <v>849</v>
      </c>
      <c r="C29" s="165" t="s">
        <v>850</v>
      </c>
      <c r="D29" s="130">
        <v>0.96640000000000004</v>
      </c>
      <c r="E29" s="130">
        <v>0.96799999999999997</v>
      </c>
      <c r="F29" s="130">
        <v>0.97219999999999995</v>
      </c>
      <c r="G29" s="130">
        <v>0.96560000000000001</v>
      </c>
      <c r="H29" s="130">
        <v>0.96789999999999998</v>
      </c>
      <c r="I29" s="130">
        <v>0.96889999999999998</v>
      </c>
      <c r="J29" s="130">
        <v>0.97819999999999996</v>
      </c>
      <c r="K29" s="130">
        <v>0.97729999999999995</v>
      </c>
      <c r="L29" s="130">
        <v>0.98009999999999997</v>
      </c>
      <c r="M29" s="130">
        <v>0.97909999999999997</v>
      </c>
    </row>
    <row r="30" spans="1:13" s="77" customFormat="1" ht="15" customHeight="1">
      <c r="A30" s="47" t="s">
        <v>752</v>
      </c>
      <c r="B30" s="46" t="s">
        <v>851</v>
      </c>
      <c r="C30" s="165" t="s">
        <v>852</v>
      </c>
      <c r="D30" s="130">
        <v>1.49E-2</v>
      </c>
      <c r="E30" s="130">
        <v>1.4200000000000001E-2</v>
      </c>
      <c r="F30" s="130">
        <v>1.46E-2</v>
      </c>
      <c r="G30" s="130">
        <v>1.43E-2</v>
      </c>
      <c r="H30" s="130">
        <v>9.4999999999999998E-3</v>
      </c>
      <c r="I30" s="130">
        <v>9.7999999999999997E-3</v>
      </c>
      <c r="J30" s="130">
        <v>0</v>
      </c>
      <c r="K30" s="130">
        <v>1.2999999999999999E-3</v>
      </c>
      <c r="L30" s="130">
        <v>1.6000000000000001E-3</v>
      </c>
      <c r="M30" s="130">
        <v>4.4999999999999997E-3</v>
      </c>
    </row>
    <row r="31" spans="1:13" s="77" customFormat="1" ht="15" customHeight="1">
      <c r="A31" s="47" t="s">
        <v>752</v>
      </c>
      <c r="B31" s="46" t="s">
        <v>853</v>
      </c>
      <c r="C31" s="165" t="s">
        <v>854</v>
      </c>
      <c r="D31" s="130">
        <v>2.7000000000000001E-3</v>
      </c>
      <c r="E31" s="130">
        <v>1.8E-3</v>
      </c>
      <c r="F31" s="130">
        <v>2.8999999999999998E-3</v>
      </c>
      <c r="G31" s="130">
        <v>4.8999999999999998E-3</v>
      </c>
      <c r="H31" s="130">
        <v>4.0000000000000001E-3</v>
      </c>
      <c r="I31" s="130">
        <v>2.8999999999999998E-3</v>
      </c>
      <c r="J31" s="130">
        <v>0</v>
      </c>
      <c r="K31" s="130">
        <v>2.0000000000000001E-4</v>
      </c>
      <c r="L31" s="130">
        <v>2.9999999999999997E-4</v>
      </c>
      <c r="M31" s="130">
        <v>1E-4</v>
      </c>
    </row>
    <row r="32" spans="1:13" s="77" customFormat="1" ht="15" customHeight="1">
      <c r="A32" s="47" t="s">
        <v>752</v>
      </c>
      <c r="B32" s="46" t="s">
        <v>855</v>
      </c>
      <c r="C32" s="165" t="s">
        <v>856</v>
      </c>
      <c r="D32" s="130">
        <v>4.0000000000000002E-4</v>
      </c>
      <c r="E32" s="130">
        <v>5.9999999999999995E-4</v>
      </c>
      <c r="F32" s="130">
        <v>8.9999999999999998E-4</v>
      </c>
      <c r="G32" s="130">
        <v>2E-3</v>
      </c>
      <c r="H32" s="130">
        <v>1.4E-3</v>
      </c>
      <c r="I32" s="130">
        <v>1.1000000000000001E-3</v>
      </c>
      <c r="J32" s="130">
        <v>1E-4</v>
      </c>
      <c r="K32" s="130">
        <v>0</v>
      </c>
      <c r="L32" s="130">
        <v>4.0000000000000002E-4</v>
      </c>
      <c r="M32" s="130">
        <v>5.0000000000000001E-4</v>
      </c>
    </row>
    <row r="33" spans="1:13" s="77" customFormat="1" ht="15" customHeight="1">
      <c r="A33" s="47" t="s">
        <v>752</v>
      </c>
      <c r="B33" s="46" t="s">
        <v>857</v>
      </c>
      <c r="C33" s="165" t="s">
        <v>858</v>
      </c>
      <c r="D33" s="130">
        <v>2.0000000000000001E-4</v>
      </c>
      <c r="E33" s="130">
        <v>4.0000000000000002E-4</v>
      </c>
      <c r="F33" s="130">
        <v>8.0000000000000004E-4</v>
      </c>
      <c r="G33" s="130">
        <v>2.0999999999999999E-3</v>
      </c>
      <c r="H33" s="130">
        <v>2.2000000000000001E-3</v>
      </c>
      <c r="I33" s="130">
        <v>6.9999999999999999E-4</v>
      </c>
      <c r="J33" s="130">
        <v>1.9E-3</v>
      </c>
      <c r="K33" s="130">
        <v>8.0000000000000004E-4</v>
      </c>
      <c r="L33" s="130">
        <v>5.0000000000000001E-4</v>
      </c>
      <c r="M33" s="130">
        <v>1E-4</v>
      </c>
    </row>
    <row r="34" spans="1:13" s="77" customFormat="1" ht="15" customHeight="1" thickBot="1">
      <c r="A34" s="47" t="s">
        <v>752</v>
      </c>
      <c r="B34" s="165" t="s">
        <v>859</v>
      </c>
      <c r="C34" s="165" t="s">
        <v>860</v>
      </c>
      <c r="D34" s="130">
        <v>1.54E-2</v>
      </c>
      <c r="E34" s="130">
        <v>1.5100000000000001E-2</v>
      </c>
      <c r="F34" s="130">
        <v>8.6E-3</v>
      </c>
      <c r="G34" s="130">
        <v>1.11E-2</v>
      </c>
      <c r="H34" s="130">
        <v>1.5100000000000001E-2</v>
      </c>
      <c r="I34" s="130">
        <v>1.66E-2</v>
      </c>
      <c r="J34" s="130">
        <v>1.9800000000000002E-2</v>
      </c>
      <c r="K34" s="130">
        <v>2.0400000000000001E-2</v>
      </c>
      <c r="L34" s="130">
        <v>1.7100000000000001E-2</v>
      </c>
      <c r="M34" s="130">
        <v>1.5699999999999999E-2</v>
      </c>
    </row>
    <row r="35" spans="1:13" s="19" customFormat="1" ht="15" customHeight="1" thickTop="1" thickBot="1">
      <c r="A35" s="47"/>
      <c r="B35" s="164"/>
      <c r="C35" s="401" t="s">
        <v>543</v>
      </c>
      <c r="D35" s="402"/>
      <c r="E35" s="402"/>
      <c r="F35" s="402"/>
      <c r="G35" s="402"/>
      <c r="H35" s="402"/>
      <c r="I35" s="403"/>
      <c r="J35" s="403"/>
      <c r="K35" s="403"/>
      <c r="L35" s="403"/>
      <c r="M35" s="403"/>
    </row>
    <row r="36" spans="1:13" s="78" customFormat="1" ht="15" customHeight="1" thickTop="1">
      <c r="A36" s="47" t="s">
        <v>752</v>
      </c>
      <c r="B36" s="46" t="s">
        <v>861</v>
      </c>
      <c r="C36" s="165" t="s">
        <v>862</v>
      </c>
      <c r="D36" s="130">
        <v>0.1162</v>
      </c>
      <c r="E36" s="130">
        <v>0.13020000000000001</v>
      </c>
      <c r="F36" s="130">
        <v>0.11210000000000001</v>
      </c>
      <c r="G36" s="130">
        <v>0.11169999999999999</v>
      </c>
      <c r="H36" s="130">
        <v>0.1178</v>
      </c>
      <c r="I36" s="130">
        <v>0.1129</v>
      </c>
      <c r="J36" s="130">
        <v>0.1363</v>
      </c>
      <c r="K36" s="130">
        <v>0.14380000000000001</v>
      </c>
      <c r="L36" s="130">
        <v>0.11840000000000001</v>
      </c>
      <c r="M36" s="130">
        <v>0.1328</v>
      </c>
    </row>
    <row r="37" spans="1:13" s="77" customFormat="1" ht="15" customHeight="1">
      <c r="A37" s="47" t="s">
        <v>752</v>
      </c>
      <c r="B37" s="46" t="s">
        <v>863</v>
      </c>
      <c r="C37" s="165" t="s">
        <v>864</v>
      </c>
      <c r="D37" s="130">
        <v>0.38290000000000002</v>
      </c>
      <c r="E37" s="130">
        <v>0.43680000000000002</v>
      </c>
      <c r="F37" s="130">
        <v>0.48959999999999998</v>
      </c>
      <c r="G37" s="130">
        <v>0.45250000000000001</v>
      </c>
      <c r="H37" s="130">
        <v>0.33550000000000002</v>
      </c>
      <c r="I37" s="130">
        <v>0.26819999999999999</v>
      </c>
      <c r="J37" s="130">
        <v>0.33510000000000001</v>
      </c>
      <c r="K37" s="130">
        <v>0.3649</v>
      </c>
      <c r="L37" s="130">
        <v>0.40639999999999998</v>
      </c>
      <c r="M37" s="130">
        <v>0.40100000000000002</v>
      </c>
    </row>
    <row r="38" spans="1:13" s="77" customFormat="1" ht="15" customHeight="1">
      <c r="A38" s="47" t="s">
        <v>752</v>
      </c>
      <c r="B38" s="46" t="s">
        <v>865</v>
      </c>
      <c r="C38" s="165" t="s">
        <v>866</v>
      </c>
      <c r="D38" s="130">
        <v>0.2646</v>
      </c>
      <c r="E38" s="130">
        <v>0.30840000000000001</v>
      </c>
      <c r="F38" s="130">
        <v>0.36980000000000002</v>
      </c>
      <c r="G38" s="130">
        <v>0.3357</v>
      </c>
      <c r="H38" s="130">
        <v>0.2414</v>
      </c>
      <c r="I38" s="130">
        <v>0.182</v>
      </c>
      <c r="J38" s="130">
        <v>0.22420000000000001</v>
      </c>
      <c r="K38" s="130">
        <v>0.24260000000000001</v>
      </c>
      <c r="L38" s="130">
        <v>0.26929999999999998</v>
      </c>
      <c r="M38" s="130">
        <v>0.26700000000000002</v>
      </c>
    </row>
    <row r="39" spans="1:13" s="77" customFormat="1" ht="15" customHeight="1">
      <c r="A39" s="47" t="s">
        <v>752</v>
      </c>
      <c r="B39" s="46" t="s">
        <v>867</v>
      </c>
      <c r="C39" s="165" t="s">
        <v>868</v>
      </c>
      <c r="D39" s="130">
        <v>0.2107</v>
      </c>
      <c r="E39" s="130">
        <v>0.24199999999999999</v>
      </c>
      <c r="F39" s="130">
        <v>0.28320000000000001</v>
      </c>
      <c r="G39" s="130">
        <v>0.25719999999999998</v>
      </c>
      <c r="H39" s="130">
        <v>0.18559999999999999</v>
      </c>
      <c r="I39" s="130">
        <v>0.13850000000000001</v>
      </c>
      <c r="J39" s="130">
        <v>0.1671</v>
      </c>
      <c r="K39" s="130">
        <v>0.1807</v>
      </c>
      <c r="L39" s="130">
        <v>0.20050000000000001</v>
      </c>
      <c r="M39" s="130">
        <v>0.1986</v>
      </c>
    </row>
    <row r="40" spans="1:13" s="77" customFormat="1" ht="15" customHeight="1" thickBot="1">
      <c r="A40" s="47" t="s">
        <v>752</v>
      </c>
      <c r="B40" s="46" t="s">
        <v>869</v>
      </c>
      <c r="C40" s="103" t="s">
        <v>1210</v>
      </c>
      <c r="D40" s="130">
        <v>0.36687191031907584</v>
      </c>
      <c r="E40" s="130">
        <v>0.42078418964418596</v>
      </c>
      <c r="F40" s="130">
        <v>0.48605268668551832</v>
      </c>
      <c r="G40" s="130">
        <v>0.42849205789683359</v>
      </c>
      <c r="H40" s="130">
        <v>0.2331</v>
      </c>
      <c r="I40" s="130">
        <v>0.23749999999999999</v>
      </c>
      <c r="J40" s="130">
        <v>0.311</v>
      </c>
      <c r="K40" s="130">
        <v>0.35249999999999998</v>
      </c>
      <c r="L40" s="130">
        <v>0.39419999999999999</v>
      </c>
      <c r="M40" s="130">
        <v>0.38990000000000002</v>
      </c>
    </row>
    <row r="41" spans="1:13" s="19" customFormat="1" ht="15" customHeight="1" thickTop="1" thickBot="1">
      <c r="A41" s="47"/>
      <c r="B41" s="164"/>
      <c r="C41" s="401" t="s">
        <v>548</v>
      </c>
      <c r="D41" s="402"/>
      <c r="E41" s="402"/>
      <c r="F41" s="402"/>
      <c r="G41" s="402"/>
      <c r="H41" s="402"/>
      <c r="I41" s="403"/>
      <c r="J41" s="403"/>
      <c r="K41" s="403"/>
      <c r="L41" s="403"/>
      <c r="M41" s="403"/>
    </row>
    <row r="42" spans="1:13" s="78" customFormat="1" ht="15" customHeight="1" thickTop="1">
      <c r="A42" s="47" t="s">
        <v>752</v>
      </c>
      <c r="B42" s="46" t="s">
        <v>870</v>
      </c>
      <c r="C42" s="165" t="s">
        <v>871</v>
      </c>
      <c r="D42" s="130">
        <v>0.2036</v>
      </c>
      <c r="E42" s="130">
        <v>0.21510000000000001</v>
      </c>
      <c r="F42" s="130">
        <v>0.2341</v>
      </c>
      <c r="G42" s="130">
        <v>0.23369999999999999</v>
      </c>
      <c r="H42" s="130">
        <v>0.23089999999999999</v>
      </c>
      <c r="I42" s="130">
        <v>0.2389</v>
      </c>
      <c r="J42" s="130">
        <v>0.25459999999999999</v>
      </c>
      <c r="K42" s="130">
        <v>0.25540000000000002</v>
      </c>
      <c r="L42" s="130">
        <v>0.25540000000000002</v>
      </c>
      <c r="M42" s="130">
        <v>0.25600000000000001</v>
      </c>
    </row>
    <row r="43" spans="1:13" s="77" customFormat="1" ht="15" customHeight="1">
      <c r="A43" s="47" t="s">
        <v>752</v>
      </c>
      <c r="B43" s="46" t="s">
        <v>872</v>
      </c>
      <c r="C43" s="165" t="s">
        <v>873</v>
      </c>
      <c r="D43" s="130">
        <v>0.2029</v>
      </c>
      <c r="E43" s="130">
        <v>0.2147</v>
      </c>
      <c r="F43" s="130">
        <v>0.2339</v>
      </c>
      <c r="G43" s="130">
        <v>0.2334</v>
      </c>
      <c r="H43" s="130">
        <v>0.23069999999999999</v>
      </c>
      <c r="I43" s="130">
        <v>0.23880000000000001</v>
      </c>
      <c r="J43" s="130">
        <v>0.2545</v>
      </c>
      <c r="K43" s="130">
        <v>0.25530000000000003</v>
      </c>
      <c r="L43" s="130">
        <v>0.25519999999999998</v>
      </c>
      <c r="M43" s="130">
        <v>0.25580000000000003</v>
      </c>
    </row>
    <row r="44" spans="1:13" s="77" customFormat="1" ht="15" customHeight="1">
      <c r="A44" s="47" t="s">
        <v>752</v>
      </c>
      <c r="B44" s="46" t="s">
        <v>874</v>
      </c>
      <c r="C44" s="165" t="s">
        <v>875</v>
      </c>
      <c r="D44" s="130">
        <v>7.1300000000000002E-2</v>
      </c>
      <c r="E44" s="130">
        <v>6.3799999999999996E-2</v>
      </c>
      <c r="F44" s="130">
        <v>4.2500000000000003E-2</v>
      </c>
      <c r="G44" s="130">
        <v>7.0199999999999999E-2</v>
      </c>
      <c r="H44" s="130">
        <v>7.1499999999999994E-2</v>
      </c>
      <c r="I44" s="130">
        <v>7.1599999999999997E-2</v>
      </c>
      <c r="J44" s="130">
        <v>5.7799999999999997E-2</v>
      </c>
      <c r="K44" s="130">
        <v>5.67E-2</v>
      </c>
      <c r="L44" s="130">
        <v>4.5699999999999998E-2</v>
      </c>
      <c r="M44" s="130">
        <v>4.4499999999999998E-2</v>
      </c>
    </row>
    <row r="45" spans="1:13" s="77" customFormat="1" ht="15" customHeight="1">
      <c r="A45" s="47" t="s">
        <v>752</v>
      </c>
      <c r="B45" s="46" t="s">
        <v>876</v>
      </c>
      <c r="C45" s="165" t="s">
        <v>877</v>
      </c>
      <c r="D45" s="130">
        <v>6.8999999999999999E-3</v>
      </c>
      <c r="E45" s="130">
        <v>5.7999999999999996E-3</v>
      </c>
      <c r="F45" s="130">
        <v>5.9999999999999995E-4</v>
      </c>
      <c r="G45" s="130">
        <v>1.5E-3</v>
      </c>
      <c r="H45" s="130">
        <v>1.5E-3</v>
      </c>
      <c r="I45" s="130">
        <v>1.4E-3</v>
      </c>
      <c r="J45" s="130">
        <v>2.3E-3</v>
      </c>
      <c r="K45" s="130">
        <v>2.3999999999999998E-3</v>
      </c>
      <c r="L45" s="130">
        <v>1.8E-3</v>
      </c>
      <c r="M45" s="130">
        <v>4.3E-3</v>
      </c>
    </row>
    <row r="46" spans="1:13" s="77" customFormat="1" ht="15" customHeight="1">
      <c r="A46" s="47" t="s">
        <v>752</v>
      </c>
      <c r="B46" s="46" t="s">
        <v>878</v>
      </c>
      <c r="C46" s="165" t="s">
        <v>879</v>
      </c>
      <c r="D46" s="130">
        <v>3.4700000000000002E-2</v>
      </c>
      <c r="E46" s="130">
        <v>2.9700000000000001E-2</v>
      </c>
      <c r="F46" s="130">
        <v>2.63E-2</v>
      </c>
      <c r="G46" s="130">
        <v>4.2999999999999997E-2</v>
      </c>
      <c r="H46" s="130">
        <v>4.2700000000000002E-2</v>
      </c>
      <c r="I46" s="130">
        <v>4.1700000000000001E-2</v>
      </c>
      <c r="J46" s="130">
        <v>2.6800000000000001E-2</v>
      </c>
      <c r="K46" s="130">
        <v>2.6599999999999999E-2</v>
      </c>
      <c r="L46" s="130">
        <v>2.1899999999999999E-2</v>
      </c>
      <c r="M46" s="130">
        <v>2.2200000000000001E-2</v>
      </c>
    </row>
    <row r="47" spans="1:13" s="77" customFormat="1" ht="15" customHeight="1" thickBot="1">
      <c r="A47" s="47" t="s">
        <v>752</v>
      </c>
      <c r="B47" s="46" t="s">
        <v>880</v>
      </c>
      <c r="C47" s="165" t="s">
        <v>881</v>
      </c>
      <c r="D47" s="130">
        <v>0.38469999999999999</v>
      </c>
      <c r="E47" s="130">
        <v>0.41470000000000001</v>
      </c>
      <c r="F47" s="130">
        <v>0.45929999999999999</v>
      </c>
      <c r="G47" s="130">
        <v>0.4667</v>
      </c>
      <c r="H47" s="130">
        <v>0.48549999999999999</v>
      </c>
      <c r="I47" s="130">
        <v>0.51470000000000005</v>
      </c>
      <c r="J47" s="130">
        <v>0.53010000000000002</v>
      </c>
      <c r="K47" s="130">
        <v>0.53300000000000003</v>
      </c>
      <c r="L47" s="130">
        <v>0.54500000000000004</v>
      </c>
      <c r="M47" s="130">
        <v>0.53439999999999999</v>
      </c>
    </row>
    <row r="48" spans="1:13" s="45" customFormat="1" ht="15" customHeight="1" thickTop="1" thickBot="1">
      <c r="A48" s="47"/>
      <c r="B48" s="164"/>
      <c r="C48" s="401" t="s">
        <v>882</v>
      </c>
      <c r="D48" s="402"/>
      <c r="E48" s="402"/>
      <c r="F48" s="402"/>
      <c r="G48" s="402"/>
      <c r="H48" s="402"/>
      <c r="I48" s="403"/>
      <c r="J48" s="403"/>
      <c r="K48" s="403"/>
      <c r="L48" s="403"/>
      <c r="M48" s="403"/>
    </row>
    <row r="49" spans="1:13" s="78" customFormat="1" ht="15" customHeight="1" thickTop="1">
      <c r="A49" s="47" t="s">
        <v>752</v>
      </c>
      <c r="B49" s="46" t="s">
        <v>883</v>
      </c>
      <c r="C49" s="165" t="s">
        <v>884</v>
      </c>
      <c r="D49" s="130">
        <v>0.93179999999999996</v>
      </c>
      <c r="E49" s="130">
        <v>0.92559999999999998</v>
      </c>
      <c r="F49" s="130">
        <v>0.93410000000000004</v>
      </c>
      <c r="G49" s="130">
        <v>0.93159999999999998</v>
      </c>
      <c r="H49" s="130">
        <v>0.92700000000000005</v>
      </c>
      <c r="I49" s="130">
        <v>0.93579999999999997</v>
      </c>
      <c r="J49" s="130">
        <v>0.90480000000000005</v>
      </c>
      <c r="K49" s="130">
        <v>0.8992</v>
      </c>
      <c r="L49" s="130">
        <v>0.89890000000000003</v>
      </c>
      <c r="M49" s="130">
        <v>0.88839999999999997</v>
      </c>
    </row>
    <row r="50" spans="1:13" s="77" customFormat="1" ht="15" customHeight="1">
      <c r="A50" s="47" t="s">
        <v>752</v>
      </c>
      <c r="B50" s="46" t="s">
        <v>885</v>
      </c>
      <c r="C50" s="165" t="s">
        <v>886</v>
      </c>
      <c r="D50" s="130">
        <v>0.9375</v>
      </c>
      <c r="E50" s="130">
        <v>0.9496</v>
      </c>
      <c r="F50" s="130">
        <v>0.95040000000000002</v>
      </c>
      <c r="G50" s="130">
        <v>0.95299999999999996</v>
      </c>
      <c r="H50" s="130">
        <v>0.95030000000000003</v>
      </c>
      <c r="I50" s="130">
        <v>0.94410000000000005</v>
      </c>
      <c r="J50" s="130">
        <v>0.93920000000000003</v>
      </c>
      <c r="K50" s="130">
        <v>0.93820000000000003</v>
      </c>
      <c r="L50" s="130">
        <v>0.93359999999999999</v>
      </c>
      <c r="M50" s="130">
        <v>0.93379999999999996</v>
      </c>
    </row>
    <row r="51" spans="1:13" s="77" customFormat="1" ht="15" customHeight="1">
      <c r="A51" s="47" t="s">
        <v>752</v>
      </c>
      <c r="B51" s="46" t="s">
        <v>887</v>
      </c>
      <c r="C51" s="165" t="s">
        <v>888</v>
      </c>
      <c r="D51" s="130">
        <v>0.24690000000000001</v>
      </c>
      <c r="E51" s="130">
        <v>0.24129999999999999</v>
      </c>
      <c r="F51" s="130">
        <v>0.2828</v>
      </c>
      <c r="G51" s="130">
        <v>0.27529999999999999</v>
      </c>
      <c r="H51" s="130">
        <v>0.2681</v>
      </c>
      <c r="I51" s="130">
        <v>0.30199999999999999</v>
      </c>
      <c r="J51" s="130">
        <v>0.29210000000000003</v>
      </c>
      <c r="K51" s="130">
        <v>0.28689999999999999</v>
      </c>
      <c r="L51" s="130">
        <v>0.29270000000000002</v>
      </c>
      <c r="M51" s="130">
        <v>0.27839999999999998</v>
      </c>
    </row>
    <row r="52" spans="1:13" s="77" customFormat="1" ht="15" customHeight="1">
      <c r="A52" s="47" t="s">
        <v>752</v>
      </c>
      <c r="B52" s="46" t="s">
        <v>889</v>
      </c>
      <c r="C52" s="165" t="s">
        <v>890</v>
      </c>
      <c r="D52" s="130">
        <v>0.33610000000000001</v>
      </c>
      <c r="E52" s="130">
        <v>0.34649999999999997</v>
      </c>
      <c r="F52" s="130">
        <v>0.28199999999999997</v>
      </c>
      <c r="G52" s="130">
        <v>0.29299999999999998</v>
      </c>
      <c r="H52" s="130">
        <v>0.3165</v>
      </c>
      <c r="I52" s="130">
        <v>0.26910000000000001</v>
      </c>
      <c r="J52" s="130">
        <v>0.37419999999999998</v>
      </c>
      <c r="K52" s="130">
        <v>0.39479999999999998</v>
      </c>
      <c r="L52" s="130">
        <v>0.3962</v>
      </c>
      <c r="M52" s="130">
        <v>0.43630000000000002</v>
      </c>
    </row>
    <row r="53" spans="1:13" ht="3.75" customHeight="1" thickBot="1">
      <c r="A53" s="47"/>
      <c r="B53" s="47"/>
      <c r="C53" s="118"/>
      <c r="D53" s="118"/>
      <c r="E53" s="118"/>
      <c r="F53" s="118"/>
      <c r="G53" s="118"/>
      <c r="H53" s="118"/>
      <c r="I53" s="118"/>
      <c r="J53" s="118"/>
      <c r="K53" s="118"/>
      <c r="L53" s="118"/>
      <c r="M53" s="118"/>
    </row>
    <row r="54" spans="1:13" ht="15" customHeight="1" thickTop="1">
      <c r="A54" s="169" t="s">
        <v>821</v>
      </c>
      <c r="B54" s="165" t="s">
        <v>821</v>
      </c>
      <c r="C54" s="752" t="s">
        <v>560</v>
      </c>
      <c r="D54" s="752"/>
      <c r="E54" s="752"/>
      <c r="F54" s="752"/>
      <c r="G54" s="752"/>
      <c r="H54" s="752"/>
      <c r="I54" s="752"/>
      <c r="J54" s="752"/>
      <c r="K54" s="752"/>
      <c r="L54" s="752"/>
      <c r="M54" s="752"/>
    </row>
    <row r="55" spans="1:13" ht="48" customHeight="1">
      <c r="A55" s="47"/>
      <c r="B55" s="47"/>
      <c r="C55" s="747" t="s">
        <v>891</v>
      </c>
      <c r="D55" s="747"/>
      <c r="E55" s="747"/>
      <c r="F55" s="747"/>
      <c r="G55" s="747"/>
      <c r="H55" s="747"/>
      <c r="I55" s="747"/>
      <c r="J55" s="747"/>
      <c r="K55" s="747"/>
      <c r="L55" s="747"/>
      <c r="M55" s="747"/>
    </row>
    <row r="56" spans="1:13" ht="47.25" customHeight="1">
      <c r="A56" s="47"/>
      <c r="B56" s="47"/>
      <c r="C56" s="747" t="s">
        <v>892</v>
      </c>
      <c r="D56" s="747"/>
      <c r="E56" s="747"/>
      <c r="F56" s="747"/>
      <c r="G56" s="747"/>
      <c r="H56" s="747"/>
      <c r="I56" s="747"/>
      <c r="J56" s="747"/>
      <c r="K56" s="747"/>
      <c r="L56" s="747"/>
      <c r="M56" s="747"/>
    </row>
    <row r="57" spans="1:13" ht="15" customHeight="1">
      <c r="A57" s="47"/>
      <c r="B57" s="47"/>
      <c r="C57" s="748" t="s">
        <v>1457</v>
      </c>
      <c r="D57" s="748"/>
      <c r="E57" s="748"/>
      <c r="F57" s="748"/>
      <c r="G57" s="748"/>
      <c r="H57" s="748"/>
      <c r="I57" s="748"/>
      <c r="J57" s="748"/>
      <c r="K57" s="748"/>
      <c r="L57" s="748"/>
      <c r="M57" s="748"/>
    </row>
    <row r="58" spans="1:13" ht="15" customHeight="1">
      <c r="A58" s="47"/>
      <c r="B58" s="47"/>
      <c r="C58" s="748" t="s">
        <v>564</v>
      </c>
      <c r="D58" s="748"/>
      <c r="E58" s="748"/>
      <c r="F58" s="748"/>
      <c r="G58" s="748"/>
      <c r="H58" s="748"/>
      <c r="I58" s="748"/>
      <c r="J58" s="748"/>
      <c r="K58" s="748"/>
      <c r="L58" s="748"/>
      <c r="M58" s="748"/>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33"/>
      <c r="B1" s="633"/>
      <c r="C1" s="753"/>
      <c r="D1" s="753"/>
      <c r="E1" s="753"/>
      <c r="F1" s="753"/>
      <c r="G1" s="753"/>
      <c r="H1" s="753"/>
      <c r="I1" s="753"/>
      <c r="J1" s="753"/>
      <c r="K1" s="753"/>
      <c r="L1" s="753"/>
      <c r="M1" s="753"/>
    </row>
    <row r="2" spans="1:13" ht="15" customHeight="1">
      <c r="A2" s="750" t="s">
        <v>446</v>
      </c>
      <c r="B2" s="750"/>
      <c r="C2" s="750"/>
      <c r="D2" s="750"/>
      <c r="E2" s="750"/>
      <c r="F2" s="750"/>
      <c r="G2" s="750"/>
      <c r="H2" s="750"/>
      <c r="I2" s="750"/>
      <c r="J2" s="750"/>
      <c r="K2" s="750"/>
      <c r="L2" s="750"/>
      <c r="M2" s="750"/>
    </row>
    <row r="3" spans="1:13" ht="15" customHeight="1">
      <c r="A3" s="633"/>
      <c r="B3" s="633"/>
      <c r="C3" s="750" t="s">
        <v>822</v>
      </c>
      <c r="D3" s="750"/>
      <c r="E3" s="750"/>
      <c r="F3" s="750"/>
      <c r="G3" s="750"/>
      <c r="H3" s="750"/>
      <c r="I3" s="750"/>
      <c r="J3" s="750"/>
      <c r="K3" s="750"/>
      <c r="L3" s="750"/>
      <c r="M3" s="750"/>
    </row>
    <row r="4" spans="1:13" s="48" customFormat="1" ht="15" customHeight="1">
      <c r="A4" s="751"/>
      <c r="B4" s="750"/>
      <c r="C4" s="750"/>
      <c r="D4" s="750"/>
      <c r="E4" s="750"/>
      <c r="F4" s="750"/>
      <c r="G4" s="750"/>
      <c r="H4" s="750"/>
      <c r="I4" s="750"/>
      <c r="J4" s="750"/>
      <c r="K4" s="750"/>
      <c r="L4" s="750"/>
      <c r="M4" s="750"/>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74"/>
      <c r="B6" s="575" t="s">
        <v>1256</v>
      </c>
      <c r="C6" s="576"/>
      <c r="D6" s="586" t="s">
        <v>1256</v>
      </c>
      <c r="E6" s="777" t="s">
        <v>446</v>
      </c>
      <c r="F6" s="777"/>
      <c r="G6" s="777"/>
      <c r="H6" s="777"/>
      <c r="I6" s="777"/>
      <c r="J6" s="777"/>
      <c r="K6" s="777"/>
      <c r="L6" s="777"/>
      <c r="M6" s="777"/>
    </row>
    <row r="7" spans="1:13" ht="30" customHeight="1" thickTop="1" thickBot="1">
      <c r="A7" s="47"/>
      <c r="B7" s="173"/>
      <c r="C7" s="404"/>
      <c r="D7" s="392" t="s">
        <v>578</v>
      </c>
      <c r="E7" s="392" t="s">
        <v>579</v>
      </c>
      <c r="F7" s="392" t="s">
        <v>580</v>
      </c>
      <c r="G7" s="392" t="s">
        <v>581</v>
      </c>
      <c r="H7" s="392" t="s">
        <v>582</v>
      </c>
      <c r="I7" s="400" t="s">
        <v>583</v>
      </c>
      <c r="J7" s="400" t="s">
        <v>1273</v>
      </c>
      <c r="K7" s="400" t="s">
        <v>1446</v>
      </c>
      <c r="L7" s="400" t="s">
        <v>1366</v>
      </c>
      <c r="M7" s="400" t="s">
        <v>1447</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5" t="s">
        <v>565</v>
      </c>
      <c r="D9" s="402"/>
      <c r="E9" s="402"/>
      <c r="F9" s="402"/>
      <c r="G9" s="402"/>
      <c r="H9" s="402"/>
      <c r="I9" s="403"/>
      <c r="J9" s="403"/>
      <c r="K9" s="403"/>
      <c r="L9" s="403"/>
      <c r="M9" s="403"/>
    </row>
    <row r="10" spans="1:13" s="47" customFormat="1" ht="15" customHeight="1" thickTop="1">
      <c r="A10" s="47" t="s">
        <v>752</v>
      </c>
      <c r="B10" s="46" t="s">
        <v>894</v>
      </c>
      <c r="C10" s="165" t="s">
        <v>895</v>
      </c>
      <c r="D10" s="130">
        <v>4.9500000000000002E-2</v>
      </c>
      <c r="E10" s="130">
        <v>4.5100000000000001E-2</v>
      </c>
      <c r="F10" s="130">
        <v>3.7600000000000001E-2</v>
      </c>
      <c r="G10" s="130">
        <v>4.3400000000000001E-2</v>
      </c>
      <c r="H10" s="130">
        <v>4.07E-2</v>
      </c>
      <c r="I10" s="130">
        <v>4.53E-2</v>
      </c>
      <c r="J10" s="130">
        <v>4.58E-2</v>
      </c>
      <c r="K10" s="130">
        <v>4.2299999999999997E-2</v>
      </c>
      <c r="L10" s="130">
        <v>4.1099999999999998E-2</v>
      </c>
      <c r="M10" s="130">
        <v>3.9399999999999998E-2</v>
      </c>
    </row>
    <row r="11" spans="1:13" s="48" customFormat="1" ht="15" customHeight="1">
      <c r="A11" s="47" t="s">
        <v>752</v>
      </c>
      <c r="B11" s="46" t="s">
        <v>896</v>
      </c>
      <c r="C11" s="165" t="s">
        <v>1421</v>
      </c>
      <c r="D11" s="130">
        <v>5.5800000000000002E-2</v>
      </c>
      <c r="E11" s="130">
        <v>5.2400000000000002E-2</v>
      </c>
      <c r="F11" s="130">
        <v>3.9699999999999999E-2</v>
      </c>
      <c r="G11" s="130">
        <v>4.5100000000000001E-2</v>
      </c>
      <c r="H11" s="130">
        <v>4.2099999999999999E-2</v>
      </c>
      <c r="I11" s="130">
        <v>4.6199999999999998E-2</v>
      </c>
      <c r="J11" s="130">
        <v>4.65E-2</v>
      </c>
      <c r="K11" s="130">
        <v>4.2500000000000003E-2</v>
      </c>
      <c r="L11" s="130">
        <v>4.1500000000000002E-2</v>
      </c>
      <c r="M11" s="130">
        <v>3.7400000000000003E-2</v>
      </c>
    </row>
    <row r="12" spans="1:13" s="48" customFormat="1" ht="15" customHeight="1">
      <c r="A12" s="47" t="s">
        <v>752</v>
      </c>
      <c r="B12" s="46" t="s">
        <v>897</v>
      </c>
      <c r="C12" s="165" t="s">
        <v>1422</v>
      </c>
      <c r="D12" s="130">
        <v>5.0999999999999997E-2</v>
      </c>
      <c r="E12" s="130">
        <v>5.0500000000000003E-2</v>
      </c>
      <c r="F12" s="130">
        <v>3.7999999999999999E-2</v>
      </c>
      <c r="G12" s="130">
        <v>4.2700000000000002E-2</v>
      </c>
      <c r="H12" s="130">
        <v>3.9100000000000003E-2</v>
      </c>
      <c r="I12" s="130">
        <v>4.24E-2</v>
      </c>
      <c r="J12" s="130">
        <v>4.4299999999999999E-2</v>
      </c>
      <c r="K12" s="130">
        <v>4.36E-2</v>
      </c>
      <c r="L12" s="130">
        <v>4.1300000000000003E-2</v>
      </c>
      <c r="M12" s="130">
        <v>3.7100000000000001E-2</v>
      </c>
    </row>
    <row r="13" spans="1:13" s="48" customFormat="1" ht="15" customHeight="1">
      <c r="A13" s="47" t="s">
        <v>752</v>
      </c>
      <c r="B13" s="46" t="s">
        <v>898</v>
      </c>
      <c r="C13" s="165" t="s">
        <v>1423</v>
      </c>
      <c r="D13" s="130">
        <v>9.9000000000000008E-3</v>
      </c>
      <c r="E13" s="130">
        <v>9.4000000000000004E-3</v>
      </c>
      <c r="F13" s="130">
        <v>6.8999999999999999E-3</v>
      </c>
      <c r="G13" s="130">
        <v>7.1999999999999998E-3</v>
      </c>
      <c r="H13" s="130">
        <v>7.7999999999999996E-3</v>
      </c>
      <c r="I13" s="130">
        <v>8.8999999999999999E-3</v>
      </c>
      <c r="J13" s="130">
        <v>1.3599999999999999E-2</v>
      </c>
      <c r="K13" s="130">
        <v>1.1599999999999999E-2</v>
      </c>
      <c r="L13" s="130">
        <v>8.9999999999999993E-3</v>
      </c>
      <c r="M13" s="130">
        <v>7.7999999999999996E-3</v>
      </c>
    </row>
    <row r="14" spans="1:13" s="48" customFormat="1" ht="15" customHeight="1">
      <c r="A14" s="47" t="s">
        <v>752</v>
      </c>
      <c r="B14" s="46" t="s">
        <v>899</v>
      </c>
      <c r="C14" s="165" t="s">
        <v>1424</v>
      </c>
      <c r="D14" s="130">
        <v>1.0200000000000001E-2</v>
      </c>
      <c r="E14" s="130">
        <v>9.7999999999999997E-3</v>
      </c>
      <c r="F14" s="130">
        <v>7.6E-3</v>
      </c>
      <c r="G14" s="130">
        <v>7.7999999999999996E-3</v>
      </c>
      <c r="H14" s="130">
        <v>7.7000000000000002E-3</v>
      </c>
      <c r="I14" s="130">
        <v>8.8000000000000005E-3</v>
      </c>
      <c r="J14" s="130">
        <v>1.3599999999999999E-2</v>
      </c>
      <c r="K14" s="130">
        <v>1.1599999999999999E-2</v>
      </c>
      <c r="L14" s="130">
        <v>9.1000000000000004E-3</v>
      </c>
      <c r="M14" s="130">
        <v>7.9000000000000008E-3</v>
      </c>
    </row>
    <row r="15" spans="1:13" s="48" customFormat="1" ht="15" customHeight="1">
      <c r="A15" s="47" t="s">
        <v>752</v>
      </c>
      <c r="B15" s="46" t="s">
        <v>900</v>
      </c>
      <c r="C15" s="165" t="s">
        <v>1425</v>
      </c>
      <c r="D15" s="130">
        <v>9.7999999999999997E-3</v>
      </c>
      <c r="E15" s="130">
        <v>9.4999999999999998E-3</v>
      </c>
      <c r="F15" s="130">
        <v>7.1999999999999998E-3</v>
      </c>
      <c r="G15" s="130">
        <v>7.7999999999999996E-3</v>
      </c>
      <c r="H15" s="130">
        <v>7.4000000000000003E-3</v>
      </c>
      <c r="I15" s="130">
        <v>8.3000000000000001E-3</v>
      </c>
      <c r="J15" s="130">
        <v>1.2E-2</v>
      </c>
      <c r="K15" s="130">
        <v>1.1599999999999999E-2</v>
      </c>
      <c r="L15" s="130">
        <v>7.0000000000000001E-3</v>
      </c>
      <c r="M15" s="130">
        <v>7.9000000000000008E-3</v>
      </c>
    </row>
    <row r="16" spans="1:13" s="48" customFormat="1" ht="15" customHeight="1" thickBot="1">
      <c r="A16" s="47" t="s">
        <v>752</v>
      </c>
      <c r="B16" s="46" t="s">
        <v>901</v>
      </c>
      <c r="C16" s="165" t="s">
        <v>1426</v>
      </c>
      <c r="D16" s="130">
        <v>4.8899999999999999E-2</v>
      </c>
      <c r="E16" s="130">
        <v>4.5499999999999999E-2</v>
      </c>
      <c r="F16" s="130">
        <v>3.2399999999999998E-2</v>
      </c>
      <c r="G16" s="130">
        <v>3.32E-2</v>
      </c>
      <c r="H16" s="130">
        <v>3.1899999999999998E-2</v>
      </c>
      <c r="I16" s="130">
        <v>3.5499999999999997E-2</v>
      </c>
      <c r="J16" s="130">
        <v>4.87E-2</v>
      </c>
      <c r="K16" s="130">
        <v>4.5699999999999998E-2</v>
      </c>
      <c r="L16" s="130">
        <v>2.75E-2</v>
      </c>
      <c r="M16" s="130">
        <v>3.0800000000000001E-2</v>
      </c>
    </row>
    <row r="17" spans="1:13" s="37" customFormat="1" ht="15" customHeight="1" thickTop="1" thickBot="1">
      <c r="A17" s="47"/>
      <c r="B17" s="164"/>
      <c r="C17" s="405" t="s">
        <v>566</v>
      </c>
      <c r="D17" s="402"/>
      <c r="E17" s="402"/>
      <c r="F17" s="402"/>
      <c r="G17" s="402"/>
      <c r="H17" s="402"/>
      <c r="I17" s="403"/>
      <c r="J17" s="403"/>
      <c r="K17" s="403"/>
      <c r="L17" s="403"/>
      <c r="M17" s="403"/>
    </row>
    <row r="18" spans="1:13" s="47" customFormat="1" ht="15" customHeight="1" thickTop="1">
      <c r="A18" s="47" t="s">
        <v>752</v>
      </c>
      <c r="B18" s="46" t="s">
        <v>902</v>
      </c>
      <c r="C18" s="165" t="s">
        <v>903</v>
      </c>
      <c r="D18" s="130">
        <v>6.3600000000000004E-2</v>
      </c>
      <c r="E18" s="130">
        <v>6.2199999999999998E-2</v>
      </c>
      <c r="F18" s="130">
        <v>5.3699999999999998E-2</v>
      </c>
      <c r="G18" s="130">
        <v>6.3799999999999996E-2</v>
      </c>
      <c r="H18" s="130">
        <v>5.6300000000000003E-2</v>
      </c>
      <c r="I18" s="130">
        <v>6.2300000000000001E-2</v>
      </c>
      <c r="J18" s="130">
        <v>6.1499999999999999E-2</v>
      </c>
      <c r="K18" s="130">
        <v>5.74E-2</v>
      </c>
      <c r="L18" s="130">
        <v>5.7299999999999997E-2</v>
      </c>
      <c r="M18" s="130">
        <v>5.57E-2</v>
      </c>
    </row>
    <row r="19" spans="1:13" s="48" customFormat="1" ht="15" customHeight="1">
      <c r="A19" s="47" t="s">
        <v>752</v>
      </c>
      <c r="B19" s="46" t="s">
        <v>904</v>
      </c>
      <c r="C19" s="165" t="s">
        <v>905</v>
      </c>
      <c r="D19" s="130">
        <v>-1.4200000000000001E-2</v>
      </c>
      <c r="E19" s="130">
        <v>-1.7100000000000001E-2</v>
      </c>
      <c r="F19" s="130">
        <v>-1.61E-2</v>
      </c>
      <c r="G19" s="130">
        <v>-2.0400000000000001E-2</v>
      </c>
      <c r="H19" s="130">
        <v>-1.5599999999999999E-2</v>
      </c>
      <c r="I19" s="130">
        <v>-1.7000000000000001E-2</v>
      </c>
      <c r="J19" s="130">
        <v>-1.5699999999999999E-2</v>
      </c>
      <c r="K19" s="130">
        <v>-1.5100000000000001E-2</v>
      </c>
      <c r="L19" s="130">
        <v>-1.6199999999999999E-2</v>
      </c>
      <c r="M19" s="130">
        <v>-1.6299999999999999E-2</v>
      </c>
    </row>
    <row r="20" spans="1:13" s="48" customFormat="1" ht="15" customHeight="1">
      <c r="A20" s="47" t="s">
        <v>752</v>
      </c>
      <c r="B20" s="46" t="s">
        <v>906</v>
      </c>
      <c r="C20" s="165" t="s">
        <v>907</v>
      </c>
      <c r="D20" s="130">
        <v>1.8800000000000001E-2</v>
      </c>
      <c r="E20" s="130">
        <v>2.29E-2</v>
      </c>
      <c r="F20" s="130">
        <v>2.18E-2</v>
      </c>
      <c r="G20" s="130">
        <v>2.7900000000000001E-2</v>
      </c>
      <c r="H20" s="130">
        <v>2.1399999999999999E-2</v>
      </c>
      <c r="I20" s="130">
        <v>2.35E-2</v>
      </c>
      <c r="J20" s="130">
        <v>2.2100000000000002E-2</v>
      </c>
      <c r="K20" s="130">
        <v>2.1499999999999998E-2</v>
      </c>
      <c r="L20" s="130">
        <v>2.3199999999999998E-2</v>
      </c>
      <c r="M20" s="130">
        <v>2.3400000000000001E-2</v>
      </c>
    </row>
    <row r="21" spans="1:13" s="48" customFormat="1" ht="15" customHeight="1">
      <c r="A21" s="47" t="s">
        <v>752</v>
      </c>
      <c r="B21" s="46" t="s">
        <v>908</v>
      </c>
      <c r="C21" s="165" t="s">
        <v>909</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752</v>
      </c>
      <c r="B22" s="46" t="s">
        <v>910</v>
      </c>
      <c r="C22" s="165" t="s">
        <v>1427</v>
      </c>
      <c r="D22" s="130">
        <v>-4.7000000000000002E-3</v>
      </c>
      <c r="E22" s="130">
        <v>-1.9E-3</v>
      </c>
      <c r="F22" s="130">
        <v>-1.6999999999999999E-3</v>
      </c>
      <c r="G22" s="130">
        <v>-2.3E-3</v>
      </c>
      <c r="H22" s="130">
        <v>-3.0999999999999999E-3</v>
      </c>
      <c r="I22" s="130">
        <v>-3.8E-3</v>
      </c>
      <c r="J22" s="130">
        <v>-2.2000000000000001E-3</v>
      </c>
      <c r="K22" s="130">
        <v>1.1999999999999999E-3</v>
      </c>
      <c r="L22" s="130">
        <v>-2.0000000000000001E-4</v>
      </c>
      <c r="M22" s="130">
        <v>-2.9999999999999997E-4</v>
      </c>
    </row>
    <row r="23" spans="1:13" s="48" customFormat="1" ht="15" customHeight="1">
      <c r="A23" s="47" t="s">
        <v>752</v>
      </c>
      <c r="B23" s="46" t="s">
        <v>911</v>
      </c>
      <c r="C23" s="165" t="s">
        <v>1428</v>
      </c>
      <c r="D23" s="130">
        <v>6.3E-3</v>
      </c>
      <c r="E23" s="130">
        <v>7.3000000000000001E-3</v>
      </c>
      <c r="F23" s="130">
        <v>2.0999999999999999E-3</v>
      </c>
      <c r="G23" s="130">
        <v>1.6000000000000001E-3</v>
      </c>
      <c r="H23" s="130">
        <v>1.4E-3</v>
      </c>
      <c r="I23" s="130">
        <v>8.9999999999999998E-4</v>
      </c>
      <c r="J23" s="130">
        <v>6.9999999999999999E-4</v>
      </c>
      <c r="K23" s="130">
        <v>2.0000000000000001E-4</v>
      </c>
      <c r="L23" s="130">
        <v>5.0000000000000001E-4</v>
      </c>
      <c r="M23" s="130">
        <v>-2E-3</v>
      </c>
    </row>
    <row r="24" spans="1:13" s="48" customFormat="1" ht="15" customHeight="1">
      <c r="A24" s="47" t="s">
        <v>752</v>
      </c>
      <c r="B24" s="46" t="s">
        <v>912</v>
      </c>
      <c r="C24" s="165" t="s">
        <v>1429</v>
      </c>
      <c r="D24" s="130">
        <v>-4.1099999999999998E-2</v>
      </c>
      <c r="E24" s="130">
        <v>-4.1000000000000002E-2</v>
      </c>
      <c r="F24" s="130">
        <v>-3.1099999999999999E-2</v>
      </c>
      <c r="G24" s="130">
        <v>-3.5499999999999997E-2</v>
      </c>
      <c r="H24" s="130">
        <v>-3.1300000000000001E-2</v>
      </c>
      <c r="I24" s="130">
        <v>-3.3500000000000002E-2</v>
      </c>
      <c r="J24" s="130">
        <v>-3.0700000000000002E-2</v>
      </c>
      <c r="K24" s="130">
        <v>-3.2000000000000001E-2</v>
      </c>
      <c r="L24" s="130">
        <v>-3.2300000000000002E-2</v>
      </c>
      <c r="M24" s="130">
        <v>-2.92E-2</v>
      </c>
    </row>
    <row r="25" spans="1:13" s="48" customFormat="1" ht="15" customHeight="1">
      <c r="A25" s="47" t="s">
        <v>752</v>
      </c>
      <c r="B25" s="46" t="s">
        <v>913</v>
      </c>
      <c r="C25" s="165" t="s">
        <v>1430</v>
      </c>
      <c r="D25" s="130">
        <v>-2.0000000000000001E-4</v>
      </c>
      <c r="E25" s="130">
        <v>1E-4</v>
      </c>
      <c r="F25" s="130">
        <v>4.0000000000000002E-4</v>
      </c>
      <c r="G25" s="130">
        <v>4.0000000000000002E-4</v>
      </c>
      <c r="H25" s="130">
        <v>-1E-4</v>
      </c>
      <c r="I25" s="130">
        <v>-1E-4</v>
      </c>
      <c r="J25" s="130">
        <v>0</v>
      </c>
      <c r="K25" s="130">
        <v>0</v>
      </c>
      <c r="L25" s="130">
        <v>0</v>
      </c>
      <c r="M25" s="130">
        <v>0</v>
      </c>
    </row>
    <row r="26" spans="1:13" s="48" customFormat="1" ht="15" customHeight="1" thickBot="1">
      <c r="A26" s="47" t="s">
        <v>752</v>
      </c>
      <c r="B26" s="46" t="s">
        <v>914</v>
      </c>
      <c r="C26" s="165" t="s">
        <v>1431</v>
      </c>
      <c r="D26" s="130">
        <v>0.1452</v>
      </c>
      <c r="E26" s="130">
        <v>0.14360000000000001</v>
      </c>
      <c r="F26" s="130">
        <v>9.3899999999999997E-2</v>
      </c>
      <c r="G26" s="130">
        <v>0.1125</v>
      </c>
      <c r="H26" s="130">
        <v>0.10050000000000001</v>
      </c>
      <c r="I26" s="130">
        <v>0.11700000000000001</v>
      </c>
      <c r="J26" s="130">
        <v>0.1142</v>
      </c>
      <c r="K26" s="130">
        <v>0.1152</v>
      </c>
      <c r="L26" s="130">
        <v>0.1096</v>
      </c>
      <c r="M26" s="130">
        <v>0.1081</v>
      </c>
    </row>
    <row r="27" spans="1:13" s="37" customFormat="1" ht="15" customHeight="1" thickTop="1" thickBot="1">
      <c r="A27" s="47"/>
      <c r="B27" s="174"/>
      <c r="C27" s="405" t="s">
        <v>567</v>
      </c>
      <c r="D27" s="402"/>
      <c r="E27" s="402"/>
      <c r="F27" s="402"/>
      <c r="G27" s="402"/>
      <c r="H27" s="402"/>
      <c r="I27" s="403"/>
      <c r="J27" s="403"/>
      <c r="K27" s="403"/>
      <c r="L27" s="403"/>
      <c r="M27" s="403"/>
    </row>
    <row r="28" spans="1:13" s="47" customFormat="1" ht="15" customHeight="1" thickTop="1">
      <c r="A28" s="47" t="s">
        <v>752</v>
      </c>
      <c r="B28" s="46" t="s">
        <v>915</v>
      </c>
      <c r="C28" s="165" t="s">
        <v>1432</v>
      </c>
      <c r="D28" s="130">
        <v>7.3800000000000004E-2</v>
      </c>
      <c r="E28" s="130">
        <v>7.5499999999999998E-2</v>
      </c>
      <c r="F28" s="130">
        <v>6.4699999999999994E-2</v>
      </c>
      <c r="G28" s="130">
        <v>7.6200000000000004E-2</v>
      </c>
      <c r="H28" s="130">
        <v>6.9800000000000001E-2</v>
      </c>
      <c r="I28" s="130">
        <v>7.5499999999999998E-2</v>
      </c>
      <c r="J28" s="130">
        <v>7.6799999999999993E-2</v>
      </c>
      <c r="K28" s="130">
        <v>7.3599999999999999E-2</v>
      </c>
      <c r="L28" s="130">
        <v>7.0999999999999994E-2</v>
      </c>
      <c r="M28" s="130">
        <v>7.4700000000000003E-2</v>
      </c>
    </row>
    <row r="29" spans="1:13" s="48" customFormat="1" ht="15" customHeight="1">
      <c r="A29" s="47" t="s">
        <v>752</v>
      </c>
      <c r="B29" s="46" t="s">
        <v>916</v>
      </c>
      <c r="C29" s="165" t="s">
        <v>1433</v>
      </c>
      <c r="D29" s="130">
        <v>1.0004</v>
      </c>
      <c r="E29" s="130">
        <v>0.24460000000000001</v>
      </c>
      <c r="F29" s="130">
        <v>0.18559999999999999</v>
      </c>
      <c r="G29" s="130">
        <v>0.214</v>
      </c>
      <c r="H29" s="130">
        <v>6.1199999999999997E-2</v>
      </c>
      <c r="I29" s="130">
        <v>8.8900000000000007E-2</v>
      </c>
      <c r="J29" s="130">
        <v>4.8899999999999999E-2</v>
      </c>
      <c r="K29" s="130">
        <v>6.13E-2</v>
      </c>
      <c r="L29" s="130">
        <v>8.6099999999999996E-2</v>
      </c>
      <c r="M29" s="130">
        <v>6.83E-2</v>
      </c>
    </row>
    <row r="30" spans="1:13" s="48" customFormat="1" ht="15" customHeight="1">
      <c r="A30" s="47" t="s">
        <v>752</v>
      </c>
      <c r="B30" s="46" t="s">
        <v>917</v>
      </c>
      <c r="C30" s="165" t="s">
        <v>1434</v>
      </c>
      <c r="D30" s="130">
        <v>0.15629999999999999</v>
      </c>
      <c r="E30" s="130">
        <v>0.14369999999999999</v>
      </c>
      <c r="F30" s="130">
        <v>0.1454</v>
      </c>
      <c r="G30" s="130">
        <v>0.15659999999999999</v>
      </c>
      <c r="H30" s="130">
        <v>8.7999999999999995E-2</v>
      </c>
      <c r="I30" s="130">
        <v>9.4700000000000006E-2</v>
      </c>
      <c r="J30" s="130">
        <v>3.9800000000000002E-2</v>
      </c>
      <c r="K30" s="130">
        <v>4.02E-2</v>
      </c>
      <c r="L30" s="130">
        <v>5.7200000000000001E-2</v>
      </c>
      <c r="M30" s="130">
        <v>0.1925</v>
      </c>
    </row>
    <row r="31" spans="1:13" s="48" customFormat="1" ht="15" customHeight="1">
      <c r="A31" s="47" t="s">
        <v>752</v>
      </c>
      <c r="B31" s="46" t="s">
        <v>918</v>
      </c>
      <c r="C31" s="165" t="s">
        <v>1435</v>
      </c>
      <c r="D31" s="130">
        <v>5.6399999999999999E-2</v>
      </c>
      <c r="E31" s="130">
        <v>4.0800000000000003E-2</v>
      </c>
      <c r="F31" s="130">
        <v>7.7700000000000005E-2</v>
      </c>
      <c r="G31" s="130">
        <v>0.58350000000000002</v>
      </c>
      <c r="H31" s="130">
        <v>5.4999999999999997E-3</v>
      </c>
      <c r="I31" s="130">
        <v>0.01</v>
      </c>
      <c r="J31" s="130">
        <v>1.2699999999999999E-2</v>
      </c>
      <c r="K31" s="130">
        <v>0</v>
      </c>
      <c r="L31" s="130">
        <v>0.1515</v>
      </c>
      <c r="M31" s="130">
        <v>7.0800000000000002E-2</v>
      </c>
    </row>
    <row r="32" spans="1:13" s="48" customFormat="1" ht="15" customHeight="1">
      <c r="A32" s="47" t="s">
        <v>752</v>
      </c>
      <c r="B32" s="46" t="s">
        <v>919</v>
      </c>
      <c r="C32" s="165" t="s">
        <v>1436</v>
      </c>
      <c r="D32" s="130">
        <v>6.7000000000000002E-3</v>
      </c>
      <c r="E32" s="130">
        <v>2.2000000000000001E-3</v>
      </c>
      <c r="F32" s="130">
        <v>4.4000000000000003E-3</v>
      </c>
      <c r="G32" s="130">
        <v>5.1000000000000004E-3</v>
      </c>
      <c r="H32" s="130">
        <v>2.3800000000000002E-2</v>
      </c>
      <c r="I32" s="130">
        <v>1.1299999999999999E-2</v>
      </c>
      <c r="J32" s="130">
        <v>2.2800000000000001E-2</v>
      </c>
      <c r="K32" s="130">
        <v>8.8999999999999996E-2</v>
      </c>
      <c r="L32" s="130">
        <v>0.37709999999999999</v>
      </c>
      <c r="M32" s="130">
        <v>1.2800000000000001E-2</v>
      </c>
    </row>
    <row r="33" spans="1:13" s="48" customFormat="1" ht="15" customHeight="1">
      <c r="A33" s="47" t="s">
        <v>752</v>
      </c>
      <c r="B33" s="46" t="s">
        <v>920</v>
      </c>
      <c r="C33" s="165" t="s">
        <v>1437</v>
      </c>
      <c r="D33" s="130">
        <v>1.9099999999999999E-2</v>
      </c>
      <c r="E33" s="130">
        <v>1.1299999999999999E-2</v>
      </c>
      <c r="F33" s="130">
        <v>1.3899999999999999E-2</v>
      </c>
      <c r="G33" s="130">
        <v>2.81E-2</v>
      </c>
      <c r="H33" s="130">
        <v>4.4999999999999997E-3</v>
      </c>
      <c r="I33" s="130">
        <v>3.2000000000000002E-3</v>
      </c>
      <c r="J33" s="130">
        <v>2.8999999999999998E-3</v>
      </c>
      <c r="K33" s="130">
        <v>4.8999999999999998E-3</v>
      </c>
      <c r="L33" s="130">
        <v>2.0999999999999999E-3</v>
      </c>
      <c r="M33" s="130">
        <v>1.4E-3</v>
      </c>
    </row>
    <row r="34" spans="1:13" s="48" customFormat="1" ht="15" customHeight="1">
      <c r="A34" s="47" t="s">
        <v>752</v>
      </c>
      <c r="B34" s="46" t="s">
        <v>921</v>
      </c>
      <c r="C34" s="165" t="s">
        <v>1438</v>
      </c>
      <c r="D34" s="130">
        <v>8.8999999999999999E-3</v>
      </c>
      <c r="E34" s="130">
        <v>4.7000000000000002E-3</v>
      </c>
      <c r="F34" s="130">
        <v>7.1000000000000004E-3</v>
      </c>
      <c r="G34" s="130">
        <v>0.01</v>
      </c>
      <c r="H34" s="130">
        <v>1.4500000000000001E-2</v>
      </c>
      <c r="I34" s="130">
        <v>6.3E-3</v>
      </c>
      <c r="J34" s="130">
        <v>1.0699999999999999E-2</v>
      </c>
      <c r="K34" s="130">
        <v>1.34E-2</v>
      </c>
      <c r="L34" s="130">
        <v>5.4300000000000001E-2</v>
      </c>
      <c r="M34" s="130">
        <v>1.8E-3</v>
      </c>
    </row>
    <row r="35" spans="1:13" s="48" customFormat="1" ht="15" customHeight="1">
      <c r="A35" s="47" t="s">
        <v>752</v>
      </c>
      <c r="B35" s="46" t="s">
        <v>922</v>
      </c>
      <c r="C35" s="165" t="s">
        <v>1439</v>
      </c>
      <c r="D35" s="130">
        <v>0</v>
      </c>
      <c r="E35" s="130">
        <v>0</v>
      </c>
      <c r="F35" s="130">
        <v>0</v>
      </c>
      <c r="G35" s="130">
        <v>0</v>
      </c>
      <c r="H35" s="130">
        <v>0</v>
      </c>
      <c r="I35" s="130">
        <v>0</v>
      </c>
      <c r="J35" s="130">
        <v>0</v>
      </c>
      <c r="K35" s="130">
        <v>0</v>
      </c>
      <c r="L35" s="130">
        <v>0</v>
      </c>
      <c r="M35" s="130">
        <v>0</v>
      </c>
    </row>
    <row r="36" spans="1:13" s="48" customFormat="1" ht="15" customHeight="1">
      <c r="A36" s="47" t="s">
        <v>752</v>
      </c>
      <c r="B36" s="46" t="s">
        <v>923</v>
      </c>
      <c r="C36" s="165" t="s">
        <v>1440</v>
      </c>
      <c r="D36" s="130">
        <v>1.2999999999999999E-2</v>
      </c>
      <c r="E36" s="130">
        <v>1.6400000000000001E-2</v>
      </c>
      <c r="F36" s="130">
        <v>1.61E-2</v>
      </c>
      <c r="G36" s="130">
        <v>1.8200000000000001E-2</v>
      </c>
      <c r="H36" s="130">
        <v>1.89E-2</v>
      </c>
      <c r="I36" s="130">
        <v>2.0500000000000001E-2</v>
      </c>
      <c r="J36" s="130">
        <v>1.9599999999999999E-2</v>
      </c>
      <c r="K36" s="130">
        <v>1.8700000000000001E-2</v>
      </c>
      <c r="L36" s="130">
        <v>1.9800000000000002E-2</v>
      </c>
      <c r="M36" s="130">
        <v>1.9900000000000001E-2</v>
      </c>
    </row>
    <row r="37" spans="1:13" s="48" customFormat="1" ht="15" customHeight="1">
      <c r="A37" s="47" t="s">
        <v>752</v>
      </c>
      <c r="B37" s="46" t="s">
        <v>924</v>
      </c>
      <c r="C37" s="165" t="s">
        <v>1441</v>
      </c>
      <c r="D37" s="130">
        <v>2.5999999999999999E-2</v>
      </c>
      <c r="E37" s="130">
        <v>2.98E-2</v>
      </c>
      <c r="F37" s="130">
        <v>2.2800000000000001E-2</v>
      </c>
      <c r="G37" s="130">
        <v>3.2899999999999999E-2</v>
      </c>
      <c r="H37" s="130">
        <v>2.7400000000000001E-2</v>
      </c>
      <c r="I37" s="130">
        <v>3.3599999999999998E-2</v>
      </c>
      <c r="J37" s="130">
        <v>3.2300000000000002E-2</v>
      </c>
      <c r="K37" s="130">
        <v>3.3700000000000001E-2</v>
      </c>
      <c r="L37" s="130">
        <v>3.5900000000000001E-2</v>
      </c>
      <c r="M37" s="130">
        <v>3.6200000000000003E-2</v>
      </c>
    </row>
    <row r="38" spans="1:13" s="48" customFormat="1" ht="15" customHeight="1">
      <c r="A38" s="47"/>
      <c r="B38" s="46"/>
      <c r="C38" s="165" t="s">
        <v>1442</v>
      </c>
      <c r="D38" s="130">
        <v>0</v>
      </c>
      <c r="E38" s="130">
        <v>0</v>
      </c>
      <c r="F38" s="130">
        <v>0</v>
      </c>
      <c r="G38" s="130">
        <v>0</v>
      </c>
      <c r="H38" s="130">
        <v>0</v>
      </c>
      <c r="I38" s="130">
        <v>3.5999999999999999E-3</v>
      </c>
      <c r="J38" s="130">
        <v>7.0000000000000001E-3</v>
      </c>
      <c r="K38" s="130">
        <v>2.0999999999999999E-3</v>
      </c>
      <c r="L38" s="130">
        <v>3.3E-3</v>
      </c>
      <c r="M38" s="130">
        <v>5.4000000000000003E-3</v>
      </c>
    </row>
    <row r="39" spans="1:13" s="48" customFormat="1" ht="15" customHeight="1" thickBot="1">
      <c r="A39" s="47" t="s">
        <v>752</v>
      </c>
      <c r="B39" s="46" t="s">
        <v>925</v>
      </c>
      <c r="C39" s="165" t="s">
        <v>1443</v>
      </c>
      <c r="D39" s="130">
        <v>0</v>
      </c>
      <c r="E39" s="130">
        <v>0</v>
      </c>
      <c r="F39" s="130">
        <v>0</v>
      </c>
      <c r="G39" s="130">
        <v>1.2999999999999999E-3</v>
      </c>
      <c r="H39" s="130">
        <v>1E-4</v>
      </c>
      <c r="I39" s="130">
        <v>1.1000000000000001E-3</v>
      </c>
      <c r="J39" s="130">
        <v>4.8999999999999998E-3</v>
      </c>
      <c r="K39" s="130">
        <v>3.0000000000000001E-3</v>
      </c>
      <c r="L39" s="130">
        <v>6.3E-3</v>
      </c>
      <c r="M39" s="130">
        <v>7.7000000000000002E-3</v>
      </c>
    </row>
    <row r="40" spans="1:13" s="37" customFormat="1" ht="15" customHeight="1" thickTop="1" thickBot="1">
      <c r="A40" s="47"/>
      <c r="B40" s="51"/>
      <c r="C40" s="405" t="s">
        <v>568</v>
      </c>
      <c r="D40" s="402"/>
      <c r="E40" s="402"/>
      <c r="F40" s="402"/>
      <c r="G40" s="402"/>
      <c r="H40" s="402"/>
      <c r="I40" s="403"/>
      <c r="J40" s="403"/>
      <c r="K40" s="403"/>
      <c r="L40" s="403"/>
      <c r="M40" s="403"/>
    </row>
    <row r="41" spans="1:13" s="37" customFormat="1" ht="15" customHeight="1" thickTop="1" thickBot="1">
      <c r="A41" s="47"/>
      <c r="B41" s="174"/>
      <c r="C41" s="405" t="s">
        <v>569</v>
      </c>
      <c r="D41" s="402"/>
      <c r="E41" s="402"/>
      <c r="F41" s="402"/>
      <c r="G41" s="402"/>
      <c r="H41" s="402"/>
      <c r="I41" s="403"/>
      <c r="J41" s="403"/>
      <c r="K41" s="403"/>
      <c r="L41" s="403"/>
      <c r="M41" s="403"/>
    </row>
    <row r="42" spans="1:13" s="47" customFormat="1" ht="15" customHeight="1" thickTop="1">
      <c r="A42" s="47" t="s">
        <v>752</v>
      </c>
      <c r="B42" s="46" t="s">
        <v>926</v>
      </c>
      <c r="C42" s="165" t="s">
        <v>927</v>
      </c>
      <c r="D42" s="130">
        <v>4.1099999999999998E-2</v>
      </c>
      <c r="E42" s="130">
        <v>4.1000000000000002E-2</v>
      </c>
      <c r="F42" s="130">
        <v>3.1099999999999999E-2</v>
      </c>
      <c r="G42" s="130">
        <v>3.5499999999999997E-2</v>
      </c>
      <c r="H42" s="130">
        <v>3.1300000000000001E-2</v>
      </c>
      <c r="I42" s="130">
        <v>3.3500000000000002E-2</v>
      </c>
      <c r="J42" s="130">
        <v>3.0700000000000002E-2</v>
      </c>
      <c r="K42" s="130">
        <v>3.2000000000000001E-2</v>
      </c>
      <c r="L42" s="130">
        <v>3.2300000000000002E-2</v>
      </c>
      <c r="M42" s="130">
        <v>2.92E-2</v>
      </c>
    </row>
    <row r="43" spans="1:13" s="48" customFormat="1" ht="15" customHeight="1">
      <c r="A43" s="47" t="s">
        <v>752</v>
      </c>
      <c r="B43" s="46" t="s">
        <v>928</v>
      </c>
      <c r="C43" s="165" t="s">
        <v>929</v>
      </c>
      <c r="D43" s="130">
        <v>4.4499999999999998E-2</v>
      </c>
      <c r="E43" s="130">
        <v>4.4299999999999999E-2</v>
      </c>
      <c r="F43" s="130">
        <v>3.3500000000000002E-2</v>
      </c>
      <c r="G43" s="130">
        <v>3.8100000000000002E-2</v>
      </c>
      <c r="H43" s="130">
        <v>3.3700000000000001E-2</v>
      </c>
      <c r="I43" s="130">
        <v>3.5999999999999997E-2</v>
      </c>
      <c r="J43" s="130">
        <v>3.3399999999999999E-2</v>
      </c>
      <c r="K43" s="130">
        <v>3.5499999999999997E-2</v>
      </c>
      <c r="L43" s="130">
        <v>3.5900000000000001E-2</v>
      </c>
      <c r="M43" s="130">
        <v>3.2800000000000003E-2</v>
      </c>
    </row>
    <row r="44" spans="1:13" s="48" customFormat="1" ht="15" customHeight="1">
      <c r="A44" s="47" t="s">
        <v>752</v>
      </c>
      <c r="B44" s="46" t="s">
        <v>930</v>
      </c>
      <c r="C44" s="165" t="s">
        <v>931</v>
      </c>
      <c r="D44" s="130">
        <v>5.6599999999999998E-2</v>
      </c>
      <c r="E44" s="130">
        <v>5.5500000000000001E-2</v>
      </c>
      <c r="F44" s="130">
        <v>4.2799999999999998E-2</v>
      </c>
      <c r="G44" s="130">
        <v>5.0099999999999999E-2</v>
      </c>
      <c r="H44" s="130">
        <v>4.3400000000000001E-2</v>
      </c>
      <c r="I44" s="130">
        <v>4.4999999999999998E-2</v>
      </c>
      <c r="J44" s="130">
        <v>4.1000000000000002E-2</v>
      </c>
      <c r="K44" s="130">
        <v>4.3700000000000003E-2</v>
      </c>
      <c r="L44" s="130">
        <v>4.5199999999999997E-2</v>
      </c>
      <c r="M44" s="130">
        <v>4.2599999999999999E-2</v>
      </c>
    </row>
    <row r="45" spans="1:13" s="48" customFormat="1" ht="15" customHeight="1" thickBot="1">
      <c r="A45" s="47" t="s">
        <v>752</v>
      </c>
      <c r="B45" s="46" t="s">
        <v>932</v>
      </c>
      <c r="C45" s="165" t="s">
        <v>1444</v>
      </c>
      <c r="D45" s="130">
        <v>5.6899999999999999E-2</v>
      </c>
      <c r="E45" s="130">
        <v>5.7299999999999997E-2</v>
      </c>
      <c r="F45" s="130">
        <v>4.36E-2</v>
      </c>
      <c r="G45" s="130">
        <v>5.0500000000000003E-2</v>
      </c>
      <c r="H45" s="130">
        <v>4.53E-2</v>
      </c>
      <c r="I45" s="130">
        <v>5.0599999999999999E-2</v>
      </c>
      <c r="J45" s="130">
        <v>4.8800000000000003E-2</v>
      </c>
      <c r="K45" s="130">
        <v>5.1799999999999999E-2</v>
      </c>
      <c r="L45" s="130">
        <v>5.2400000000000002E-2</v>
      </c>
      <c r="M45" s="130">
        <v>4.7500000000000001E-2</v>
      </c>
    </row>
    <row r="46" spans="1:13" s="37" customFormat="1" ht="15" customHeight="1" thickTop="1" thickBot="1">
      <c r="A46" s="47"/>
      <c r="B46" s="174"/>
      <c r="C46" s="405" t="s">
        <v>570</v>
      </c>
      <c r="D46" s="402"/>
      <c r="E46" s="402"/>
      <c r="F46" s="402"/>
      <c r="G46" s="402"/>
      <c r="H46" s="402"/>
      <c r="I46" s="403"/>
      <c r="J46" s="403"/>
      <c r="K46" s="403"/>
      <c r="L46" s="403"/>
      <c r="M46" s="403"/>
    </row>
    <row r="47" spans="1:13" s="50" customFormat="1" ht="15" customHeight="1" thickTop="1">
      <c r="A47" s="50" t="s">
        <v>752</v>
      </c>
      <c r="B47" s="46" t="s">
        <v>933</v>
      </c>
      <c r="C47" s="165" t="s">
        <v>934</v>
      </c>
      <c r="D47" s="130">
        <v>0.56340000000000001</v>
      </c>
      <c r="E47" s="130">
        <v>0.56759999999999999</v>
      </c>
      <c r="F47" s="130">
        <v>0.55789999999999995</v>
      </c>
      <c r="G47" s="130">
        <v>0.55630000000000002</v>
      </c>
      <c r="H47" s="130">
        <v>0.53449999999999998</v>
      </c>
      <c r="I47" s="130">
        <v>0.53200000000000003</v>
      </c>
      <c r="J47" s="130">
        <v>0.53839999999999999</v>
      </c>
      <c r="K47" s="130">
        <v>0.49980000000000002</v>
      </c>
      <c r="L47" s="130">
        <v>0.50790000000000002</v>
      </c>
      <c r="M47" s="130">
        <v>0.54079999999999995</v>
      </c>
    </row>
    <row r="48" spans="1:13" ht="15" customHeight="1">
      <c r="A48" s="47" t="s">
        <v>752</v>
      </c>
      <c r="B48" s="46" t="s">
        <v>935</v>
      </c>
      <c r="C48" s="165" t="s">
        <v>936</v>
      </c>
      <c r="D48" s="130">
        <v>4.5499999999999999E-2</v>
      </c>
      <c r="E48" s="130">
        <v>4.1799999999999997E-2</v>
      </c>
      <c r="F48" s="130">
        <v>3.6400000000000002E-2</v>
      </c>
      <c r="G48" s="130">
        <v>3.9800000000000002E-2</v>
      </c>
      <c r="H48" s="130">
        <v>3.9399999999999998E-2</v>
      </c>
      <c r="I48" s="130">
        <v>4.4699999999999997E-2</v>
      </c>
      <c r="J48" s="130">
        <v>4.8500000000000001E-2</v>
      </c>
      <c r="K48" s="130">
        <v>4.7100000000000003E-2</v>
      </c>
      <c r="L48" s="130">
        <v>4.4299999999999999E-2</v>
      </c>
      <c r="M48" s="130">
        <v>0.05</v>
      </c>
    </row>
    <row r="49" spans="1:13" ht="15" customHeight="1">
      <c r="A49" s="47" t="s">
        <v>752</v>
      </c>
      <c r="B49" s="46" t="s">
        <v>937</v>
      </c>
      <c r="C49" s="165" t="s">
        <v>938</v>
      </c>
      <c r="D49" s="130">
        <v>0.3911</v>
      </c>
      <c r="E49" s="130">
        <v>0.3906</v>
      </c>
      <c r="F49" s="130">
        <v>0.40570000000000001</v>
      </c>
      <c r="G49" s="130">
        <v>0.40400000000000003</v>
      </c>
      <c r="H49" s="130">
        <v>0.42609999999999998</v>
      </c>
      <c r="I49" s="130">
        <v>0.42330000000000001</v>
      </c>
      <c r="J49" s="130">
        <v>0.41299999999999998</v>
      </c>
      <c r="K49" s="130">
        <v>0.45319999999999999</v>
      </c>
      <c r="L49" s="130">
        <v>0.44779999999999998</v>
      </c>
      <c r="M49" s="130">
        <v>0.40920000000000001</v>
      </c>
    </row>
    <row r="50" spans="1:13" ht="15" customHeight="1" thickBot="1">
      <c r="A50" s="47" t="s">
        <v>752</v>
      </c>
      <c r="B50" s="46" t="s">
        <v>939</v>
      </c>
      <c r="C50" s="165" t="s">
        <v>940</v>
      </c>
      <c r="D50" s="130">
        <v>0.58919999999999995</v>
      </c>
      <c r="E50" s="130">
        <v>0.5847</v>
      </c>
      <c r="F50" s="130">
        <v>0.54610000000000003</v>
      </c>
      <c r="G50" s="130">
        <v>0.52239999999999998</v>
      </c>
      <c r="H50" s="130">
        <v>0.52710000000000001</v>
      </c>
      <c r="I50" s="130">
        <v>0.53339999999999999</v>
      </c>
      <c r="J50" s="130">
        <v>0.55600000000000005</v>
      </c>
      <c r="K50" s="130">
        <v>0.6391</v>
      </c>
      <c r="L50" s="130">
        <v>0.57569999999999999</v>
      </c>
      <c r="M50" s="130">
        <v>0.54159999999999997</v>
      </c>
    </row>
    <row r="51" spans="1:13" s="47" customFormat="1" ht="15" customHeight="1" thickTop="1" thickBot="1">
      <c r="B51" s="51"/>
      <c r="C51" s="405" t="s">
        <v>571</v>
      </c>
      <c r="D51" s="402"/>
      <c r="E51" s="402"/>
      <c r="F51" s="402"/>
      <c r="G51" s="402"/>
      <c r="H51" s="402"/>
      <c r="I51" s="403"/>
      <c r="J51" s="403"/>
      <c r="K51" s="403"/>
      <c r="L51" s="403"/>
      <c r="M51" s="403"/>
    </row>
    <row r="52" spans="1:13" s="47" customFormat="1" ht="15" customHeight="1" thickTop="1">
      <c r="A52" s="47" t="s">
        <v>752</v>
      </c>
      <c r="B52" s="46" t="s">
        <v>941</v>
      </c>
      <c r="C52" s="165" t="s">
        <v>942</v>
      </c>
      <c r="D52" s="130">
        <v>5.5100000000000003E-2</v>
      </c>
      <c r="E52" s="130">
        <v>5.0900000000000001E-2</v>
      </c>
      <c r="F52" s="130">
        <v>3.6900000000000002E-2</v>
      </c>
      <c r="G52" s="130">
        <v>4.0599999999999997E-2</v>
      </c>
      <c r="H52" s="130">
        <v>4.1799999999999997E-2</v>
      </c>
      <c r="I52" s="130">
        <v>4.5699999999999998E-2</v>
      </c>
      <c r="J52" s="130">
        <v>4.6199999999999998E-2</v>
      </c>
      <c r="K52" s="130">
        <v>4.2200000000000001E-2</v>
      </c>
      <c r="L52" s="130">
        <v>4.0599999999999997E-2</v>
      </c>
      <c r="M52" s="130">
        <v>3.61E-2</v>
      </c>
    </row>
    <row r="53" spans="1:13" s="47" customFormat="1" ht="15" customHeight="1">
      <c r="A53" s="47" t="s">
        <v>752</v>
      </c>
      <c r="B53" s="46" t="s">
        <v>943</v>
      </c>
      <c r="C53" s="165" t="s">
        <v>944</v>
      </c>
      <c r="D53" s="130">
        <v>4.8500000000000001E-2</v>
      </c>
      <c r="E53" s="130">
        <v>4.3400000000000001E-2</v>
      </c>
      <c r="F53" s="130">
        <v>3.49E-2</v>
      </c>
      <c r="G53" s="130">
        <v>3.9E-2</v>
      </c>
      <c r="H53" s="130">
        <v>4.0500000000000001E-2</v>
      </c>
      <c r="I53" s="130">
        <v>4.4900000000000002E-2</v>
      </c>
      <c r="J53" s="130">
        <v>4.5600000000000002E-2</v>
      </c>
      <c r="K53" s="130">
        <v>4.2099999999999999E-2</v>
      </c>
      <c r="L53" s="130">
        <v>4.0300000000000002E-2</v>
      </c>
      <c r="M53" s="130">
        <v>3.8199999999999998E-2</v>
      </c>
    </row>
    <row r="54" spans="1:13" s="47" customFormat="1" ht="15" customHeight="1">
      <c r="A54" s="47" t="s">
        <v>752</v>
      </c>
      <c r="B54" s="46" t="s">
        <v>945</v>
      </c>
      <c r="C54" s="165" t="s">
        <v>1445</v>
      </c>
      <c r="D54" s="130">
        <v>5.0999999999999997E-2</v>
      </c>
      <c r="E54" s="130">
        <v>4.5999999999999999E-2</v>
      </c>
      <c r="F54" s="130">
        <v>3.6900000000000002E-2</v>
      </c>
      <c r="G54" s="130">
        <v>4.0899999999999999E-2</v>
      </c>
      <c r="H54" s="130">
        <v>4.3299999999999998E-2</v>
      </c>
      <c r="I54" s="130">
        <v>4.7699999999999999E-2</v>
      </c>
      <c r="J54" s="130">
        <v>5.0200000000000002E-2</v>
      </c>
      <c r="K54" s="130">
        <v>4.7699999999999999E-2</v>
      </c>
      <c r="L54" s="130">
        <v>4.5499999999999999E-2</v>
      </c>
      <c r="M54" s="130">
        <v>4.2200000000000001E-2</v>
      </c>
    </row>
    <row r="55" spans="1:13" s="47" customFormat="1" ht="15" customHeight="1">
      <c r="A55" s="47" t="s">
        <v>752</v>
      </c>
      <c r="B55" s="46" t="s">
        <v>946</v>
      </c>
      <c r="C55" s="165" t="s">
        <v>947</v>
      </c>
      <c r="D55" s="130">
        <v>6.5100000000000005E-2</v>
      </c>
      <c r="E55" s="130">
        <v>6.3100000000000003E-2</v>
      </c>
      <c r="F55" s="130">
        <v>5.2900000000000003E-2</v>
      </c>
      <c r="G55" s="130">
        <v>6.1199999999999997E-2</v>
      </c>
      <c r="H55" s="130">
        <v>5.8700000000000002E-2</v>
      </c>
      <c r="I55" s="130">
        <v>6.4600000000000005E-2</v>
      </c>
      <c r="J55" s="130">
        <v>6.5799999999999997E-2</v>
      </c>
      <c r="K55" s="130">
        <v>6.2700000000000006E-2</v>
      </c>
      <c r="L55" s="130">
        <v>6.1600000000000002E-2</v>
      </c>
      <c r="M55" s="130">
        <v>5.8500000000000003E-2</v>
      </c>
    </row>
    <row r="56" spans="1:13" s="47" customFormat="1" ht="15" customHeight="1">
      <c r="A56" s="47" t="s">
        <v>752</v>
      </c>
      <c r="B56" s="46" t="s">
        <v>948</v>
      </c>
      <c r="C56" s="165" t="s">
        <v>949</v>
      </c>
      <c r="D56" s="130">
        <v>-1.4E-2</v>
      </c>
      <c r="E56" s="130">
        <v>-1.7100000000000001E-2</v>
      </c>
      <c r="F56" s="130">
        <v>-1.6E-2</v>
      </c>
      <c r="G56" s="130">
        <v>-2.0299999999999999E-2</v>
      </c>
      <c r="H56" s="130">
        <v>-1.55E-2</v>
      </c>
      <c r="I56" s="130">
        <v>-1.7000000000000001E-2</v>
      </c>
      <c r="J56" s="130">
        <v>-1.5599999999999999E-2</v>
      </c>
      <c r="K56" s="130">
        <v>-1.4999999999999999E-2</v>
      </c>
      <c r="L56" s="130">
        <v>-1.61E-2</v>
      </c>
      <c r="M56" s="130">
        <v>-1.6299999999999999E-2</v>
      </c>
    </row>
    <row r="57" spans="1:13" s="47" customFormat="1" ht="15" customHeight="1">
      <c r="A57" s="47" t="s">
        <v>752</v>
      </c>
      <c r="B57" s="46" t="s">
        <v>950</v>
      </c>
      <c r="C57" s="165" t="s">
        <v>951</v>
      </c>
      <c r="D57" s="130">
        <v>-2.5000000000000001E-3</v>
      </c>
      <c r="E57" s="130">
        <v>-2.5999999999999999E-3</v>
      </c>
      <c r="F57" s="130">
        <v>-2E-3</v>
      </c>
      <c r="G57" s="130">
        <v>-1.9E-3</v>
      </c>
      <c r="H57" s="130">
        <v>-2.7000000000000001E-3</v>
      </c>
      <c r="I57" s="130">
        <v>-2.8E-3</v>
      </c>
      <c r="J57" s="130">
        <v>-4.5999999999999999E-3</v>
      </c>
      <c r="K57" s="130">
        <v>-5.5999999999999999E-3</v>
      </c>
      <c r="L57" s="130">
        <v>-5.1999999999999998E-3</v>
      </c>
      <c r="M57" s="130">
        <v>-4.1000000000000003E-3</v>
      </c>
    </row>
    <row r="58" spans="1:13" s="47" customFormat="1" ht="15" customHeight="1" thickBot="1">
      <c r="A58" s="47" t="s">
        <v>752</v>
      </c>
      <c r="B58" s="46" t="s">
        <v>952</v>
      </c>
      <c r="C58" s="165" t="s">
        <v>953</v>
      </c>
      <c r="D58" s="130">
        <v>6.1999999999999998E-3</v>
      </c>
      <c r="E58" s="130">
        <v>7.1999999999999998E-3</v>
      </c>
      <c r="F58" s="130">
        <v>2E-3</v>
      </c>
      <c r="G58" s="130">
        <v>1.6000000000000001E-3</v>
      </c>
      <c r="H58" s="130">
        <v>1.2999999999999999E-3</v>
      </c>
      <c r="I58" s="130">
        <v>8.9999999999999998E-4</v>
      </c>
      <c r="J58" s="130">
        <v>5.9999999999999995E-4</v>
      </c>
      <c r="K58" s="130">
        <v>1E-4</v>
      </c>
      <c r="L58" s="130">
        <v>2.9999999999999997E-4</v>
      </c>
      <c r="M58" s="130">
        <v>-2E-3</v>
      </c>
    </row>
    <row r="59" spans="1:13" s="37" customFormat="1" ht="15" customHeight="1" thickTop="1" thickBot="1">
      <c r="A59" s="47"/>
      <c r="B59" s="47"/>
      <c r="C59" s="405" t="s">
        <v>954</v>
      </c>
      <c r="D59" s="406"/>
      <c r="E59" s="406"/>
      <c r="F59" s="406"/>
      <c r="G59" s="406"/>
      <c r="H59" s="406"/>
      <c r="I59" s="406"/>
      <c r="J59" s="406"/>
      <c r="K59" s="406"/>
      <c r="L59" s="406"/>
      <c r="M59" s="406"/>
    </row>
    <row r="60" spans="1:13" s="47" customFormat="1" ht="15" customHeight="1" thickTop="1">
      <c r="A60" s="47" t="s">
        <v>752</v>
      </c>
      <c r="B60" s="46" t="s">
        <v>941</v>
      </c>
      <c r="C60" s="165" t="s">
        <v>942</v>
      </c>
      <c r="D60" s="130">
        <v>5.5100000000000003E-2</v>
      </c>
      <c r="E60" s="130">
        <v>5.0900000000000001E-2</v>
      </c>
      <c r="F60" s="130">
        <v>3.6900000000000002E-2</v>
      </c>
      <c r="G60" s="130">
        <v>4.0599999999999997E-2</v>
      </c>
      <c r="H60" s="130">
        <v>4.1799999999999997E-2</v>
      </c>
      <c r="I60" s="130">
        <v>4.5699999999999998E-2</v>
      </c>
      <c r="J60" s="130">
        <v>4.6199999999999998E-2</v>
      </c>
      <c r="K60" s="130">
        <v>4.2200000000000001E-2</v>
      </c>
      <c r="L60" s="130">
        <v>4.0599999999999997E-2</v>
      </c>
      <c r="M60" s="130">
        <v>3.61E-2</v>
      </c>
    </row>
    <row r="61" spans="1:13" s="47" customFormat="1" ht="15" customHeight="1">
      <c r="A61" s="47" t="s">
        <v>752</v>
      </c>
      <c r="B61" s="46" t="s">
        <v>955</v>
      </c>
      <c r="C61" s="165" t="s">
        <v>956</v>
      </c>
      <c r="D61" s="130">
        <v>-4.7000000000000002E-3</v>
      </c>
      <c r="E61" s="130">
        <v>-1.9E-3</v>
      </c>
      <c r="F61" s="130">
        <v>-1.6000000000000001E-3</v>
      </c>
      <c r="G61" s="130">
        <v>-2.2000000000000001E-3</v>
      </c>
      <c r="H61" s="130">
        <v>-2.7000000000000001E-3</v>
      </c>
      <c r="I61" s="130">
        <v>-3.3E-3</v>
      </c>
      <c r="J61" s="130">
        <v>-1.8E-3</v>
      </c>
      <c r="K61" s="130">
        <v>1.5E-3</v>
      </c>
      <c r="L61" s="130">
        <v>8.0000000000000004E-4</v>
      </c>
      <c r="M61" s="130">
        <v>1E-3</v>
      </c>
    </row>
    <row r="62" spans="1:13" s="48" customFormat="1" ht="15" customHeight="1">
      <c r="A62" s="47" t="s">
        <v>752</v>
      </c>
      <c r="B62" s="46" t="s">
        <v>957</v>
      </c>
      <c r="C62" s="165" t="s">
        <v>958</v>
      </c>
      <c r="D62" s="130">
        <v>-4.1300000000000003E-2</v>
      </c>
      <c r="E62" s="130">
        <v>-4.1200000000000001E-2</v>
      </c>
      <c r="F62" s="130">
        <v>-3.1099999999999999E-2</v>
      </c>
      <c r="G62" s="130">
        <v>-3.56E-2</v>
      </c>
      <c r="H62" s="130">
        <v>-3.1300000000000001E-2</v>
      </c>
      <c r="I62" s="130">
        <v>-3.3500000000000002E-2</v>
      </c>
      <c r="J62" s="130">
        <v>-3.0700000000000002E-2</v>
      </c>
      <c r="K62" s="130">
        <v>-3.2000000000000001E-2</v>
      </c>
      <c r="L62" s="130">
        <v>-3.2300000000000002E-2</v>
      </c>
      <c r="M62" s="130">
        <v>-2.93E-2</v>
      </c>
    </row>
    <row r="63" spans="1:13" s="48" customFormat="1" ht="15" customHeight="1">
      <c r="A63" s="47" t="s">
        <v>752</v>
      </c>
      <c r="B63" s="46" t="s">
        <v>959</v>
      </c>
      <c r="C63" s="165" t="s">
        <v>960</v>
      </c>
      <c r="D63" s="130">
        <v>0</v>
      </c>
      <c r="E63" s="130">
        <v>1E-4</v>
      </c>
      <c r="F63" s="130">
        <v>0</v>
      </c>
      <c r="G63" s="130">
        <v>2.0000000000000001E-4</v>
      </c>
      <c r="H63" s="130">
        <v>0</v>
      </c>
      <c r="I63" s="130">
        <v>1E-4</v>
      </c>
      <c r="J63" s="130">
        <v>0</v>
      </c>
      <c r="K63" s="130">
        <v>0</v>
      </c>
      <c r="L63" s="130">
        <v>0</v>
      </c>
      <c r="M63" s="130">
        <v>0</v>
      </c>
    </row>
    <row r="64" spans="1:13" s="48" customFormat="1" ht="15" customHeight="1">
      <c r="A64" s="47" t="s">
        <v>752</v>
      </c>
      <c r="B64" s="46" t="s">
        <v>961</v>
      </c>
      <c r="C64" s="165" t="s">
        <v>962</v>
      </c>
      <c r="D64" s="130">
        <v>-2.0000000000000001E-4</v>
      </c>
      <c r="E64" s="130">
        <v>1E-4</v>
      </c>
      <c r="F64" s="130">
        <v>4.0000000000000002E-4</v>
      </c>
      <c r="G64" s="130">
        <v>2.0000000000000001E-4</v>
      </c>
      <c r="H64" s="130">
        <v>-2.0000000000000001E-4</v>
      </c>
      <c r="I64" s="130">
        <v>-2.0000000000000001E-4</v>
      </c>
      <c r="J64" s="130">
        <v>0</v>
      </c>
      <c r="K64" s="130">
        <v>0</v>
      </c>
      <c r="L64" s="130">
        <v>0</v>
      </c>
      <c r="M64" s="130">
        <v>0</v>
      </c>
    </row>
    <row r="65" spans="1:13" s="48" customFormat="1" ht="15" customHeight="1" thickBot="1">
      <c r="A65" s="47"/>
      <c r="B65" s="46"/>
      <c r="C65" s="165" t="s">
        <v>963</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752</v>
      </c>
      <c r="B66" s="46" t="s">
        <v>964</v>
      </c>
      <c r="C66" s="405" t="s">
        <v>965</v>
      </c>
      <c r="D66" s="402">
        <v>8.9999999999999993E-3</v>
      </c>
      <c r="E66" s="402">
        <v>8.0000000000000002E-3</v>
      </c>
      <c r="F66" s="402">
        <v>4.8999999999999998E-3</v>
      </c>
      <c r="G66" s="402">
        <v>3.5000000000000001E-3</v>
      </c>
      <c r="H66" s="402">
        <v>7.7000000000000002E-3</v>
      </c>
      <c r="I66" s="407">
        <v>8.8000000000000005E-3</v>
      </c>
      <c r="J66" s="407">
        <v>1.3599999999999999E-2</v>
      </c>
      <c r="K66" s="407">
        <v>1.17E-2</v>
      </c>
      <c r="L66" s="407">
        <v>9.1000000000000004E-3</v>
      </c>
      <c r="M66" s="407">
        <v>7.9000000000000008E-3</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1409</v>
      </c>
      <c r="D68" s="47"/>
      <c r="E68" s="47"/>
      <c r="F68" s="47"/>
      <c r="G68" s="47"/>
      <c r="H68" s="47"/>
      <c r="I68" s="47"/>
      <c r="J68" s="47"/>
      <c r="K68" s="47"/>
      <c r="L68" s="47"/>
      <c r="M68" s="47"/>
    </row>
    <row r="69" spans="1:13" ht="15" customHeight="1">
      <c r="A69" s="47"/>
      <c r="B69" s="47"/>
      <c r="C69" s="170" t="s">
        <v>1455</v>
      </c>
      <c r="D69" s="47"/>
      <c r="E69" s="47"/>
      <c r="F69" s="47"/>
      <c r="G69" s="47"/>
      <c r="H69" s="47"/>
      <c r="I69" s="47"/>
      <c r="J69" s="47"/>
      <c r="K69" s="47"/>
      <c r="L69" s="47"/>
      <c r="M69" s="47"/>
    </row>
    <row r="70" spans="1:13" ht="15" customHeight="1">
      <c r="A70" s="47"/>
      <c r="B70" s="47"/>
      <c r="C70" s="170" t="s">
        <v>1456</v>
      </c>
      <c r="D70" s="47"/>
      <c r="E70" s="47"/>
      <c r="F70" s="47"/>
      <c r="G70" s="47"/>
      <c r="H70" s="47"/>
      <c r="I70" s="47"/>
      <c r="J70" s="47"/>
      <c r="K70" s="47"/>
      <c r="L70" s="47"/>
      <c r="M70" s="47"/>
    </row>
    <row r="71" spans="1:13" ht="15" customHeight="1">
      <c r="A71" s="47"/>
      <c r="B71" s="47"/>
      <c r="C71" s="170" t="s">
        <v>1412</v>
      </c>
      <c r="D71" s="47"/>
      <c r="E71" s="47"/>
      <c r="F71" s="47"/>
      <c r="G71" s="47"/>
      <c r="H71" s="47"/>
      <c r="I71" s="47"/>
      <c r="J71" s="47"/>
      <c r="K71" s="47"/>
      <c r="L71" s="47"/>
      <c r="M71" s="47"/>
    </row>
    <row r="72" spans="1:13" ht="15" customHeight="1">
      <c r="A72" s="47"/>
      <c r="B72" s="47"/>
      <c r="C72" s="170" t="s">
        <v>1413</v>
      </c>
      <c r="D72" s="47"/>
      <c r="E72" s="47"/>
      <c r="F72" s="47"/>
      <c r="G72" s="47"/>
      <c r="H72" s="47"/>
      <c r="I72" s="47"/>
      <c r="J72" s="47"/>
      <c r="K72" s="47"/>
      <c r="L72" s="47"/>
      <c r="M72" s="47"/>
    </row>
    <row r="73" spans="1:13" ht="15" customHeight="1">
      <c r="A73" s="47"/>
      <c r="B73" s="47"/>
      <c r="C73" s="170" t="s">
        <v>968</v>
      </c>
      <c r="D73" s="47"/>
      <c r="E73" s="47"/>
      <c r="F73" s="47"/>
      <c r="G73" s="47"/>
      <c r="H73" s="47"/>
      <c r="I73" s="47"/>
      <c r="J73" s="47"/>
      <c r="K73" s="47"/>
      <c r="L73" s="47"/>
      <c r="M73" s="47"/>
    </row>
    <row r="74" spans="1:13" ht="15" customHeight="1">
      <c r="A74" s="47"/>
      <c r="B74" s="47"/>
      <c r="C74" s="170" t="s">
        <v>575</v>
      </c>
      <c r="D74" s="47"/>
      <c r="E74" s="47"/>
      <c r="F74" s="47"/>
      <c r="G74" s="47"/>
      <c r="H74" s="47"/>
      <c r="I74" s="47"/>
      <c r="J74" s="47"/>
      <c r="K74" s="47"/>
      <c r="L74" s="47"/>
      <c r="M74" s="47"/>
    </row>
    <row r="75" spans="1:13" ht="15" customHeight="1">
      <c r="A75" s="47"/>
      <c r="B75" s="47"/>
      <c r="C75" s="170" t="s">
        <v>969</v>
      </c>
      <c r="D75" s="47"/>
      <c r="E75" s="47"/>
      <c r="F75" s="47"/>
      <c r="G75" s="47"/>
      <c r="H75" s="47"/>
      <c r="I75" s="47"/>
      <c r="J75" s="47"/>
      <c r="K75" s="47"/>
      <c r="L75" s="47"/>
      <c r="M75" s="47"/>
    </row>
    <row r="76" spans="1:13" ht="15" customHeight="1">
      <c r="A76" s="47"/>
      <c r="B76" s="47"/>
      <c r="C76" s="47"/>
      <c r="D76" s="47"/>
      <c r="E76" s="47"/>
      <c r="F76" s="47"/>
      <c r="G76" s="47"/>
      <c r="H76" s="47"/>
      <c r="I76" s="47"/>
      <c r="J76" s="47"/>
      <c r="K76" s="47"/>
      <c r="L76" s="47"/>
      <c r="M76" s="47"/>
    </row>
  </sheetData>
  <mergeCells count="5">
    <mergeCell ref="C1:M1"/>
    <mergeCell ref="A2:M2"/>
    <mergeCell ref="C3:M3"/>
    <mergeCell ref="A4:M4"/>
    <mergeCell ref="E6:M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4" width="15.7109375" style="636" customWidth="1"/>
    <col min="5" max="5" width="15" style="636" customWidth="1"/>
    <col min="6" max="256" width="9.140625" style="636"/>
    <col min="257" max="257" width="95.140625" style="636" customWidth="1"/>
    <col min="258" max="260" width="15.7109375" style="636" customWidth="1"/>
    <col min="261" max="261" width="15" style="636" customWidth="1"/>
    <col min="262" max="512" width="9.140625" style="636"/>
    <col min="513" max="513" width="95.140625" style="636" customWidth="1"/>
    <col min="514" max="516" width="15.7109375" style="636" customWidth="1"/>
    <col min="517" max="517" width="15" style="636" customWidth="1"/>
    <col min="518" max="768" width="9.140625" style="636"/>
    <col min="769" max="769" width="95.140625" style="636" customWidth="1"/>
    <col min="770" max="772" width="15.7109375" style="636" customWidth="1"/>
    <col min="773" max="773" width="15" style="636" customWidth="1"/>
    <col min="774" max="1024" width="9.140625" style="636"/>
    <col min="1025" max="1025" width="95.140625" style="636" customWidth="1"/>
    <col min="1026" max="1028" width="15.7109375" style="636" customWidth="1"/>
    <col min="1029" max="1029" width="15" style="636" customWidth="1"/>
    <col min="1030" max="1280" width="9.140625" style="636"/>
    <col min="1281" max="1281" width="95.140625" style="636" customWidth="1"/>
    <col min="1282" max="1284" width="15.7109375" style="636" customWidth="1"/>
    <col min="1285" max="1285" width="15" style="636" customWidth="1"/>
    <col min="1286" max="1536" width="9.140625" style="636"/>
    <col min="1537" max="1537" width="95.140625" style="636" customWidth="1"/>
    <col min="1538" max="1540" width="15.7109375" style="636" customWidth="1"/>
    <col min="1541" max="1541" width="15" style="636" customWidth="1"/>
    <col min="1542" max="1792" width="9.140625" style="636"/>
    <col min="1793" max="1793" width="95.140625" style="636" customWidth="1"/>
    <col min="1794" max="1796" width="15.7109375" style="636" customWidth="1"/>
    <col min="1797" max="1797" width="15" style="636" customWidth="1"/>
    <col min="1798" max="2048" width="9.140625" style="636"/>
    <col min="2049" max="2049" width="95.140625" style="636" customWidth="1"/>
    <col min="2050" max="2052" width="15.7109375" style="636" customWidth="1"/>
    <col min="2053" max="2053" width="15" style="636" customWidth="1"/>
    <col min="2054" max="2304" width="9.140625" style="636"/>
    <col min="2305" max="2305" width="95.140625" style="636" customWidth="1"/>
    <col min="2306" max="2308" width="15.7109375" style="636" customWidth="1"/>
    <col min="2309" max="2309" width="15" style="636" customWidth="1"/>
    <col min="2310" max="2560" width="9.140625" style="636"/>
    <col min="2561" max="2561" width="95.140625" style="636" customWidth="1"/>
    <col min="2562" max="2564" width="15.7109375" style="636" customWidth="1"/>
    <col min="2565" max="2565" width="15" style="636" customWidth="1"/>
    <col min="2566" max="2816" width="9.140625" style="636"/>
    <col min="2817" max="2817" width="95.140625" style="636" customWidth="1"/>
    <col min="2818" max="2820" width="15.7109375" style="636" customWidth="1"/>
    <col min="2821" max="2821" width="15" style="636" customWidth="1"/>
    <col min="2822" max="3072" width="9.140625" style="636"/>
    <col min="3073" max="3073" width="95.140625" style="636" customWidth="1"/>
    <col min="3074" max="3076" width="15.7109375" style="636" customWidth="1"/>
    <col min="3077" max="3077" width="15" style="636" customWidth="1"/>
    <col min="3078" max="3328" width="9.140625" style="636"/>
    <col min="3329" max="3329" width="95.140625" style="636" customWidth="1"/>
    <col min="3330" max="3332" width="15.7109375" style="636" customWidth="1"/>
    <col min="3333" max="3333" width="15" style="636" customWidth="1"/>
    <col min="3334" max="3584" width="9.140625" style="636"/>
    <col min="3585" max="3585" width="95.140625" style="636" customWidth="1"/>
    <col min="3586" max="3588" width="15.7109375" style="636" customWidth="1"/>
    <col min="3589" max="3589" width="15" style="636" customWidth="1"/>
    <col min="3590" max="3840" width="9.140625" style="636"/>
    <col min="3841" max="3841" width="95.140625" style="636" customWidth="1"/>
    <col min="3842" max="3844" width="15.7109375" style="636" customWidth="1"/>
    <col min="3845" max="3845" width="15" style="636" customWidth="1"/>
    <col min="3846" max="4096" width="9.140625" style="636"/>
    <col min="4097" max="4097" width="95.140625" style="636" customWidth="1"/>
    <col min="4098" max="4100" width="15.7109375" style="636" customWidth="1"/>
    <col min="4101" max="4101" width="15" style="636" customWidth="1"/>
    <col min="4102" max="4352" width="9.140625" style="636"/>
    <col min="4353" max="4353" width="95.140625" style="636" customWidth="1"/>
    <col min="4354" max="4356" width="15.7109375" style="636" customWidth="1"/>
    <col min="4357" max="4357" width="15" style="636" customWidth="1"/>
    <col min="4358" max="4608" width="9.140625" style="636"/>
    <col min="4609" max="4609" width="95.140625" style="636" customWidth="1"/>
    <col min="4610" max="4612" width="15.7109375" style="636" customWidth="1"/>
    <col min="4613" max="4613" width="15" style="636" customWidth="1"/>
    <col min="4614" max="4864" width="9.140625" style="636"/>
    <col min="4865" max="4865" width="95.140625" style="636" customWidth="1"/>
    <col min="4866" max="4868" width="15.7109375" style="636" customWidth="1"/>
    <col min="4869" max="4869" width="15" style="636" customWidth="1"/>
    <col min="4870" max="5120" width="9.140625" style="636"/>
    <col min="5121" max="5121" width="95.140625" style="636" customWidth="1"/>
    <col min="5122" max="5124" width="15.7109375" style="636" customWidth="1"/>
    <col min="5125" max="5125" width="15" style="636" customWidth="1"/>
    <col min="5126" max="5376" width="9.140625" style="636"/>
    <col min="5377" max="5377" width="95.140625" style="636" customWidth="1"/>
    <col min="5378" max="5380" width="15.7109375" style="636" customWidth="1"/>
    <col min="5381" max="5381" width="15" style="636" customWidth="1"/>
    <col min="5382" max="5632" width="9.140625" style="636"/>
    <col min="5633" max="5633" width="95.140625" style="636" customWidth="1"/>
    <col min="5634" max="5636" width="15.7109375" style="636" customWidth="1"/>
    <col min="5637" max="5637" width="15" style="636" customWidth="1"/>
    <col min="5638" max="5888" width="9.140625" style="636"/>
    <col min="5889" max="5889" width="95.140625" style="636" customWidth="1"/>
    <col min="5890" max="5892" width="15.7109375" style="636" customWidth="1"/>
    <col min="5893" max="5893" width="15" style="636" customWidth="1"/>
    <col min="5894" max="6144" width="9.140625" style="636"/>
    <col min="6145" max="6145" width="95.140625" style="636" customWidth="1"/>
    <col min="6146" max="6148" width="15.7109375" style="636" customWidth="1"/>
    <col min="6149" max="6149" width="15" style="636" customWidth="1"/>
    <col min="6150" max="6400" width="9.140625" style="636"/>
    <col min="6401" max="6401" width="95.140625" style="636" customWidth="1"/>
    <col min="6402" max="6404" width="15.7109375" style="636" customWidth="1"/>
    <col min="6405" max="6405" width="15" style="636" customWidth="1"/>
    <col min="6406" max="6656" width="9.140625" style="636"/>
    <col min="6657" max="6657" width="95.140625" style="636" customWidth="1"/>
    <col min="6658" max="6660" width="15.7109375" style="636" customWidth="1"/>
    <col min="6661" max="6661" width="15" style="636" customWidth="1"/>
    <col min="6662" max="6912" width="9.140625" style="636"/>
    <col min="6913" max="6913" width="95.140625" style="636" customWidth="1"/>
    <col min="6914" max="6916" width="15.7109375" style="636" customWidth="1"/>
    <col min="6917" max="6917" width="15" style="636" customWidth="1"/>
    <col min="6918" max="7168" width="9.140625" style="636"/>
    <col min="7169" max="7169" width="95.140625" style="636" customWidth="1"/>
    <col min="7170" max="7172" width="15.7109375" style="636" customWidth="1"/>
    <col min="7173" max="7173" width="15" style="636" customWidth="1"/>
    <col min="7174" max="7424" width="9.140625" style="636"/>
    <col min="7425" max="7425" width="95.140625" style="636" customWidth="1"/>
    <col min="7426" max="7428" width="15.7109375" style="636" customWidth="1"/>
    <col min="7429" max="7429" width="15" style="636" customWidth="1"/>
    <col min="7430" max="7680" width="9.140625" style="636"/>
    <col min="7681" max="7681" width="95.140625" style="636" customWidth="1"/>
    <col min="7682" max="7684" width="15.7109375" style="636" customWidth="1"/>
    <col min="7685" max="7685" width="15" style="636" customWidth="1"/>
    <col min="7686" max="7936" width="9.140625" style="636"/>
    <col min="7937" max="7937" width="95.140625" style="636" customWidth="1"/>
    <col min="7938" max="7940" width="15.7109375" style="636" customWidth="1"/>
    <col min="7941" max="7941" width="15" style="636" customWidth="1"/>
    <col min="7942" max="8192" width="9.140625" style="636"/>
    <col min="8193" max="8193" width="95.140625" style="636" customWidth="1"/>
    <col min="8194" max="8196" width="15.7109375" style="636" customWidth="1"/>
    <col min="8197" max="8197" width="15" style="636" customWidth="1"/>
    <col min="8198" max="8448" width="9.140625" style="636"/>
    <col min="8449" max="8449" width="95.140625" style="636" customWidth="1"/>
    <col min="8450" max="8452" width="15.7109375" style="636" customWidth="1"/>
    <col min="8453" max="8453" width="15" style="636" customWidth="1"/>
    <col min="8454" max="8704" width="9.140625" style="636"/>
    <col min="8705" max="8705" width="95.140625" style="636" customWidth="1"/>
    <col min="8706" max="8708" width="15.7109375" style="636" customWidth="1"/>
    <col min="8709" max="8709" width="15" style="636" customWidth="1"/>
    <col min="8710" max="8960" width="9.140625" style="636"/>
    <col min="8961" max="8961" width="95.140625" style="636" customWidth="1"/>
    <col min="8962" max="8964" width="15.7109375" style="636" customWidth="1"/>
    <col min="8965" max="8965" width="15" style="636" customWidth="1"/>
    <col min="8966" max="9216" width="9.140625" style="636"/>
    <col min="9217" max="9217" width="95.140625" style="636" customWidth="1"/>
    <col min="9218" max="9220" width="15.7109375" style="636" customWidth="1"/>
    <col min="9221" max="9221" width="15" style="636" customWidth="1"/>
    <col min="9222" max="9472" width="9.140625" style="636"/>
    <col min="9473" max="9473" width="95.140625" style="636" customWidth="1"/>
    <col min="9474" max="9476" width="15.7109375" style="636" customWidth="1"/>
    <col min="9477" max="9477" width="15" style="636" customWidth="1"/>
    <col min="9478" max="9728" width="9.140625" style="636"/>
    <col min="9729" max="9729" width="95.140625" style="636" customWidth="1"/>
    <col min="9730" max="9732" width="15.7109375" style="636" customWidth="1"/>
    <col min="9733" max="9733" width="15" style="636" customWidth="1"/>
    <col min="9734" max="9984" width="9.140625" style="636"/>
    <col min="9985" max="9985" width="95.140625" style="636" customWidth="1"/>
    <col min="9986" max="9988" width="15.7109375" style="636" customWidth="1"/>
    <col min="9989" max="9989" width="15" style="636" customWidth="1"/>
    <col min="9990" max="10240" width="9.140625" style="636"/>
    <col min="10241" max="10241" width="95.140625" style="636" customWidth="1"/>
    <col min="10242" max="10244" width="15.7109375" style="636" customWidth="1"/>
    <col min="10245" max="10245" width="15" style="636" customWidth="1"/>
    <col min="10246" max="10496" width="9.140625" style="636"/>
    <col min="10497" max="10497" width="95.140625" style="636" customWidth="1"/>
    <col min="10498" max="10500" width="15.7109375" style="636" customWidth="1"/>
    <col min="10501" max="10501" width="15" style="636" customWidth="1"/>
    <col min="10502" max="10752" width="9.140625" style="636"/>
    <col min="10753" max="10753" width="95.140625" style="636" customWidth="1"/>
    <col min="10754" max="10756" width="15.7109375" style="636" customWidth="1"/>
    <col min="10757" max="10757" width="15" style="636" customWidth="1"/>
    <col min="10758" max="11008" width="9.140625" style="636"/>
    <col min="11009" max="11009" width="95.140625" style="636" customWidth="1"/>
    <col min="11010" max="11012" width="15.7109375" style="636" customWidth="1"/>
    <col min="11013" max="11013" width="15" style="636" customWidth="1"/>
    <col min="11014" max="11264" width="9.140625" style="636"/>
    <col min="11265" max="11265" width="95.140625" style="636" customWidth="1"/>
    <col min="11266" max="11268" width="15.7109375" style="636" customWidth="1"/>
    <col min="11269" max="11269" width="15" style="636" customWidth="1"/>
    <col min="11270" max="11520" width="9.140625" style="636"/>
    <col min="11521" max="11521" width="95.140625" style="636" customWidth="1"/>
    <col min="11522" max="11524" width="15.7109375" style="636" customWidth="1"/>
    <col min="11525" max="11525" width="15" style="636" customWidth="1"/>
    <col min="11526" max="11776" width="9.140625" style="636"/>
    <col min="11777" max="11777" width="95.140625" style="636" customWidth="1"/>
    <col min="11778" max="11780" width="15.7109375" style="636" customWidth="1"/>
    <col min="11781" max="11781" width="15" style="636" customWidth="1"/>
    <col min="11782" max="12032" width="9.140625" style="636"/>
    <col min="12033" max="12033" width="95.140625" style="636" customWidth="1"/>
    <col min="12034" max="12036" width="15.7109375" style="636" customWidth="1"/>
    <col min="12037" max="12037" width="15" style="636" customWidth="1"/>
    <col min="12038" max="12288" width="9.140625" style="636"/>
    <col min="12289" max="12289" width="95.140625" style="636" customWidth="1"/>
    <col min="12290" max="12292" width="15.7109375" style="636" customWidth="1"/>
    <col min="12293" max="12293" width="15" style="636" customWidth="1"/>
    <col min="12294" max="12544" width="9.140625" style="636"/>
    <col min="12545" max="12545" width="95.140625" style="636" customWidth="1"/>
    <col min="12546" max="12548" width="15.7109375" style="636" customWidth="1"/>
    <col min="12549" max="12549" width="15" style="636" customWidth="1"/>
    <col min="12550" max="12800" width="9.140625" style="636"/>
    <col min="12801" max="12801" width="95.140625" style="636" customWidth="1"/>
    <col min="12802" max="12804" width="15.7109375" style="636" customWidth="1"/>
    <col min="12805" max="12805" width="15" style="636" customWidth="1"/>
    <col min="12806" max="13056" width="9.140625" style="636"/>
    <col min="13057" max="13057" width="95.140625" style="636" customWidth="1"/>
    <col min="13058" max="13060" width="15.7109375" style="636" customWidth="1"/>
    <col min="13061" max="13061" width="15" style="636" customWidth="1"/>
    <col min="13062" max="13312" width="9.140625" style="636"/>
    <col min="13313" max="13313" width="95.140625" style="636" customWidth="1"/>
    <col min="13314" max="13316" width="15.7109375" style="636" customWidth="1"/>
    <col min="13317" max="13317" width="15" style="636" customWidth="1"/>
    <col min="13318" max="13568" width="9.140625" style="636"/>
    <col min="13569" max="13569" width="95.140625" style="636" customWidth="1"/>
    <col min="13570" max="13572" width="15.7109375" style="636" customWidth="1"/>
    <col min="13573" max="13573" width="15" style="636" customWidth="1"/>
    <col min="13574" max="13824" width="9.140625" style="636"/>
    <col min="13825" max="13825" width="95.140625" style="636" customWidth="1"/>
    <col min="13826" max="13828" width="15.7109375" style="636" customWidth="1"/>
    <col min="13829" max="13829" width="15" style="636" customWidth="1"/>
    <col min="13830" max="14080" width="9.140625" style="636"/>
    <col min="14081" max="14081" width="95.140625" style="636" customWidth="1"/>
    <col min="14082" max="14084" width="15.7109375" style="636" customWidth="1"/>
    <col min="14085" max="14085" width="15" style="636" customWidth="1"/>
    <col min="14086" max="14336" width="9.140625" style="636"/>
    <col min="14337" max="14337" width="95.140625" style="636" customWidth="1"/>
    <col min="14338" max="14340" width="15.7109375" style="636" customWidth="1"/>
    <col min="14341" max="14341" width="15" style="636" customWidth="1"/>
    <col min="14342" max="14592" width="9.140625" style="636"/>
    <col min="14593" max="14593" width="95.140625" style="636" customWidth="1"/>
    <col min="14594" max="14596" width="15.7109375" style="636" customWidth="1"/>
    <col min="14597" max="14597" width="15" style="636" customWidth="1"/>
    <col min="14598" max="14848" width="9.140625" style="636"/>
    <col min="14849" max="14849" width="95.140625" style="636" customWidth="1"/>
    <col min="14850" max="14852" width="15.7109375" style="636" customWidth="1"/>
    <col min="14853" max="14853" width="15" style="636" customWidth="1"/>
    <col min="14854" max="15104" width="9.140625" style="636"/>
    <col min="15105" max="15105" width="95.140625" style="636" customWidth="1"/>
    <col min="15106" max="15108" width="15.7109375" style="636" customWidth="1"/>
    <col min="15109" max="15109" width="15" style="636" customWidth="1"/>
    <col min="15110" max="15360" width="9.140625" style="636"/>
    <col min="15361" max="15361" width="95.140625" style="636" customWidth="1"/>
    <col min="15362" max="15364" width="15.7109375" style="636" customWidth="1"/>
    <col min="15365" max="15365" width="15" style="636" customWidth="1"/>
    <col min="15366" max="15616" width="9.140625" style="636"/>
    <col min="15617" max="15617" width="95.140625" style="636" customWidth="1"/>
    <col min="15618" max="15620" width="15.7109375" style="636" customWidth="1"/>
    <col min="15621" max="15621" width="15" style="636" customWidth="1"/>
    <col min="15622" max="15872" width="9.140625" style="636"/>
    <col min="15873" max="15873" width="95.140625" style="636" customWidth="1"/>
    <col min="15874" max="15876" width="15.7109375" style="636" customWidth="1"/>
    <col min="15877" max="15877" width="15" style="636" customWidth="1"/>
    <col min="15878" max="16128" width="9.140625" style="636"/>
    <col min="16129" max="16129" width="95.140625" style="636" customWidth="1"/>
    <col min="16130" max="16132" width="15.7109375" style="636" customWidth="1"/>
    <col min="16133" max="16133" width="15" style="636" customWidth="1"/>
    <col min="16134" max="16384" width="9.140625" style="636"/>
  </cols>
  <sheetData>
    <row r="1" spans="1:5" ht="30" customHeight="1">
      <c r="A1" s="744" t="s">
        <v>446</v>
      </c>
      <c r="B1" s="744"/>
      <c r="C1" s="744"/>
      <c r="D1" s="744"/>
      <c r="E1" s="744"/>
    </row>
    <row r="2" spans="1:5" ht="15" customHeight="1">
      <c r="A2" s="745" t="s">
        <v>654</v>
      </c>
      <c r="B2" s="745"/>
      <c r="C2" s="745"/>
      <c r="D2" s="745"/>
      <c r="E2" s="745"/>
    </row>
    <row r="3" spans="1:5" ht="15" customHeight="1">
      <c r="A3" s="756" t="s">
        <v>1408</v>
      </c>
      <c r="B3" s="756"/>
      <c r="C3" s="756"/>
      <c r="D3" s="756"/>
      <c r="E3" s="756"/>
    </row>
    <row r="4" spans="1:5" s="78" customFormat="1" ht="30" customHeight="1">
      <c r="A4" s="746" t="s">
        <v>655</v>
      </c>
      <c r="B4" s="746"/>
      <c r="C4" s="746"/>
      <c r="D4" s="746"/>
      <c r="E4" s="746"/>
    </row>
    <row r="5" spans="1:5" ht="3.75" customHeight="1">
      <c r="A5" s="47"/>
      <c r="B5" s="47"/>
      <c r="C5" s="47"/>
      <c r="D5" s="47"/>
      <c r="E5" s="47"/>
    </row>
    <row r="6" spans="1:5" s="14" customFormat="1" ht="30" customHeight="1">
      <c r="A6" s="239"/>
      <c r="B6" s="240" t="s">
        <v>63</v>
      </c>
      <c r="C6" s="240" t="s">
        <v>65</v>
      </c>
      <c r="D6" s="240" t="s">
        <v>67</v>
      </c>
      <c r="E6" s="369" t="s">
        <v>522</v>
      </c>
    </row>
    <row r="7" spans="1:5" s="275" customFormat="1" ht="15" customHeight="1">
      <c r="A7" s="521" t="s">
        <v>656</v>
      </c>
      <c r="B7" s="242">
        <v>0.62790000000000001</v>
      </c>
      <c r="C7" s="242">
        <v>0.19239999999999999</v>
      </c>
      <c r="D7" s="242">
        <v>1.0330999999999999</v>
      </c>
      <c r="E7" s="242">
        <v>0.53439999999999999</v>
      </c>
    </row>
    <row r="8" spans="1:5" s="276" customFormat="1" ht="15" customHeight="1">
      <c r="A8" s="120" t="s">
        <v>657</v>
      </c>
      <c r="B8" s="121">
        <v>399662047.48000002</v>
      </c>
      <c r="C8" s="121">
        <v>162444919.91999999</v>
      </c>
      <c r="D8" s="121">
        <v>47263613.43</v>
      </c>
      <c r="E8" s="121">
        <v>609370580.83000004</v>
      </c>
    </row>
    <row r="9" spans="1:5" s="276" customFormat="1" ht="15" customHeight="1">
      <c r="A9" s="120" t="s">
        <v>658</v>
      </c>
      <c r="B9" s="121">
        <v>0</v>
      </c>
      <c r="C9" s="121">
        <v>0</v>
      </c>
      <c r="D9" s="121">
        <v>0</v>
      </c>
      <c r="E9" s="121">
        <v>0</v>
      </c>
    </row>
    <row r="10" spans="1:5" s="276" customFormat="1" ht="15" customHeight="1">
      <c r="A10" s="120" t="s">
        <v>659</v>
      </c>
      <c r="B10" s="121">
        <v>330492361.63999999</v>
      </c>
      <c r="C10" s="121">
        <v>42144678.920000002</v>
      </c>
      <c r="D10" s="121">
        <v>74252683.430000007</v>
      </c>
      <c r="E10" s="121">
        <v>446889723.99000001</v>
      </c>
    </row>
    <row r="11" spans="1:5" s="276" customFormat="1" ht="15" customHeight="1">
      <c r="A11" s="120" t="s">
        <v>660</v>
      </c>
      <c r="B11" s="121">
        <v>1298257022.25</v>
      </c>
      <c r="C11" s="121">
        <v>595438348.40999997</v>
      </c>
      <c r="D11" s="121">
        <v>152007257.91</v>
      </c>
      <c r="E11" s="121">
        <v>2045702628.5699999</v>
      </c>
    </row>
    <row r="12" spans="1:5" s="276" customFormat="1" ht="15" customHeight="1">
      <c r="A12" s="120" t="s">
        <v>661</v>
      </c>
      <c r="B12" s="121">
        <v>43574906.030000001</v>
      </c>
      <c r="C12" s="121">
        <v>0</v>
      </c>
      <c r="D12" s="121">
        <v>0</v>
      </c>
      <c r="E12" s="121">
        <v>43574906.030000001</v>
      </c>
    </row>
    <row r="13" spans="1:5" s="276" customFormat="1" ht="15" customHeight="1">
      <c r="A13" s="120" t="s">
        <v>662</v>
      </c>
      <c r="B13" s="121">
        <v>426317152.98000002</v>
      </c>
      <c r="C13" s="121">
        <v>252493060.25999999</v>
      </c>
      <c r="D13" s="121">
        <v>71996495.840000004</v>
      </c>
      <c r="E13" s="121">
        <v>750806709.08000004</v>
      </c>
    </row>
    <row r="14" spans="1:5" s="276" customFormat="1" ht="15" customHeight="1">
      <c r="A14" s="243" t="s">
        <v>663</v>
      </c>
      <c r="B14" s="277">
        <v>2498303490.3800001</v>
      </c>
      <c r="C14" s="277">
        <v>1052521007.51</v>
      </c>
      <c r="D14" s="277">
        <v>345520050.61000001</v>
      </c>
      <c r="E14" s="277">
        <v>3896344548.5</v>
      </c>
    </row>
    <row r="15" spans="1:5" s="276" customFormat="1" ht="15" customHeight="1">
      <c r="A15" s="120" t="s">
        <v>664</v>
      </c>
      <c r="B15" s="121">
        <v>1174225315.9554999</v>
      </c>
      <c r="C15" s="121">
        <v>558641170.24899995</v>
      </c>
      <c r="D15" s="121">
        <v>162850661.48100001</v>
      </c>
      <c r="E15" s="121">
        <v>1895717147.6854999</v>
      </c>
    </row>
    <row r="16" spans="1:5" s="276" customFormat="1" ht="15" customHeight="1">
      <c r="A16" s="120" t="s">
        <v>665</v>
      </c>
      <c r="B16" s="123">
        <v>0.47</v>
      </c>
      <c r="C16" s="123">
        <v>0.53080000000000005</v>
      </c>
      <c r="D16" s="123">
        <v>0.4713</v>
      </c>
      <c r="E16" s="123">
        <v>0.48649999999999999</v>
      </c>
    </row>
    <row r="17" spans="1:5" s="276" customFormat="1" ht="15" customHeight="1">
      <c r="A17" s="243" t="s">
        <v>666</v>
      </c>
      <c r="B17" s="277">
        <v>117422531.59559999</v>
      </c>
      <c r="C17" s="277">
        <v>55864117.024899997</v>
      </c>
      <c r="D17" s="277">
        <v>16285066.1481</v>
      </c>
      <c r="E17" s="277">
        <v>189571714.76859999</v>
      </c>
    </row>
    <row r="18" spans="1:5" s="276" customFormat="1" ht="15" customHeight="1">
      <c r="A18" s="120" t="s">
        <v>667</v>
      </c>
      <c r="B18" s="121">
        <v>686736793</v>
      </c>
      <c r="C18" s="121">
        <v>111753574</v>
      </c>
      <c r="D18" s="121">
        <v>165973805</v>
      </c>
      <c r="E18" s="121">
        <v>964464172</v>
      </c>
    </row>
    <row r="19" spans="1:5" s="276" customFormat="1" ht="15" customHeight="1">
      <c r="A19" s="120" t="s">
        <v>668</v>
      </c>
      <c r="B19" s="121">
        <v>0</v>
      </c>
      <c r="C19" s="121">
        <v>0</v>
      </c>
      <c r="D19" s="121">
        <v>2813</v>
      </c>
      <c r="E19" s="121">
        <v>2813</v>
      </c>
    </row>
    <row r="20" spans="1:5" s="276" customFormat="1" ht="15" customHeight="1">
      <c r="A20" s="244" t="s">
        <v>669</v>
      </c>
      <c r="B20" s="121">
        <v>0</v>
      </c>
      <c r="C20" s="121">
        <v>0</v>
      </c>
      <c r="D20" s="121">
        <v>0</v>
      </c>
      <c r="E20" s="121">
        <v>0</v>
      </c>
    </row>
    <row r="21" spans="1:5" s="276" customFormat="1" ht="15" customHeight="1">
      <c r="A21" s="120" t="s">
        <v>670</v>
      </c>
      <c r="B21" s="121">
        <v>0</v>
      </c>
      <c r="C21" s="121">
        <v>4716968</v>
      </c>
      <c r="D21" s="121">
        <v>9264</v>
      </c>
      <c r="E21" s="121">
        <v>4726232</v>
      </c>
    </row>
    <row r="22" spans="1:5" s="276" customFormat="1" ht="15" customHeight="1">
      <c r="A22" s="243" t="s">
        <v>671</v>
      </c>
      <c r="B22" s="278">
        <v>686736793</v>
      </c>
      <c r="C22" s="278">
        <v>107036606</v>
      </c>
      <c r="D22" s="278">
        <v>165961728</v>
      </c>
      <c r="E22" s="277">
        <v>959735127</v>
      </c>
    </row>
    <row r="23" spans="1:5" s="276" customFormat="1" ht="15" customHeight="1">
      <c r="A23" s="120" t="s">
        <v>672</v>
      </c>
      <c r="B23" s="121">
        <v>0</v>
      </c>
      <c r="C23" s="279">
        <v>0</v>
      </c>
      <c r="D23" s="279">
        <v>0</v>
      </c>
      <c r="E23" s="121">
        <v>0</v>
      </c>
    </row>
    <row r="24" spans="1:5" s="276" customFormat="1" ht="15" customHeight="1">
      <c r="A24" s="120" t="s">
        <v>673</v>
      </c>
      <c r="B24" s="121">
        <v>0</v>
      </c>
      <c r="C24" s="121">
        <v>0</v>
      </c>
      <c r="D24" s="121">
        <v>0</v>
      </c>
      <c r="E24" s="121">
        <v>0</v>
      </c>
    </row>
    <row r="25" spans="1:5" s="280" customFormat="1" ht="15" customHeight="1">
      <c r="A25" s="120" t="s">
        <v>674</v>
      </c>
      <c r="B25" s="121">
        <v>0</v>
      </c>
      <c r="C25" s="121">
        <v>0</v>
      </c>
      <c r="D25" s="121">
        <v>0</v>
      </c>
      <c r="E25" s="121">
        <v>0</v>
      </c>
    </row>
    <row r="26" spans="1:5" s="276" customFormat="1" ht="15" customHeight="1">
      <c r="A26" s="120" t="s">
        <v>675</v>
      </c>
      <c r="B26" s="121">
        <v>0</v>
      </c>
      <c r="C26" s="121">
        <v>0</v>
      </c>
      <c r="D26" s="121">
        <v>0</v>
      </c>
      <c r="E26" s="121">
        <v>0</v>
      </c>
    </row>
    <row r="27" spans="1:5" s="36" customFormat="1" ht="15" customHeight="1">
      <c r="A27" s="120" t="s">
        <v>676</v>
      </c>
      <c r="B27" s="121">
        <v>50864035</v>
      </c>
      <c r="C27" s="121">
        <v>428953</v>
      </c>
      <c r="D27" s="121">
        <v>2280773</v>
      </c>
      <c r="E27" s="121">
        <v>53573761</v>
      </c>
    </row>
    <row r="28" spans="1:5" s="281" customFormat="1" ht="15" customHeight="1">
      <c r="A28" s="244" t="s">
        <v>677</v>
      </c>
      <c r="B28" s="121">
        <v>0</v>
      </c>
      <c r="C28" s="121">
        <v>0</v>
      </c>
      <c r="D28" s="121">
        <v>0</v>
      </c>
      <c r="E28" s="121">
        <v>0</v>
      </c>
    </row>
    <row r="29" spans="1:5" s="276" customFormat="1" ht="15" customHeight="1">
      <c r="A29" s="243" t="s">
        <v>678</v>
      </c>
      <c r="B29" s="277">
        <v>50864035</v>
      </c>
      <c r="C29" s="277">
        <v>428953</v>
      </c>
      <c r="D29" s="277">
        <v>2280773</v>
      </c>
      <c r="E29" s="277">
        <v>53573761</v>
      </c>
    </row>
    <row r="30" spans="1:5" s="276" customFormat="1" ht="15" customHeight="1">
      <c r="A30" s="120" t="s">
        <v>679</v>
      </c>
      <c r="B30" s="121">
        <v>0</v>
      </c>
      <c r="C30" s="121">
        <v>0</v>
      </c>
      <c r="D30" s="121">
        <v>0</v>
      </c>
      <c r="E30" s="121">
        <v>0</v>
      </c>
    </row>
    <row r="31" spans="1:5" s="276" customFormat="1" ht="15" customHeight="1">
      <c r="A31" s="120" t="s">
        <v>680</v>
      </c>
      <c r="B31" s="121">
        <v>246960</v>
      </c>
      <c r="C31" s="121">
        <v>0</v>
      </c>
      <c r="D31" s="121">
        <v>0</v>
      </c>
      <c r="E31" s="121">
        <v>246960</v>
      </c>
    </row>
    <row r="32" spans="1:5" s="276" customFormat="1" ht="15" customHeight="1">
      <c r="A32" s="243" t="s">
        <v>681</v>
      </c>
      <c r="B32" s="277">
        <v>737353868</v>
      </c>
      <c r="C32" s="277">
        <v>107465559</v>
      </c>
      <c r="D32" s="277">
        <v>168242501</v>
      </c>
      <c r="E32" s="277">
        <v>1013061928</v>
      </c>
    </row>
    <row r="33" spans="1:5" ht="15" customHeight="1">
      <c r="A33" s="120" t="s">
        <v>682</v>
      </c>
      <c r="B33" s="121">
        <v>619931336.40450001</v>
      </c>
      <c r="C33" s="121">
        <v>51601441.975100003</v>
      </c>
      <c r="D33" s="121">
        <v>151957434.85190001</v>
      </c>
      <c r="E33" s="121">
        <v>823490213.23150003</v>
      </c>
    </row>
    <row r="34" spans="1:5" ht="15" customHeight="1">
      <c r="A34" s="120" t="s">
        <v>683</v>
      </c>
      <c r="B34" s="123">
        <v>3.8300000000000001E-2</v>
      </c>
      <c r="C34" s="123">
        <v>0.19289999999999999</v>
      </c>
      <c r="D34" s="123">
        <v>8.9999999999999993E-3</v>
      </c>
      <c r="E34" s="123">
        <v>4.9799999999999997E-2</v>
      </c>
    </row>
    <row r="35" spans="1:5" ht="3.75" customHeight="1" thickBot="1">
      <c r="A35" s="522"/>
      <c r="B35" s="522"/>
      <c r="C35" s="522"/>
      <c r="D35" s="522"/>
      <c r="E35" s="522"/>
    </row>
    <row r="36" spans="1:5" ht="15" customHeight="1">
      <c r="A36" s="124" t="s">
        <v>684</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3" customWidth="1"/>
    <col min="2" max="4" width="16.42578125" style="636" customWidth="1"/>
    <col min="5" max="6" width="15.5703125" style="636" customWidth="1"/>
    <col min="7" max="256" width="9.140625" style="636"/>
    <col min="257" max="257" width="44.5703125" style="636" customWidth="1"/>
    <col min="258" max="260" width="16.42578125" style="636" customWidth="1"/>
    <col min="261" max="262" width="15.5703125" style="636" customWidth="1"/>
    <col min="263" max="512" width="9.140625" style="636"/>
    <col min="513" max="513" width="44.5703125" style="636" customWidth="1"/>
    <col min="514" max="516" width="16.42578125" style="636" customWidth="1"/>
    <col min="517" max="518" width="15.5703125" style="636" customWidth="1"/>
    <col min="519" max="768" width="9.140625" style="636"/>
    <col min="769" max="769" width="44.5703125" style="636" customWidth="1"/>
    <col min="770" max="772" width="16.42578125" style="636" customWidth="1"/>
    <col min="773" max="774" width="15.5703125" style="636" customWidth="1"/>
    <col min="775" max="1024" width="9.140625" style="636"/>
    <col min="1025" max="1025" width="44.5703125" style="636" customWidth="1"/>
    <col min="1026" max="1028" width="16.42578125" style="636" customWidth="1"/>
    <col min="1029" max="1030" width="15.5703125" style="636" customWidth="1"/>
    <col min="1031" max="1280" width="9.140625" style="636"/>
    <col min="1281" max="1281" width="44.5703125" style="636" customWidth="1"/>
    <col min="1282" max="1284" width="16.42578125" style="636" customWidth="1"/>
    <col min="1285" max="1286" width="15.5703125" style="636" customWidth="1"/>
    <col min="1287" max="1536" width="9.140625" style="636"/>
    <col min="1537" max="1537" width="44.5703125" style="636" customWidth="1"/>
    <col min="1538" max="1540" width="16.42578125" style="636" customWidth="1"/>
    <col min="1541" max="1542" width="15.5703125" style="636" customWidth="1"/>
    <col min="1543" max="1792" width="9.140625" style="636"/>
    <col min="1793" max="1793" width="44.5703125" style="636" customWidth="1"/>
    <col min="1794" max="1796" width="16.42578125" style="636" customWidth="1"/>
    <col min="1797" max="1798" width="15.5703125" style="636" customWidth="1"/>
    <col min="1799" max="2048" width="9.140625" style="636"/>
    <col min="2049" max="2049" width="44.5703125" style="636" customWidth="1"/>
    <col min="2050" max="2052" width="16.42578125" style="636" customWidth="1"/>
    <col min="2053" max="2054" width="15.5703125" style="636" customWidth="1"/>
    <col min="2055" max="2304" width="9.140625" style="636"/>
    <col min="2305" max="2305" width="44.5703125" style="636" customWidth="1"/>
    <col min="2306" max="2308" width="16.42578125" style="636" customWidth="1"/>
    <col min="2309" max="2310" width="15.5703125" style="636" customWidth="1"/>
    <col min="2311" max="2560" width="9.140625" style="636"/>
    <col min="2561" max="2561" width="44.5703125" style="636" customWidth="1"/>
    <col min="2562" max="2564" width="16.42578125" style="636" customWidth="1"/>
    <col min="2565" max="2566" width="15.5703125" style="636" customWidth="1"/>
    <col min="2567" max="2816" width="9.140625" style="636"/>
    <col min="2817" max="2817" width="44.5703125" style="636" customWidth="1"/>
    <col min="2818" max="2820" width="16.42578125" style="636" customWidth="1"/>
    <col min="2821" max="2822" width="15.5703125" style="636" customWidth="1"/>
    <col min="2823" max="3072" width="9.140625" style="636"/>
    <col min="3073" max="3073" width="44.5703125" style="636" customWidth="1"/>
    <col min="3074" max="3076" width="16.42578125" style="636" customWidth="1"/>
    <col min="3077" max="3078" width="15.5703125" style="636" customWidth="1"/>
    <col min="3079" max="3328" width="9.140625" style="636"/>
    <col min="3329" max="3329" width="44.5703125" style="636" customWidth="1"/>
    <col min="3330" max="3332" width="16.42578125" style="636" customWidth="1"/>
    <col min="3333" max="3334" width="15.5703125" style="636" customWidth="1"/>
    <col min="3335" max="3584" width="9.140625" style="636"/>
    <col min="3585" max="3585" width="44.5703125" style="636" customWidth="1"/>
    <col min="3586" max="3588" width="16.42578125" style="636" customWidth="1"/>
    <col min="3589" max="3590" width="15.5703125" style="636" customWidth="1"/>
    <col min="3591" max="3840" width="9.140625" style="636"/>
    <col min="3841" max="3841" width="44.5703125" style="636" customWidth="1"/>
    <col min="3842" max="3844" width="16.42578125" style="636" customWidth="1"/>
    <col min="3845" max="3846" width="15.5703125" style="636" customWidth="1"/>
    <col min="3847" max="4096" width="9.140625" style="636"/>
    <col min="4097" max="4097" width="44.5703125" style="636" customWidth="1"/>
    <col min="4098" max="4100" width="16.42578125" style="636" customWidth="1"/>
    <col min="4101" max="4102" width="15.5703125" style="636" customWidth="1"/>
    <col min="4103" max="4352" width="9.140625" style="636"/>
    <col min="4353" max="4353" width="44.5703125" style="636" customWidth="1"/>
    <col min="4354" max="4356" width="16.42578125" style="636" customWidth="1"/>
    <col min="4357" max="4358" width="15.5703125" style="636" customWidth="1"/>
    <col min="4359" max="4608" width="9.140625" style="636"/>
    <col min="4609" max="4609" width="44.5703125" style="636" customWidth="1"/>
    <col min="4610" max="4612" width="16.42578125" style="636" customWidth="1"/>
    <col min="4613" max="4614" width="15.5703125" style="636" customWidth="1"/>
    <col min="4615" max="4864" width="9.140625" style="636"/>
    <col min="4865" max="4865" width="44.5703125" style="636" customWidth="1"/>
    <col min="4866" max="4868" width="16.42578125" style="636" customWidth="1"/>
    <col min="4869" max="4870" width="15.5703125" style="636" customWidth="1"/>
    <col min="4871" max="5120" width="9.140625" style="636"/>
    <col min="5121" max="5121" width="44.5703125" style="636" customWidth="1"/>
    <col min="5122" max="5124" width="16.42578125" style="636" customWidth="1"/>
    <col min="5125" max="5126" width="15.5703125" style="636" customWidth="1"/>
    <col min="5127" max="5376" width="9.140625" style="636"/>
    <col min="5377" max="5377" width="44.5703125" style="636" customWidth="1"/>
    <col min="5378" max="5380" width="16.42578125" style="636" customWidth="1"/>
    <col min="5381" max="5382" width="15.5703125" style="636" customWidth="1"/>
    <col min="5383" max="5632" width="9.140625" style="636"/>
    <col min="5633" max="5633" width="44.5703125" style="636" customWidth="1"/>
    <col min="5634" max="5636" width="16.42578125" style="636" customWidth="1"/>
    <col min="5637" max="5638" width="15.5703125" style="636" customWidth="1"/>
    <col min="5639" max="5888" width="9.140625" style="636"/>
    <col min="5889" max="5889" width="44.5703125" style="636" customWidth="1"/>
    <col min="5890" max="5892" width="16.42578125" style="636" customWidth="1"/>
    <col min="5893" max="5894" width="15.5703125" style="636" customWidth="1"/>
    <col min="5895" max="6144" width="9.140625" style="636"/>
    <col min="6145" max="6145" width="44.5703125" style="636" customWidth="1"/>
    <col min="6146" max="6148" width="16.42578125" style="636" customWidth="1"/>
    <col min="6149" max="6150" width="15.5703125" style="636" customWidth="1"/>
    <col min="6151" max="6400" width="9.140625" style="636"/>
    <col min="6401" max="6401" width="44.5703125" style="636" customWidth="1"/>
    <col min="6402" max="6404" width="16.42578125" style="636" customWidth="1"/>
    <col min="6405" max="6406" width="15.5703125" style="636" customWidth="1"/>
    <col min="6407" max="6656" width="9.140625" style="636"/>
    <col min="6657" max="6657" width="44.5703125" style="636" customWidth="1"/>
    <col min="6658" max="6660" width="16.42578125" style="636" customWidth="1"/>
    <col min="6661" max="6662" width="15.5703125" style="636" customWidth="1"/>
    <col min="6663" max="6912" width="9.140625" style="636"/>
    <col min="6913" max="6913" width="44.5703125" style="636" customWidth="1"/>
    <col min="6914" max="6916" width="16.42578125" style="636" customWidth="1"/>
    <col min="6917" max="6918" width="15.5703125" style="636" customWidth="1"/>
    <col min="6919" max="7168" width="9.140625" style="636"/>
    <col min="7169" max="7169" width="44.5703125" style="636" customWidth="1"/>
    <col min="7170" max="7172" width="16.42578125" style="636" customWidth="1"/>
    <col min="7173" max="7174" width="15.5703125" style="636" customWidth="1"/>
    <col min="7175" max="7424" width="9.140625" style="636"/>
    <col min="7425" max="7425" width="44.5703125" style="636" customWidth="1"/>
    <col min="7426" max="7428" width="16.42578125" style="636" customWidth="1"/>
    <col min="7429" max="7430" width="15.5703125" style="636" customWidth="1"/>
    <col min="7431" max="7680" width="9.140625" style="636"/>
    <col min="7681" max="7681" width="44.5703125" style="636" customWidth="1"/>
    <col min="7682" max="7684" width="16.42578125" style="636" customWidth="1"/>
    <col min="7685" max="7686" width="15.5703125" style="636" customWidth="1"/>
    <col min="7687" max="7936" width="9.140625" style="636"/>
    <col min="7937" max="7937" width="44.5703125" style="636" customWidth="1"/>
    <col min="7938" max="7940" width="16.42578125" style="636" customWidth="1"/>
    <col min="7941" max="7942" width="15.5703125" style="636" customWidth="1"/>
    <col min="7943" max="8192" width="9.140625" style="636"/>
    <col min="8193" max="8193" width="44.5703125" style="636" customWidth="1"/>
    <col min="8194" max="8196" width="16.42578125" style="636" customWidth="1"/>
    <col min="8197" max="8198" width="15.5703125" style="636" customWidth="1"/>
    <col min="8199" max="8448" width="9.140625" style="636"/>
    <col min="8449" max="8449" width="44.5703125" style="636" customWidth="1"/>
    <col min="8450" max="8452" width="16.42578125" style="636" customWidth="1"/>
    <col min="8453" max="8454" width="15.5703125" style="636" customWidth="1"/>
    <col min="8455" max="8704" width="9.140625" style="636"/>
    <col min="8705" max="8705" width="44.5703125" style="636" customWidth="1"/>
    <col min="8706" max="8708" width="16.42578125" style="636" customWidth="1"/>
    <col min="8709" max="8710" width="15.5703125" style="636" customWidth="1"/>
    <col min="8711" max="8960" width="9.140625" style="636"/>
    <col min="8961" max="8961" width="44.5703125" style="636" customWidth="1"/>
    <col min="8962" max="8964" width="16.42578125" style="636" customWidth="1"/>
    <col min="8965" max="8966" width="15.5703125" style="636" customWidth="1"/>
    <col min="8967" max="9216" width="9.140625" style="636"/>
    <col min="9217" max="9217" width="44.5703125" style="636" customWidth="1"/>
    <col min="9218" max="9220" width="16.42578125" style="636" customWidth="1"/>
    <col min="9221" max="9222" width="15.5703125" style="636" customWidth="1"/>
    <col min="9223" max="9472" width="9.140625" style="636"/>
    <col min="9473" max="9473" width="44.5703125" style="636" customWidth="1"/>
    <col min="9474" max="9476" width="16.42578125" style="636" customWidth="1"/>
    <col min="9477" max="9478" width="15.5703125" style="636" customWidth="1"/>
    <col min="9479" max="9728" width="9.140625" style="636"/>
    <col min="9729" max="9729" width="44.5703125" style="636" customWidth="1"/>
    <col min="9730" max="9732" width="16.42578125" style="636" customWidth="1"/>
    <col min="9733" max="9734" width="15.5703125" style="636" customWidth="1"/>
    <col min="9735" max="9984" width="9.140625" style="636"/>
    <col min="9985" max="9985" width="44.5703125" style="636" customWidth="1"/>
    <col min="9986" max="9988" width="16.42578125" style="636" customWidth="1"/>
    <col min="9989" max="9990" width="15.5703125" style="636" customWidth="1"/>
    <col min="9991" max="10240" width="9.140625" style="636"/>
    <col min="10241" max="10241" width="44.5703125" style="636" customWidth="1"/>
    <col min="10242" max="10244" width="16.42578125" style="636" customWidth="1"/>
    <col min="10245" max="10246" width="15.5703125" style="636" customWidth="1"/>
    <col min="10247" max="10496" width="9.140625" style="636"/>
    <col min="10497" max="10497" width="44.5703125" style="636" customWidth="1"/>
    <col min="10498" max="10500" width="16.42578125" style="636" customWidth="1"/>
    <col min="10501" max="10502" width="15.5703125" style="636" customWidth="1"/>
    <col min="10503" max="10752" width="9.140625" style="636"/>
    <col min="10753" max="10753" width="44.5703125" style="636" customWidth="1"/>
    <col min="10754" max="10756" width="16.42578125" style="636" customWidth="1"/>
    <col min="10757" max="10758" width="15.5703125" style="636" customWidth="1"/>
    <col min="10759" max="11008" width="9.140625" style="636"/>
    <col min="11009" max="11009" width="44.5703125" style="636" customWidth="1"/>
    <col min="11010" max="11012" width="16.42578125" style="636" customWidth="1"/>
    <col min="11013" max="11014" width="15.5703125" style="636" customWidth="1"/>
    <col min="11015" max="11264" width="9.140625" style="636"/>
    <col min="11265" max="11265" width="44.5703125" style="636" customWidth="1"/>
    <col min="11266" max="11268" width="16.42578125" style="636" customWidth="1"/>
    <col min="11269" max="11270" width="15.5703125" style="636" customWidth="1"/>
    <col min="11271" max="11520" width="9.140625" style="636"/>
    <col min="11521" max="11521" width="44.5703125" style="636" customWidth="1"/>
    <col min="11522" max="11524" width="16.42578125" style="636" customWidth="1"/>
    <col min="11525" max="11526" width="15.5703125" style="636" customWidth="1"/>
    <col min="11527" max="11776" width="9.140625" style="636"/>
    <col min="11777" max="11777" width="44.5703125" style="636" customWidth="1"/>
    <col min="11778" max="11780" width="16.42578125" style="636" customWidth="1"/>
    <col min="11781" max="11782" width="15.5703125" style="636" customWidth="1"/>
    <col min="11783" max="12032" width="9.140625" style="636"/>
    <col min="12033" max="12033" width="44.5703125" style="636" customWidth="1"/>
    <col min="12034" max="12036" width="16.42578125" style="636" customWidth="1"/>
    <col min="12037" max="12038" width="15.5703125" style="636" customWidth="1"/>
    <col min="12039" max="12288" width="9.140625" style="636"/>
    <col min="12289" max="12289" width="44.5703125" style="636" customWidth="1"/>
    <col min="12290" max="12292" width="16.42578125" style="636" customWidth="1"/>
    <col min="12293" max="12294" width="15.5703125" style="636" customWidth="1"/>
    <col min="12295" max="12544" width="9.140625" style="636"/>
    <col min="12545" max="12545" width="44.5703125" style="636" customWidth="1"/>
    <col min="12546" max="12548" width="16.42578125" style="636" customWidth="1"/>
    <col min="12549" max="12550" width="15.5703125" style="636" customWidth="1"/>
    <col min="12551" max="12800" width="9.140625" style="636"/>
    <col min="12801" max="12801" width="44.5703125" style="636" customWidth="1"/>
    <col min="12802" max="12804" width="16.42578125" style="636" customWidth="1"/>
    <col min="12805" max="12806" width="15.5703125" style="636" customWidth="1"/>
    <col min="12807" max="13056" width="9.140625" style="636"/>
    <col min="13057" max="13057" width="44.5703125" style="636" customWidth="1"/>
    <col min="13058" max="13060" width="16.42578125" style="636" customWidth="1"/>
    <col min="13061" max="13062" width="15.5703125" style="636" customWidth="1"/>
    <col min="13063" max="13312" width="9.140625" style="636"/>
    <col min="13313" max="13313" width="44.5703125" style="636" customWidth="1"/>
    <col min="13314" max="13316" width="16.42578125" style="636" customWidth="1"/>
    <col min="13317" max="13318" width="15.5703125" style="636" customWidth="1"/>
    <col min="13319" max="13568" width="9.140625" style="636"/>
    <col min="13569" max="13569" width="44.5703125" style="636" customWidth="1"/>
    <col min="13570" max="13572" width="16.42578125" style="636" customWidth="1"/>
    <col min="13573" max="13574" width="15.5703125" style="636" customWidth="1"/>
    <col min="13575" max="13824" width="9.140625" style="636"/>
    <col min="13825" max="13825" width="44.5703125" style="636" customWidth="1"/>
    <col min="13826" max="13828" width="16.42578125" style="636" customWidth="1"/>
    <col min="13829" max="13830" width="15.5703125" style="636" customWidth="1"/>
    <col min="13831" max="14080" width="9.140625" style="636"/>
    <col min="14081" max="14081" width="44.5703125" style="636" customWidth="1"/>
    <col min="14082" max="14084" width="16.42578125" style="636" customWidth="1"/>
    <col min="14085" max="14086" width="15.5703125" style="636" customWidth="1"/>
    <col min="14087" max="14336" width="9.140625" style="636"/>
    <col min="14337" max="14337" width="44.5703125" style="636" customWidth="1"/>
    <col min="14338" max="14340" width="16.42578125" style="636" customWidth="1"/>
    <col min="14341" max="14342" width="15.5703125" style="636" customWidth="1"/>
    <col min="14343" max="14592" width="9.140625" style="636"/>
    <col min="14593" max="14593" width="44.5703125" style="636" customWidth="1"/>
    <col min="14594" max="14596" width="16.42578125" style="636" customWidth="1"/>
    <col min="14597" max="14598" width="15.5703125" style="636" customWidth="1"/>
    <col min="14599" max="14848" width="9.140625" style="636"/>
    <col min="14849" max="14849" width="44.5703125" style="636" customWidth="1"/>
    <col min="14850" max="14852" width="16.42578125" style="636" customWidth="1"/>
    <col min="14853" max="14854" width="15.5703125" style="636" customWidth="1"/>
    <col min="14855" max="15104" width="9.140625" style="636"/>
    <col min="15105" max="15105" width="44.5703125" style="636" customWidth="1"/>
    <col min="15106" max="15108" width="16.42578125" style="636" customWidth="1"/>
    <col min="15109" max="15110" width="15.5703125" style="636" customWidth="1"/>
    <col min="15111" max="15360" width="9.140625" style="636"/>
    <col min="15361" max="15361" width="44.5703125" style="636" customWidth="1"/>
    <col min="15362" max="15364" width="16.42578125" style="636" customWidth="1"/>
    <col min="15365" max="15366" width="15.5703125" style="636" customWidth="1"/>
    <col min="15367" max="15616" width="9.140625" style="636"/>
    <col min="15617" max="15617" width="44.5703125" style="636" customWidth="1"/>
    <col min="15618" max="15620" width="16.42578125" style="636" customWidth="1"/>
    <col min="15621" max="15622" width="15.5703125" style="636" customWidth="1"/>
    <col min="15623" max="15872" width="9.140625" style="636"/>
    <col min="15873" max="15873" width="44.5703125" style="636" customWidth="1"/>
    <col min="15874" max="15876" width="16.42578125" style="636" customWidth="1"/>
    <col min="15877" max="15878" width="15.5703125" style="636" customWidth="1"/>
    <col min="15879" max="16128" width="9.140625" style="636"/>
    <col min="16129" max="16129" width="44.5703125" style="636" customWidth="1"/>
    <col min="16130" max="16132" width="16.42578125" style="636" customWidth="1"/>
    <col min="16133" max="16134" width="15.5703125" style="636" customWidth="1"/>
    <col min="16135" max="16384" width="9.140625" style="636"/>
  </cols>
  <sheetData>
    <row r="1" spans="1:21" s="28" customFormat="1" ht="30" customHeight="1">
      <c r="A1" s="744" t="s">
        <v>446</v>
      </c>
      <c r="B1" s="744"/>
      <c r="C1" s="744"/>
      <c r="D1" s="744"/>
      <c r="E1" s="744"/>
      <c r="F1" s="744"/>
      <c r="G1" s="47"/>
      <c r="H1" s="47"/>
      <c r="I1" s="47"/>
      <c r="J1" s="47"/>
      <c r="K1" s="47"/>
      <c r="L1" s="47"/>
      <c r="M1" s="47"/>
      <c r="N1" s="47"/>
      <c r="O1" s="47"/>
      <c r="P1" s="47"/>
      <c r="Q1" s="47"/>
      <c r="R1" s="47"/>
      <c r="S1" s="47"/>
      <c r="T1" s="47"/>
      <c r="U1" s="47"/>
    </row>
    <row r="2" spans="1:21" s="28" customFormat="1" ht="15" customHeight="1">
      <c r="A2" s="745" t="s">
        <v>685</v>
      </c>
      <c r="B2" s="745"/>
      <c r="C2" s="745"/>
      <c r="D2" s="745"/>
      <c r="E2" s="745"/>
      <c r="F2" s="745"/>
      <c r="G2" s="47"/>
      <c r="H2" s="47"/>
      <c r="I2" s="47"/>
      <c r="J2" s="47"/>
      <c r="K2" s="47"/>
      <c r="L2" s="47"/>
      <c r="M2" s="47"/>
      <c r="N2" s="47"/>
      <c r="O2" s="47"/>
      <c r="P2" s="47"/>
      <c r="Q2" s="47"/>
      <c r="R2" s="47"/>
      <c r="S2" s="47"/>
      <c r="T2" s="47"/>
      <c r="U2" s="47"/>
    </row>
    <row r="3" spans="1:21" s="28" customFormat="1" ht="15" customHeight="1">
      <c r="A3" s="756" t="s">
        <v>1408</v>
      </c>
      <c r="B3" s="756"/>
      <c r="C3" s="756"/>
      <c r="D3" s="756"/>
      <c r="E3" s="756"/>
      <c r="F3" s="756"/>
      <c r="G3" s="47"/>
      <c r="H3" s="47"/>
      <c r="I3" s="47"/>
      <c r="J3" s="47"/>
      <c r="K3" s="47"/>
      <c r="L3" s="47"/>
      <c r="M3" s="47"/>
      <c r="N3" s="47"/>
      <c r="O3" s="47"/>
      <c r="P3" s="47"/>
      <c r="Q3" s="47"/>
      <c r="R3" s="47"/>
      <c r="S3" s="47"/>
      <c r="T3" s="47"/>
      <c r="U3" s="47"/>
    </row>
    <row r="4" spans="1:21" s="29" customFormat="1" ht="30" customHeight="1">
      <c r="A4" s="746" t="s">
        <v>515</v>
      </c>
      <c r="B4" s="746"/>
      <c r="C4" s="746"/>
      <c r="D4" s="746"/>
      <c r="E4" s="746"/>
      <c r="F4" s="746"/>
      <c r="G4" s="47"/>
      <c r="H4" s="47"/>
      <c r="I4" s="47"/>
      <c r="J4" s="47"/>
      <c r="K4" s="47"/>
      <c r="L4" s="47"/>
      <c r="M4" s="47"/>
      <c r="N4" s="47"/>
      <c r="O4" s="47"/>
      <c r="P4" s="47"/>
      <c r="Q4" s="47"/>
      <c r="R4" s="47"/>
      <c r="S4" s="47"/>
      <c r="T4" s="47"/>
      <c r="U4" s="47"/>
    </row>
    <row r="5" spans="1:21" ht="3.75" customHeight="1">
      <c r="A5" s="125"/>
      <c r="B5" s="47"/>
      <c r="C5" s="126"/>
      <c r="D5" s="126"/>
      <c r="E5" s="47"/>
      <c r="F5" s="282"/>
      <c r="G5" s="47"/>
      <c r="H5" s="47"/>
      <c r="I5" s="47"/>
      <c r="J5" s="47"/>
      <c r="K5" s="47"/>
      <c r="L5" s="47"/>
      <c r="M5" s="47"/>
      <c r="N5" s="47"/>
      <c r="O5" s="47"/>
      <c r="P5" s="47"/>
      <c r="Q5" s="47"/>
      <c r="R5" s="47"/>
      <c r="S5" s="47"/>
      <c r="T5" s="47"/>
      <c r="U5" s="47"/>
    </row>
    <row r="6" spans="1:21" ht="30" customHeight="1">
      <c r="A6" s="299"/>
      <c r="B6" s="300" t="s">
        <v>63</v>
      </c>
      <c r="C6" s="300" t="s">
        <v>65</v>
      </c>
      <c r="D6" s="300" t="s">
        <v>67</v>
      </c>
      <c r="E6" s="308" t="s">
        <v>522</v>
      </c>
      <c r="F6" s="308" t="s">
        <v>686</v>
      </c>
      <c r="G6" s="47"/>
      <c r="H6" s="47"/>
      <c r="I6" s="47"/>
      <c r="J6" s="47"/>
      <c r="K6" s="47"/>
      <c r="L6" s="47"/>
      <c r="M6" s="47"/>
      <c r="N6" s="47"/>
      <c r="O6" s="47"/>
      <c r="P6" s="47"/>
      <c r="Q6" s="47"/>
      <c r="R6" s="47"/>
      <c r="S6" s="47"/>
      <c r="T6" s="47"/>
      <c r="U6" s="47"/>
    </row>
    <row r="7" spans="1:21" ht="15" customHeight="1">
      <c r="A7" s="71" t="s">
        <v>687</v>
      </c>
      <c r="B7" s="126">
        <v>1632743.55085</v>
      </c>
      <c r="C7" s="126">
        <v>748964.38196999999</v>
      </c>
      <c r="D7" s="126">
        <v>224418.26499</v>
      </c>
      <c r="E7" s="126">
        <v>2606126.1978099998</v>
      </c>
      <c r="F7" s="248">
        <v>0.97914876509904303</v>
      </c>
      <c r="G7" s="47"/>
      <c r="H7" s="47"/>
      <c r="I7" s="47"/>
      <c r="J7" s="47"/>
      <c r="K7" s="47"/>
      <c r="L7" s="47"/>
      <c r="M7" s="47"/>
      <c r="N7" s="47"/>
      <c r="O7" s="47"/>
      <c r="P7" s="47"/>
      <c r="Q7" s="47"/>
      <c r="R7" s="47"/>
      <c r="S7" s="47"/>
      <c r="T7" s="47"/>
      <c r="U7" s="47"/>
    </row>
    <row r="8" spans="1:21" ht="15" customHeight="1">
      <c r="A8" s="71" t="s">
        <v>688</v>
      </c>
      <c r="B8" s="126">
        <v>3080.3982700000001</v>
      </c>
      <c r="C8" s="126">
        <v>3415.3849599999999</v>
      </c>
      <c r="D8" s="126">
        <v>3211.5122900000001</v>
      </c>
      <c r="E8" s="126">
        <v>9707.2955199999997</v>
      </c>
      <c r="F8" s="248">
        <v>3.6471320647659699E-3</v>
      </c>
      <c r="G8" s="47"/>
      <c r="H8" s="47"/>
      <c r="I8" s="47"/>
      <c r="J8" s="47"/>
      <c r="K8" s="47"/>
      <c r="L8" s="47"/>
      <c r="M8" s="47"/>
      <c r="N8" s="47"/>
      <c r="O8" s="47"/>
      <c r="P8" s="47"/>
      <c r="Q8" s="47"/>
      <c r="R8" s="47"/>
      <c r="S8" s="47"/>
      <c r="T8" s="47"/>
      <c r="U8" s="47"/>
    </row>
    <row r="9" spans="1:21" ht="15" customHeight="1">
      <c r="A9" s="71" t="s">
        <v>689</v>
      </c>
      <c r="B9" s="126">
        <v>6746.4758400000001</v>
      </c>
      <c r="C9" s="126">
        <v>2062.9303300000001</v>
      </c>
      <c r="D9" s="126">
        <v>3133.0656300000001</v>
      </c>
      <c r="E9" s="126">
        <v>11942.471800000001</v>
      </c>
      <c r="F9" s="248">
        <v>4.4869110809086996E-3</v>
      </c>
      <c r="G9" s="47"/>
      <c r="H9" s="47"/>
      <c r="I9" s="47"/>
      <c r="J9" s="47"/>
      <c r="K9" s="47"/>
      <c r="L9" s="47"/>
      <c r="M9" s="47"/>
      <c r="N9" s="47"/>
      <c r="O9" s="47"/>
      <c r="P9" s="47"/>
      <c r="Q9" s="47"/>
      <c r="R9" s="47"/>
      <c r="S9" s="47"/>
      <c r="T9" s="47"/>
      <c r="U9" s="47"/>
    </row>
    <row r="10" spans="1:21" ht="15" customHeight="1">
      <c r="A10" s="71" t="s">
        <v>690</v>
      </c>
      <c r="B10" s="126">
        <v>145.12216000000001</v>
      </c>
      <c r="C10" s="126">
        <v>57.922699999999999</v>
      </c>
      <c r="D10" s="126">
        <v>85.724189999999993</v>
      </c>
      <c r="E10" s="126">
        <v>288.76904999999999</v>
      </c>
      <c r="F10" s="248">
        <v>1.08493540698039E-4</v>
      </c>
      <c r="G10" s="47"/>
      <c r="H10" s="47"/>
      <c r="I10" s="47"/>
      <c r="J10" s="47"/>
      <c r="K10" s="47"/>
      <c r="L10" s="47"/>
      <c r="M10" s="47"/>
      <c r="N10" s="47"/>
      <c r="O10" s="47"/>
      <c r="P10" s="47"/>
      <c r="Q10" s="47"/>
      <c r="R10" s="47"/>
      <c r="S10" s="47"/>
      <c r="T10" s="47"/>
      <c r="U10" s="47"/>
    </row>
    <row r="11" spans="1:21" ht="15" customHeight="1">
      <c r="A11" s="71" t="s">
        <v>691</v>
      </c>
      <c r="B11" s="126">
        <v>278.86876000000001</v>
      </c>
      <c r="C11" s="126">
        <v>0</v>
      </c>
      <c r="D11" s="126">
        <v>0</v>
      </c>
      <c r="E11" s="126">
        <v>278.86876000000001</v>
      </c>
      <c r="F11" s="248">
        <v>1.0477389859637507E-4</v>
      </c>
      <c r="G11" s="47"/>
      <c r="H11" s="47"/>
      <c r="I11" s="47"/>
      <c r="J11" s="47"/>
      <c r="K11" s="47"/>
      <c r="L11" s="47"/>
      <c r="M11" s="47"/>
      <c r="N11" s="47"/>
      <c r="O11" s="47"/>
      <c r="P11" s="47"/>
      <c r="Q11" s="47"/>
      <c r="R11" s="47"/>
      <c r="S11" s="47"/>
      <c r="T11" s="47"/>
      <c r="U11" s="47"/>
    </row>
    <row r="12" spans="1:21" ht="15" customHeight="1">
      <c r="A12" s="71" t="s">
        <v>692</v>
      </c>
      <c r="B12" s="126">
        <v>23.789719999999999</v>
      </c>
      <c r="C12" s="126">
        <v>0</v>
      </c>
      <c r="D12" s="126">
        <v>0</v>
      </c>
      <c r="E12" s="126">
        <v>23.789719999999999</v>
      </c>
      <c r="F12" s="248">
        <v>8.9380456631863497E-6</v>
      </c>
      <c r="G12" s="47"/>
      <c r="H12" s="47"/>
      <c r="I12" s="47"/>
      <c r="J12" s="47"/>
      <c r="K12" s="47"/>
      <c r="L12" s="47"/>
      <c r="M12" s="47"/>
      <c r="N12" s="47"/>
      <c r="O12" s="47"/>
      <c r="P12" s="47"/>
      <c r="Q12" s="47"/>
      <c r="R12" s="47"/>
      <c r="S12" s="47"/>
      <c r="T12" s="47"/>
      <c r="U12" s="47"/>
    </row>
    <row r="13" spans="1:21" ht="15" customHeight="1">
      <c r="A13" s="71" t="s">
        <v>693</v>
      </c>
      <c r="B13" s="126">
        <v>16.449909999999999</v>
      </c>
      <c r="C13" s="126">
        <v>560.01217000000008</v>
      </c>
      <c r="D13" s="126">
        <v>662.4513199999999</v>
      </c>
      <c r="E13" s="126">
        <v>1238.9133999999999</v>
      </c>
      <c r="F13" s="248">
        <v>4.6547267231112672E-4</v>
      </c>
      <c r="G13" s="47"/>
      <c r="H13" s="47"/>
      <c r="I13" s="47"/>
      <c r="J13" s="47"/>
      <c r="K13" s="47"/>
      <c r="L13" s="47"/>
      <c r="M13" s="47"/>
      <c r="N13" s="47"/>
      <c r="O13" s="47"/>
      <c r="P13" s="47"/>
      <c r="Q13" s="47"/>
      <c r="R13" s="47"/>
      <c r="S13" s="47"/>
      <c r="T13" s="47"/>
      <c r="U13" s="47"/>
    </row>
    <row r="14" spans="1:21" ht="15" customHeight="1">
      <c r="A14" s="71" t="s">
        <v>694</v>
      </c>
      <c r="B14" s="126">
        <v>4.1124799999999997</v>
      </c>
      <c r="C14" s="126">
        <v>140.00304</v>
      </c>
      <c r="D14" s="126">
        <v>165.61283</v>
      </c>
      <c r="E14" s="126">
        <v>309.72834999999998</v>
      </c>
      <c r="F14" s="248">
        <v>1.1636816807778201E-4</v>
      </c>
      <c r="G14" s="47"/>
      <c r="H14" s="47"/>
      <c r="I14" s="47"/>
      <c r="J14" s="47"/>
      <c r="K14" s="47"/>
      <c r="L14" s="47"/>
      <c r="M14" s="47"/>
      <c r="N14" s="47"/>
      <c r="O14" s="47"/>
      <c r="P14" s="47"/>
      <c r="Q14" s="47"/>
      <c r="R14" s="47"/>
      <c r="S14" s="47"/>
      <c r="T14" s="47"/>
      <c r="U14" s="47"/>
    </row>
    <row r="15" spans="1:21" ht="15" customHeight="1">
      <c r="A15" s="71" t="s">
        <v>695</v>
      </c>
      <c r="B15" s="126">
        <v>155.40823</v>
      </c>
      <c r="C15" s="126">
        <v>0</v>
      </c>
      <c r="D15" s="126">
        <v>0</v>
      </c>
      <c r="E15" s="126">
        <v>155.40823</v>
      </c>
      <c r="F15" s="248">
        <v>5.8388491170764817E-5</v>
      </c>
      <c r="G15" s="47"/>
      <c r="H15" s="47"/>
      <c r="I15" s="47"/>
      <c r="J15" s="47"/>
      <c r="K15" s="47"/>
      <c r="L15" s="47"/>
      <c r="M15" s="47"/>
      <c r="N15" s="47"/>
      <c r="O15" s="47"/>
      <c r="P15" s="47"/>
      <c r="Q15" s="47"/>
      <c r="R15" s="47"/>
      <c r="S15" s="47"/>
      <c r="T15" s="47"/>
      <c r="U15" s="47"/>
    </row>
    <row r="16" spans="1:21" ht="15" customHeight="1">
      <c r="A16" s="71" t="s">
        <v>696</v>
      </c>
      <c r="B16" s="126">
        <v>64.586250000000007</v>
      </c>
      <c r="C16" s="126">
        <v>0</v>
      </c>
      <c r="D16" s="126">
        <v>0</v>
      </c>
      <c r="E16" s="126">
        <v>64.586250000000007</v>
      </c>
      <c r="F16" s="248">
        <v>2.42657270331038E-5</v>
      </c>
      <c r="G16" s="47"/>
      <c r="H16" s="47"/>
      <c r="I16" s="47"/>
      <c r="J16" s="47"/>
      <c r="K16" s="47"/>
      <c r="L16" s="47"/>
      <c r="M16" s="47"/>
      <c r="N16" s="47"/>
      <c r="O16" s="47"/>
      <c r="P16" s="47"/>
      <c r="Q16" s="47"/>
      <c r="R16" s="47"/>
      <c r="S16" s="47"/>
      <c r="T16" s="47"/>
      <c r="U16" s="47"/>
    </row>
    <row r="17" spans="1:21" ht="15" customHeight="1">
      <c r="A17" s="71" t="s">
        <v>697</v>
      </c>
      <c r="B17" s="126">
        <v>21088.62458</v>
      </c>
      <c r="C17" s="126">
        <v>12160.87624</v>
      </c>
      <c r="D17" s="126">
        <v>8632.9915799999999</v>
      </c>
      <c r="E17" s="126">
        <v>41882.492399999996</v>
      </c>
      <c r="F17" s="248">
        <v>1.5735688757970052E-2</v>
      </c>
      <c r="G17" s="47"/>
      <c r="H17" s="47"/>
      <c r="I17" s="47"/>
      <c r="J17" s="47"/>
      <c r="K17" s="47"/>
      <c r="L17" s="47"/>
      <c r="M17" s="47"/>
      <c r="N17" s="47"/>
      <c r="O17" s="47"/>
      <c r="P17" s="47"/>
      <c r="Q17" s="47"/>
      <c r="R17" s="47"/>
      <c r="S17" s="47"/>
      <c r="T17" s="47"/>
      <c r="U17" s="47"/>
    </row>
    <row r="18" spans="1:21" ht="15" customHeight="1">
      <c r="A18" s="71" t="s">
        <v>698</v>
      </c>
      <c r="B18" s="126">
        <v>10861.86794</v>
      </c>
      <c r="C18" s="126">
        <v>6103.76235</v>
      </c>
      <c r="D18" s="126">
        <v>5578.0360899999996</v>
      </c>
      <c r="E18" s="126">
        <v>22543.666379999999</v>
      </c>
      <c r="F18" s="248">
        <v>8.4698903358290493E-3</v>
      </c>
      <c r="G18" s="47"/>
      <c r="H18" s="47"/>
      <c r="I18" s="47"/>
      <c r="J18" s="47"/>
      <c r="K18" s="47"/>
      <c r="L18" s="47"/>
      <c r="M18" s="47"/>
      <c r="N18" s="47"/>
      <c r="O18" s="47"/>
      <c r="P18" s="47"/>
      <c r="Q18" s="47"/>
      <c r="R18" s="47"/>
      <c r="S18" s="47"/>
      <c r="T18" s="47"/>
      <c r="U18" s="47"/>
    </row>
    <row r="19" spans="1:21" ht="15" customHeight="1">
      <c r="A19" s="302" t="s">
        <v>699</v>
      </c>
      <c r="B19" s="303">
        <v>1661029.3781699999</v>
      </c>
      <c r="C19" s="303">
        <v>763748.20071</v>
      </c>
      <c r="D19" s="303">
        <v>236846.77351999999</v>
      </c>
      <c r="E19" s="303">
        <v>2661624.3523999997</v>
      </c>
      <c r="F19" s="337">
        <v>1</v>
      </c>
      <c r="G19" s="47"/>
      <c r="H19" s="47"/>
      <c r="I19" s="47"/>
      <c r="J19" s="47"/>
      <c r="K19" s="47"/>
      <c r="L19" s="47"/>
      <c r="M19" s="47"/>
      <c r="N19" s="47"/>
      <c r="O19" s="47"/>
      <c r="P19" s="47"/>
      <c r="Q19" s="47"/>
      <c r="R19" s="47"/>
      <c r="S19" s="47"/>
      <c r="T19" s="47"/>
      <c r="U19" s="47"/>
    </row>
    <row r="20" spans="1:21" ht="15" customHeight="1">
      <c r="A20" s="71" t="s">
        <v>1010</v>
      </c>
      <c r="B20" s="126">
        <v>14179.876819999999</v>
      </c>
      <c r="C20" s="126">
        <v>9717.0730500000009</v>
      </c>
      <c r="D20" s="126">
        <v>9040.8853999999992</v>
      </c>
      <c r="E20" s="126">
        <v>32937.835270000003</v>
      </c>
      <c r="F20" s="126"/>
      <c r="G20" s="47"/>
      <c r="H20" s="47"/>
      <c r="I20" s="47"/>
      <c r="J20" s="47"/>
      <c r="K20" s="47"/>
      <c r="L20" s="47"/>
      <c r="M20" s="47"/>
      <c r="N20" s="47"/>
      <c r="O20" s="47"/>
      <c r="P20" s="47"/>
      <c r="Q20" s="47"/>
      <c r="R20" s="47"/>
      <c r="S20" s="47"/>
      <c r="T20" s="47"/>
      <c r="U20" s="47"/>
    </row>
    <row r="21" spans="1:21" s="30" customFormat="1" ht="15" customHeight="1" thickBot="1">
      <c r="A21" s="523" t="s">
        <v>1011</v>
      </c>
      <c r="B21" s="524">
        <v>0.62406604323117254</v>
      </c>
      <c r="C21" s="524">
        <v>0.28694815630963266</v>
      </c>
      <c r="D21" s="524">
        <v>8.8985800459194811E-2</v>
      </c>
      <c r="E21" s="524">
        <v>1</v>
      </c>
      <c r="F21" s="524"/>
      <c r="G21" s="307"/>
      <c r="H21" s="307"/>
      <c r="I21" s="307"/>
      <c r="J21" s="307"/>
      <c r="K21" s="307"/>
      <c r="L21" s="307"/>
      <c r="M21" s="307"/>
      <c r="N21" s="307"/>
      <c r="O21" s="307"/>
      <c r="P21" s="307"/>
      <c r="Q21" s="307"/>
      <c r="R21" s="307"/>
      <c r="S21" s="307"/>
      <c r="T21" s="307"/>
      <c r="U21" s="307"/>
    </row>
    <row r="22" spans="1:21" ht="15" customHeight="1">
      <c r="A22" s="634" t="s">
        <v>702</v>
      </c>
      <c r="B22" s="283"/>
      <c r="C22" s="284"/>
      <c r="D22" s="284"/>
      <c r="E22" s="283"/>
      <c r="F22" s="283"/>
      <c r="G22" s="47"/>
      <c r="H22" s="47"/>
      <c r="I22" s="47"/>
      <c r="J22" s="47"/>
      <c r="K22" s="47"/>
      <c r="L22" s="47"/>
      <c r="M22" s="47"/>
      <c r="N22" s="47"/>
      <c r="O22" s="47"/>
      <c r="P22" s="47"/>
      <c r="Q22" s="47"/>
      <c r="R22" s="47"/>
      <c r="S22" s="47"/>
      <c r="T22" s="47"/>
      <c r="U22" s="47"/>
    </row>
    <row r="23" spans="1:21" ht="84" customHeight="1">
      <c r="A23" s="759" t="s">
        <v>561</v>
      </c>
      <c r="B23" s="778"/>
      <c r="C23" s="778"/>
      <c r="D23" s="778"/>
      <c r="E23" s="778"/>
      <c r="F23" s="778"/>
      <c r="G23" s="47"/>
      <c r="H23" s="47"/>
      <c r="I23" s="47"/>
      <c r="J23" s="47"/>
      <c r="K23" s="47"/>
      <c r="L23" s="47"/>
      <c r="M23" s="47"/>
      <c r="N23" s="47"/>
      <c r="O23" s="47"/>
      <c r="P23" s="47"/>
      <c r="Q23" s="47"/>
      <c r="R23" s="47"/>
      <c r="S23" s="47"/>
      <c r="T23" s="47"/>
      <c r="U23" s="47"/>
    </row>
    <row r="24" spans="1:21" ht="73.5" customHeight="1">
      <c r="A24" s="759" t="s">
        <v>562</v>
      </c>
      <c r="B24" s="778"/>
      <c r="C24" s="778"/>
      <c r="D24" s="778"/>
      <c r="E24" s="778"/>
      <c r="F24" s="778"/>
      <c r="G24" s="47"/>
      <c r="H24" s="47"/>
      <c r="I24" s="47"/>
      <c r="J24" s="47"/>
      <c r="K24" s="47"/>
      <c r="L24" s="47"/>
      <c r="M24" s="47"/>
      <c r="N24" s="47"/>
      <c r="O24" s="47"/>
      <c r="P24" s="47"/>
      <c r="Q24" s="47"/>
      <c r="R24" s="47"/>
      <c r="S24" s="47"/>
      <c r="T24" s="47"/>
      <c r="U24" s="47"/>
    </row>
    <row r="25" spans="1:21" ht="15" customHeight="1">
      <c r="A25" s="634" t="s">
        <v>703</v>
      </c>
      <c r="B25" s="634"/>
      <c r="C25" s="285"/>
      <c r="D25" s="285"/>
      <c r="E25" s="634"/>
      <c r="F25" s="634"/>
      <c r="G25" s="47"/>
      <c r="H25" s="47"/>
      <c r="I25" s="47"/>
      <c r="J25" s="47"/>
      <c r="K25" s="47"/>
      <c r="L25" s="47"/>
      <c r="M25" s="47"/>
      <c r="N25" s="47"/>
      <c r="O25" s="47"/>
      <c r="P25" s="47"/>
      <c r="Q25" s="47"/>
      <c r="R25" s="47"/>
      <c r="S25" s="47"/>
      <c r="T25" s="47"/>
      <c r="U25" s="47"/>
    </row>
    <row r="26" spans="1:21" ht="15" customHeight="1">
      <c r="A26" s="525"/>
      <c r="B26" s="634"/>
      <c r="C26" s="285"/>
      <c r="D26" s="285"/>
      <c r="E26" s="634"/>
      <c r="F26" s="634"/>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sqref="A1:F1"/>
    </sheetView>
  </sheetViews>
  <sheetFormatPr defaultRowHeight="15"/>
  <cols>
    <col min="1" max="1" width="71.28515625" style="5" customWidth="1"/>
    <col min="2" max="6" width="10.7109375" style="5" customWidth="1"/>
    <col min="7" max="16384" width="9.140625" style="5"/>
  </cols>
  <sheetData>
    <row r="1" spans="1:7" ht="30" customHeight="1">
      <c r="A1" s="729" t="s">
        <v>446</v>
      </c>
      <c r="B1" s="729"/>
      <c r="C1" s="729"/>
      <c r="D1" s="729"/>
      <c r="E1" s="729"/>
      <c r="F1" s="729"/>
      <c r="G1" s="11"/>
    </row>
    <row r="2" spans="1:7" ht="18">
      <c r="A2" s="730" t="s">
        <v>1012</v>
      </c>
      <c r="B2" s="730"/>
      <c r="C2" s="730"/>
      <c r="D2" s="730"/>
      <c r="E2" s="730"/>
      <c r="F2" s="730"/>
      <c r="G2" s="11"/>
    </row>
    <row r="3" spans="1:7" ht="18">
      <c r="A3" s="730" t="s">
        <v>1408</v>
      </c>
      <c r="B3" s="730"/>
      <c r="C3" s="730"/>
      <c r="D3" s="730"/>
      <c r="E3" s="730"/>
      <c r="F3" s="730"/>
      <c r="G3" s="11"/>
    </row>
    <row r="4" spans="1:7" ht="30" customHeight="1">
      <c r="A4" s="734" t="s">
        <v>515</v>
      </c>
      <c r="B4" s="734"/>
      <c r="C4" s="734"/>
      <c r="D4" s="734"/>
      <c r="E4" s="734"/>
      <c r="F4" s="734"/>
      <c r="G4" s="11"/>
    </row>
    <row r="5" spans="1:7">
      <c r="A5" s="99"/>
      <c r="B5" s="205"/>
      <c r="C5" s="205"/>
      <c r="D5" s="101"/>
      <c r="E5" s="184"/>
      <c r="F5" s="205"/>
      <c r="G5" s="11"/>
    </row>
    <row r="6" spans="1:7" ht="30" customHeight="1">
      <c r="A6" s="72" t="s">
        <v>728</v>
      </c>
      <c r="B6" s="73" t="s">
        <v>63</v>
      </c>
      <c r="C6" s="73" t="s">
        <v>65</v>
      </c>
      <c r="D6" s="73" t="s">
        <v>67</v>
      </c>
      <c r="E6" s="176" t="s">
        <v>522</v>
      </c>
      <c r="F6" s="73" t="s">
        <v>686</v>
      </c>
      <c r="G6" s="440"/>
    </row>
    <row r="7" spans="1:7">
      <c r="A7" s="100" t="s">
        <v>730</v>
      </c>
      <c r="B7" s="97">
        <v>0</v>
      </c>
      <c r="C7" s="97">
        <v>0</v>
      </c>
      <c r="D7" s="97">
        <v>0</v>
      </c>
      <c r="E7" s="97">
        <v>0</v>
      </c>
      <c r="F7" s="160">
        <v>0</v>
      </c>
      <c r="G7" s="11"/>
    </row>
    <row r="8" spans="1:7">
      <c r="A8" s="100" t="s">
        <v>731</v>
      </c>
      <c r="B8" s="97">
        <v>7949.9092199999996</v>
      </c>
      <c r="C8" s="97">
        <v>45443.156790000001</v>
      </c>
      <c r="D8" s="97">
        <v>0</v>
      </c>
      <c r="E8" s="97">
        <v>53393.066010000002</v>
      </c>
      <c r="F8" s="160">
        <v>2.1547604736012527E-2</v>
      </c>
      <c r="G8" s="11"/>
    </row>
    <row r="9" spans="1:7">
      <c r="A9" s="100" t="s">
        <v>732</v>
      </c>
      <c r="B9" s="97">
        <v>7732.6238300000005</v>
      </c>
      <c r="C9" s="97">
        <v>41799.383809999999</v>
      </c>
      <c r="D9" s="97">
        <v>0</v>
      </c>
      <c r="E9" s="97">
        <v>49532.007639999996</v>
      </c>
      <c r="F9" s="160">
        <v>1.9989414397142476E-2</v>
      </c>
      <c r="G9" s="11"/>
    </row>
    <row r="10" spans="1:7">
      <c r="A10" s="100" t="s">
        <v>733</v>
      </c>
      <c r="B10" s="97">
        <v>31516.00807</v>
      </c>
      <c r="C10" s="97">
        <v>92431.986090000006</v>
      </c>
      <c r="D10" s="97">
        <v>0</v>
      </c>
      <c r="E10" s="97">
        <v>123947.99416</v>
      </c>
      <c r="F10" s="160">
        <v>5.0021146668765143E-2</v>
      </c>
      <c r="G10" s="11"/>
    </row>
    <row r="11" spans="1:7">
      <c r="A11" s="100" t="s">
        <v>734</v>
      </c>
      <c r="B11" s="97">
        <v>98892.881250000006</v>
      </c>
      <c r="C11" s="97">
        <v>84592.614019999994</v>
      </c>
      <c r="D11" s="97">
        <v>1427.7430099999999</v>
      </c>
      <c r="E11" s="97">
        <v>184913.23828000002</v>
      </c>
      <c r="F11" s="160">
        <v>7.462462200929415E-2</v>
      </c>
      <c r="G11" s="11"/>
    </row>
    <row r="12" spans="1:7">
      <c r="A12" s="100" t="s">
        <v>735</v>
      </c>
      <c r="B12" s="97">
        <v>193189.74546000001</v>
      </c>
      <c r="C12" s="97">
        <v>80744.51595999999</v>
      </c>
      <c r="D12" s="97">
        <v>12054.562679999999</v>
      </c>
      <c r="E12" s="97">
        <v>285988.82409999997</v>
      </c>
      <c r="F12" s="160">
        <v>0.11541525147609355</v>
      </c>
      <c r="G12" s="11"/>
    </row>
    <row r="13" spans="1:7">
      <c r="A13" s="100" t="s">
        <v>736</v>
      </c>
      <c r="B13" s="97">
        <v>191313.30400999999</v>
      </c>
      <c r="C13" s="97">
        <v>63882.399590000001</v>
      </c>
      <c r="D13" s="97">
        <v>14920.217919999999</v>
      </c>
      <c r="E13" s="97">
        <v>270115.92152000003</v>
      </c>
      <c r="F13" s="160">
        <v>0.10900949401794319</v>
      </c>
      <c r="G13" s="11"/>
    </row>
    <row r="14" spans="1:7">
      <c r="A14" s="100" t="s">
        <v>737</v>
      </c>
      <c r="B14" s="97">
        <v>174498.45801</v>
      </c>
      <c r="C14" s="97">
        <v>56097.740700000002</v>
      </c>
      <c r="D14" s="97">
        <v>17326.837800000001</v>
      </c>
      <c r="E14" s="97">
        <v>247923.03651000001</v>
      </c>
      <c r="F14" s="160">
        <v>0.10005320905656458</v>
      </c>
      <c r="G14" s="11"/>
    </row>
    <row r="15" spans="1:7">
      <c r="A15" s="100" t="s">
        <v>738</v>
      </c>
      <c r="B15" s="97">
        <v>125394.79647</v>
      </c>
      <c r="C15" s="97">
        <v>38190.428679999997</v>
      </c>
      <c r="D15" s="97">
        <v>12099.92596</v>
      </c>
      <c r="E15" s="97">
        <v>175685.15111000001</v>
      </c>
      <c r="F15" s="160">
        <v>7.0900483470941855E-2</v>
      </c>
      <c r="G15" s="11"/>
    </row>
    <row r="16" spans="1:7">
      <c r="A16" s="100" t="s">
        <v>739</v>
      </c>
      <c r="B16" s="97">
        <v>168151.54874</v>
      </c>
      <c r="C16" s="97">
        <v>54558.610289999997</v>
      </c>
      <c r="D16" s="97">
        <v>20182.53096</v>
      </c>
      <c r="E16" s="97">
        <v>242892.68998999998</v>
      </c>
      <c r="F16" s="160">
        <v>9.8023134243519827E-2</v>
      </c>
      <c r="G16" s="11"/>
    </row>
    <row r="17" spans="1:7">
      <c r="A17" s="100" t="s">
        <v>740</v>
      </c>
      <c r="B17" s="97">
        <v>219111.00328999999</v>
      </c>
      <c r="C17" s="97">
        <v>69522.279599999994</v>
      </c>
      <c r="D17" s="97">
        <v>30905.86694</v>
      </c>
      <c r="E17" s="97">
        <v>319539.14982999995</v>
      </c>
      <c r="F17" s="160">
        <v>0.1289550088194743</v>
      </c>
      <c r="G17" s="11"/>
    </row>
    <row r="18" spans="1:7">
      <c r="A18" s="100" t="s">
        <v>741</v>
      </c>
      <c r="B18" s="97">
        <v>232465.26822</v>
      </c>
      <c r="C18" s="97">
        <v>78120.637690000003</v>
      </c>
      <c r="D18" s="97">
        <v>37009.995619999994</v>
      </c>
      <c r="E18" s="97">
        <v>347595.90152999997</v>
      </c>
      <c r="F18" s="160">
        <v>0.14027774866166318</v>
      </c>
      <c r="G18" s="11"/>
    </row>
    <row r="19" spans="1:7">
      <c r="A19" s="100" t="s">
        <v>742</v>
      </c>
      <c r="B19" s="97">
        <v>31506.45147</v>
      </c>
      <c r="C19" s="97">
        <v>11884.79041</v>
      </c>
      <c r="D19" s="97">
        <v>6070.3036900000006</v>
      </c>
      <c r="E19" s="97">
        <v>49461.545570000002</v>
      </c>
      <c r="F19" s="160">
        <v>1.9960978329564772E-2</v>
      </c>
      <c r="G19" s="11"/>
    </row>
    <row r="20" spans="1:7">
      <c r="A20" s="100" t="s">
        <v>743</v>
      </c>
      <c r="B20" s="97">
        <v>34358.060409999998</v>
      </c>
      <c r="C20" s="97">
        <v>84427.40843000001</v>
      </c>
      <c r="D20" s="97">
        <v>8137.8964699999997</v>
      </c>
      <c r="E20" s="97">
        <v>126923.36531000002</v>
      </c>
      <c r="F20" s="160">
        <v>5.1221904113020696E-2</v>
      </c>
      <c r="G20" s="11"/>
    </row>
    <row r="21" spans="1:7">
      <c r="A21" s="72" t="s">
        <v>160</v>
      </c>
      <c r="B21" s="158">
        <v>1516080.0584499997</v>
      </c>
      <c r="C21" s="158">
        <v>801695.95206000004</v>
      </c>
      <c r="D21" s="158">
        <v>160135.88105</v>
      </c>
      <c r="E21" s="158">
        <v>2477911.8915599994</v>
      </c>
      <c r="F21" s="161">
        <v>1</v>
      </c>
      <c r="G21" s="11"/>
    </row>
    <row r="22" spans="1:7">
      <c r="A22" s="54" t="s">
        <v>744</v>
      </c>
      <c r="B22" s="160">
        <v>0.61183775888638769</v>
      </c>
      <c r="C22" s="160">
        <v>0.32353690814861163</v>
      </c>
      <c r="D22" s="160">
        <v>6.4625332965000837E-2</v>
      </c>
      <c r="E22" s="160">
        <v>1</v>
      </c>
      <c r="F22" s="160"/>
      <c r="G22" s="11"/>
    </row>
    <row r="23" spans="1:7" ht="30" customHeight="1">
      <c r="A23" s="435" t="s">
        <v>745</v>
      </c>
      <c r="B23" s="73" t="s">
        <v>63</v>
      </c>
      <c r="C23" s="73" t="s">
        <v>65</v>
      </c>
      <c r="D23" s="73" t="s">
        <v>67</v>
      </c>
      <c r="E23" s="176" t="s">
        <v>522</v>
      </c>
      <c r="F23" s="73" t="s">
        <v>686</v>
      </c>
      <c r="G23" s="441"/>
    </row>
    <row r="24" spans="1:7">
      <c r="A24" s="100" t="s">
        <v>730</v>
      </c>
      <c r="B24" s="97">
        <v>0</v>
      </c>
      <c r="C24" s="97">
        <v>0</v>
      </c>
      <c r="D24" s="97">
        <v>0</v>
      </c>
      <c r="E24" s="97">
        <v>0</v>
      </c>
      <c r="F24" s="160">
        <v>0</v>
      </c>
      <c r="G24" s="11"/>
    </row>
    <row r="25" spans="1:7">
      <c r="A25" s="100" t="s">
        <v>731</v>
      </c>
      <c r="B25" s="97">
        <v>1</v>
      </c>
      <c r="C25" s="97">
        <v>6</v>
      </c>
      <c r="D25" s="97">
        <v>0</v>
      </c>
      <c r="E25" s="97">
        <v>7</v>
      </c>
      <c r="F25" s="160">
        <v>3.532819896841659E-5</v>
      </c>
      <c r="G25" s="11"/>
    </row>
    <row r="26" spans="1:7">
      <c r="A26" s="100" t="s">
        <v>732</v>
      </c>
      <c r="B26" s="97">
        <v>2</v>
      </c>
      <c r="C26" s="97">
        <v>10</v>
      </c>
      <c r="D26" s="97">
        <v>0</v>
      </c>
      <c r="E26" s="97">
        <v>12</v>
      </c>
      <c r="F26" s="160">
        <v>6.0562626802999871E-5</v>
      </c>
      <c r="G26" s="11"/>
    </row>
    <row r="27" spans="1:7">
      <c r="A27" s="100" t="s">
        <v>733</v>
      </c>
      <c r="B27" s="97">
        <v>16</v>
      </c>
      <c r="C27" s="97">
        <v>41</v>
      </c>
      <c r="D27" s="97">
        <v>0</v>
      </c>
      <c r="E27" s="97">
        <v>57</v>
      </c>
      <c r="F27" s="160">
        <v>2.8767247731424937E-4</v>
      </c>
      <c r="G27" s="11"/>
    </row>
    <row r="28" spans="1:7">
      <c r="A28" s="100" t="s">
        <v>734</v>
      </c>
      <c r="B28" s="97">
        <v>115</v>
      </c>
      <c r="C28" s="97">
        <v>88</v>
      </c>
      <c r="D28" s="97">
        <v>2</v>
      </c>
      <c r="E28" s="97">
        <v>205</v>
      </c>
      <c r="F28" s="160">
        <v>1.0346115412179144E-3</v>
      </c>
      <c r="G28" s="11"/>
    </row>
    <row r="29" spans="1:7">
      <c r="A29" s="100" t="s">
        <v>735</v>
      </c>
      <c r="B29" s="97">
        <v>415</v>
      </c>
      <c r="C29" s="97">
        <v>171</v>
      </c>
      <c r="D29" s="97">
        <v>28</v>
      </c>
      <c r="E29" s="97">
        <v>614</v>
      </c>
      <c r="F29" s="160">
        <v>3.0987877380868264E-3</v>
      </c>
      <c r="G29" s="11"/>
    </row>
    <row r="30" spans="1:7">
      <c r="A30" s="100" t="s">
        <v>736</v>
      </c>
      <c r="B30" s="97">
        <v>736</v>
      </c>
      <c r="C30" s="97">
        <v>237</v>
      </c>
      <c r="D30" s="97">
        <v>58</v>
      </c>
      <c r="E30" s="97">
        <v>1031</v>
      </c>
      <c r="F30" s="160">
        <v>5.2033390194910724E-3</v>
      </c>
      <c r="G30" s="11"/>
    </row>
    <row r="31" spans="1:7">
      <c r="A31" s="100" t="s">
        <v>737</v>
      </c>
      <c r="B31" s="97">
        <v>1058</v>
      </c>
      <c r="C31" s="97">
        <v>338</v>
      </c>
      <c r="D31" s="97">
        <v>103</v>
      </c>
      <c r="E31" s="97">
        <v>1499</v>
      </c>
      <c r="F31" s="160">
        <v>7.5652814648080671E-3</v>
      </c>
      <c r="G31" s="11"/>
    </row>
    <row r="32" spans="1:7">
      <c r="A32" s="100" t="s">
        <v>738</v>
      </c>
      <c r="B32" s="97">
        <v>1071</v>
      </c>
      <c r="C32" s="97">
        <v>324</v>
      </c>
      <c r="D32" s="97">
        <v>103</v>
      </c>
      <c r="E32" s="97">
        <v>1498</v>
      </c>
      <c r="F32" s="160">
        <v>7.5602345792411506E-3</v>
      </c>
      <c r="G32" s="11"/>
    </row>
    <row r="33" spans="1:7">
      <c r="A33" s="100" t="s">
        <v>739</v>
      </c>
      <c r="B33" s="97">
        <v>2021</v>
      </c>
      <c r="C33" s="97">
        <v>651</v>
      </c>
      <c r="D33" s="97">
        <v>242</v>
      </c>
      <c r="E33" s="97">
        <v>2914</v>
      </c>
      <c r="F33" s="160">
        <v>1.4706624541995134E-2</v>
      </c>
      <c r="G33" s="11"/>
    </row>
    <row r="34" spans="1:7">
      <c r="A34" s="100" t="s">
        <v>740</v>
      </c>
      <c r="B34" s="97">
        <v>4512</v>
      </c>
      <c r="C34" s="97">
        <v>1442</v>
      </c>
      <c r="D34" s="97">
        <v>647</v>
      </c>
      <c r="E34" s="97">
        <v>6601</v>
      </c>
      <c r="F34" s="160">
        <v>3.3314491627216843E-2</v>
      </c>
      <c r="G34" s="11"/>
    </row>
    <row r="35" spans="1:7">
      <c r="A35" s="100" t="s">
        <v>741</v>
      </c>
      <c r="B35" s="97">
        <v>14375</v>
      </c>
      <c r="C35" s="97">
        <v>4896</v>
      </c>
      <c r="D35" s="97">
        <v>2325</v>
      </c>
      <c r="E35" s="97">
        <v>21596</v>
      </c>
      <c r="F35" s="160">
        <v>0.10899254070313209</v>
      </c>
      <c r="G35" s="11"/>
    </row>
    <row r="36" spans="1:7">
      <c r="A36" s="100" t="s">
        <v>742</v>
      </c>
      <c r="B36" s="97">
        <v>6399</v>
      </c>
      <c r="C36" s="97">
        <v>2433</v>
      </c>
      <c r="D36" s="97">
        <v>1241</v>
      </c>
      <c r="E36" s="97">
        <v>10073</v>
      </c>
      <c r="F36" s="160">
        <v>5.0837278315551473E-2</v>
      </c>
      <c r="G36" s="11"/>
    </row>
    <row r="37" spans="1:7">
      <c r="A37" s="100" t="s">
        <v>743</v>
      </c>
      <c r="B37" s="97">
        <v>94040</v>
      </c>
      <c r="C37" s="97">
        <v>45019</v>
      </c>
      <c r="D37" s="97">
        <v>12976</v>
      </c>
      <c r="E37" s="97">
        <v>152035</v>
      </c>
      <c r="F37" s="160">
        <v>0.76730324716617371</v>
      </c>
      <c r="G37" s="11"/>
    </row>
    <row r="38" spans="1:7">
      <c r="A38" s="72" t="s">
        <v>160</v>
      </c>
      <c r="B38" s="158">
        <v>124761</v>
      </c>
      <c r="C38" s="158">
        <v>55656</v>
      </c>
      <c r="D38" s="158">
        <v>17725</v>
      </c>
      <c r="E38" s="158">
        <v>198142</v>
      </c>
      <c r="F38" s="161">
        <v>1</v>
      </c>
      <c r="G38" s="11"/>
    </row>
    <row r="39" spans="1:7">
      <c r="A39" s="54" t="s">
        <v>744</v>
      </c>
      <c r="B39" s="160">
        <v>0.62965449021408892</v>
      </c>
      <c r="C39" s="160">
        <v>0.28088946311231339</v>
      </c>
      <c r="D39" s="160">
        <v>8.9456046673597717E-2</v>
      </c>
      <c r="E39" s="160">
        <v>1</v>
      </c>
      <c r="F39" s="160"/>
      <c r="G39" s="11"/>
    </row>
    <row r="40" spans="1:7" ht="15.75" thickBot="1">
      <c r="A40" s="206"/>
      <c r="B40" s="207"/>
      <c r="C40" s="208"/>
      <c r="D40" s="208"/>
      <c r="E40" s="207"/>
      <c r="F40" s="207"/>
      <c r="G40" s="11"/>
    </row>
    <row r="41" spans="1:7" ht="39.75" customHeight="1" thickTop="1">
      <c r="A41" s="779" t="s">
        <v>1463</v>
      </c>
      <c r="B41" s="779"/>
      <c r="C41" s="779"/>
      <c r="D41" s="779"/>
      <c r="E41" s="779"/>
      <c r="F41" s="779"/>
      <c r="G41" s="11"/>
    </row>
    <row r="42" spans="1:7">
      <c r="A42" s="209"/>
      <c r="B42" s="210"/>
      <c r="C42" s="210"/>
      <c r="D42" s="210"/>
      <c r="E42" s="210"/>
      <c r="F42" s="211"/>
      <c r="G42" s="11"/>
    </row>
    <row r="43" spans="1:7" ht="30" customHeight="1">
      <c r="A43" s="729" t="s">
        <v>446</v>
      </c>
      <c r="B43" s="729"/>
      <c r="C43" s="729"/>
      <c r="D43" s="729"/>
      <c r="E43" s="729"/>
      <c r="F43" s="729"/>
      <c r="G43" s="11"/>
    </row>
    <row r="44" spans="1:7" ht="18">
      <c r="A44" s="730" t="s">
        <v>750</v>
      </c>
      <c r="B44" s="730"/>
      <c r="C44" s="730"/>
      <c r="D44" s="730"/>
      <c r="E44" s="730"/>
      <c r="F44" s="730"/>
      <c r="G44" s="11"/>
    </row>
    <row r="45" spans="1:7" ht="18">
      <c r="A45" s="730" t="s">
        <v>1408</v>
      </c>
      <c r="B45" s="730"/>
      <c r="C45" s="730"/>
      <c r="D45" s="730"/>
      <c r="E45" s="730"/>
      <c r="F45" s="730"/>
      <c r="G45" s="11"/>
    </row>
    <row r="46" spans="1:7" ht="30" customHeight="1">
      <c r="A46" s="734" t="s">
        <v>515</v>
      </c>
      <c r="B46" s="734"/>
      <c r="C46" s="734"/>
      <c r="D46" s="734"/>
      <c r="E46" s="734"/>
      <c r="F46" s="734"/>
      <c r="G46" s="11"/>
    </row>
    <row r="47" spans="1:7">
      <c r="A47" s="99"/>
      <c r="B47" s="205"/>
      <c r="C47" s="205"/>
      <c r="D47" s="101"/>
      <c r="E47" s="184"/>
      <c r="F47" s="205"/>
      <c r="G47" s="11"/>
    </row>
    <row r="48" spans="1:7" ht="30" customHeight="1">
      <c r="A48" s="72" t="s">
        <v>728</v>
      </c>
      <c r="B48" s="73" t="s">
        <v>63</v>
      </c>
      <c r="C48" s="73" t="s">
        <v>65</v>
      </c>
      <c r="D48" s="73" t="s">
        <v>67</v>
      </c>
      <c r="E48" s="176" t="s">
        <v>522</v>
      </c>
      <c r="F48" s="73" t="s">
        <v>686</v>
      </c>
      <c r="G48" s="440"/>
    </row>
    <row r="49" spans="1:7">
      <c r="A49" s="100" t="s">
        <v>730</v>
      </c>
      <c r="B49" s="97">
        <v>0</v>
      </c>
      <c r="C49" s="97">
        <v>0</v>
      </c>
      <c r="D49" s="97">
        <v>0</v>
      </c>
      <c r="E49" s="97">
        <v>0</v>
      </c>
      <c r="F49" s="160">
        <v>0</v>
      </c>
      <c r="G49" s="11"/>
    </row>
    <row r="50" spans="1:7">
      <c r="A50" s="100" t="s">
        <v>731</v>
      </c>
      <c r="B50" s="97">
        <v>7949.9092199999996</v>
      </c>
      <c r="C50" s="97">
        <v>0</v>
      </c>
      <c r="D50" s="97">
        <v>0</v>
      </c>
      <c r="E50" s="97">
        <v>7949.9092199999996</v>
      </c>
      <c r="F50" s="160">
        <v>4.1511254155181332E-3</v>
      </c>
      <c r="G50" s="11"/>
    </row>
    <row r="51" spans="1:7">
      <c r="A51" s="100" t="s">
        <v>732</v>
      </c>
      <c r="B51" s="97">
        <v>0</v>
      </c>
      <c r="C51" s="97">
        <v>18715.960289999999</v>
      </c>
      <c r="D51" s="97">
        <v>0</v>
      </c>
      <c r="E51" s="97">
        <v>18715.960289999999</v>
      </c>
      <c r="F51" s="160">
        <v>9.7727277489147394E-3</v>
      </c>
      <c r="G51" s="11"/>
    </row>
    <row r="52" spans="1:7">
      <c r="A52" s="100" t="s">
        <v>733</v>
      </c>
      <c r="B52" s="97">
        <v>28189.770920000003</v>
      </c>
      <c r="C52" s="97">
        <v>23474.49396</v>
      </c>
      <c r="D52" s="97">
        <v>0</v>
      </c>
      <c r="E52" s="97">
        <v>51664.264880000002</v>
      </c>
      <c r="F52" s="160">
        <v>2.6977017860517018E-2</v>
      </c>
      <c r="G52" s="11"/>
    </row>
    <row r="53" spans="1:7">
      <c r="A53" s="100" t="s">
        <v>734</v>
      </c>
      <c r="B53" s="97">
        <v>90467.06899</v>
      </c>
      <c r="C53" s="97">
        <v>20424.653489999997</v>
      </c>
      <c r="D53" s="97">
        <v>727.74301000000003</v>
      </c>
      <c r="E53" s="97">
        <v>111619.46549</v>
      </c>
      <c r="F53" s="160">
        <v>5.8283231574069241E-2</v>
      </c>
      <c r="G53" s="11"/>
    </row>
    <row r="54" spans="1:7">
      <c r="A54" s="100" t="s">
        <v>735</v>
      </c>
      <c r="B54" s="97">
        <v>168968.23424000002</v>
      </c>
      <c r="C54" s="97">
        <v>35136.708079999997</v>
      </c>
      <c r="D54" s="97">
        <v>9527.16086</v>
      </c>
      <c r="E54" s="97">
        <v>213632.10318000003</v>
      </c>
      <c r="F54" s="160">
        <v>0.11155016095656629</v>
      </c>
      <c r="G54" s="11"/>
    </row>
    <row r="55" spans="1:7">
      <c r="A55" s="100" t="s">
        <v>736</v>
      </c>
      <c r="B55" s="97">
        <v>168729.04874</v>
      </c>
      <c r="C55" s="97">
        <v>31508.546129999999</v>
      </c>
      <c r="D55" s="97">
        <v>12872.48574</v>
      </c>
      <c r="E55" s="97">
        <v>213110.08061</v>
      </c>
      <c r="F55" s="160">
        <v>0.11127758159775429</v>
      </c>
      <c r="G55" s="11"/>
    </row>
    <row r="56" spans="1:7">
      <c r="A56" s="100" t="s">
        <v>737</v>
      </c>
      <c r="B56" s="97">
        <v>155255.55124</v>
      </c>
      <c r="C56" s="97">
        <v>29079.32964</v>
      </c>
      <c r="D56" s="97">
        <v>14253.921480000001</v>
      </c>
      <c r="E56" s="97">
        <v>198588.80236</v>
      </c>
      <c r="F56" s="160">
        <v>0.10369514945403407</v>
      </c>
      <c r="G56" s="11"/>
    </row>
    <row r="57" spans="1:7">
      <c r="A57" s="100" t="s">
        <v>738</v>
      </c>
      <c r="B57" s="97">
        <v>112258.97933</v>
      </c>
      <c r="C57" s="97">
        <v>22541.244559999999</v>
      </c>
      <c r="D57" s="97">
        <v>10119.336070000001</v>
      </c>
      <c r="E57" s="97">
        <v>144919.55995999998</v>
      </c>
      <c r="F57" s="160">
        <v>7.5671212325574194E-2</v>
      </c>
      <c r="G57" s="11"/>
    </row>
    <row r="58" spans="1:7">
      <c r="A58" s="100" t="s">
        <v>739</v>
      </c>
      <c r="B58" s="97">
        <v>147898.61253000001</v>
      </c>
      <c r="C58" s="97">
        <v>29116.88132</v>
      </c>
      <c r="D58" s="97">
        <v>16369.198640000001</v>
      </c>
      <c r="E58" s="97">
        <v>193384.69249000002</v>
      </c>
      <c r="F58" s="160">
        <v>0.10097777090936363</v>
      </c>
      <c r="G58" s="11"/>
    </row>
    <row r="59" spans="1:7">
      <c r="A59" s="100" t="s">
        <v>740</v>
      </c>
      <c r="B59" s="97">
        <v>199181.09701</v>
      </c>
      <c r="C59" s="97">
        <v>45715.27246</v>
      </c>
      <c r="D59" s="97">
        <v>26223.409329999999</v>
      </c>
      <c r="E59" s="97">
        <v>271119.77880000003</v>
      </c>
      <c r="F59" s="160">
        <v>0.14156793156769337</v>
      </c>
      <c r="G59" s="11"/>
    </row>
    <row r="60" spans="1:7">
      <c r="A60" s="100" t="s">
        <v>741</v>
      </c>
      <c r="B60" s="97">
        <v>220186.91175999999</v>
      </c>
      <c r="C60" s="97">
        <v>61538.723939999996</v>
      </c>
      <c r="D60" s="97">
        <v>34581.206180000001</v>
      </c>
      <c r="E60" s="97">
        <v>316306.84187999996</v>
      </c>
      <c r="F60" s="160">
        <v>0.1651628130705049</v>
      </c>
      <c r="G60" s="11"/>
    </row>
    <row r="61" spans="1:7">
      <c r="A61" s="100" t="s">
        <v>742</v>
      </c>
      <c r="B61" s="97">
        <v>30893.926719999999</v>
      </c>
      <c r="C61" s="97">
        <v>10648.124800000001</v>
      </c>
      <c r="D61" s="97">
        <v>5885.3718200000003</v>
      </c>
      <c r="E61" s="97">
        <v>47427.423340000001</v>
      </c>
      <c r="F61" s="160">
        <v>2.4764708246468745E-2</v>
      </c>
      <c r="G61" s="11"/>
    </row>
    <row r="62" spans="1:7">
      <c r="A62" s="100" t="s">
        <v>743</v>
      </c>
      <c r="B62" s="97">
        <v>34127.646000000001</v>
      </c>
      <c r="C62" s="97">
        <v>84416.999760000006</v>
      </c>
      <c r="D62" s="97">
        <v>8137.8964699999997</v>
      </c>
      <c r="E62" s="97">
        <v>126682.54223000002</v>
      </c>
      <c r="F62" s="160">
        <v>6.6148569273021499E-2</v>
      </c>
      <c r="G62" s="11"/>
    </row>
    <row r="63" spans="1:7">
      <c r="A63" s="72" t="s">
        <v>160</v>
      </c>
      <c r="B63" s="158">
        <v>1364106.7567</v>
      </c>
      <c r="C63" s="158">
        <v>412316.93842999998</v>
      </c>
      <c r="D63" s="158">
        <v>138697.72960000002</v>
      </c>
      <c r="E63" s="158">
        <v>1915121.4247299999</v>
      </c>
      <c r="F63" s="161">
        <v>1</v>
      </c>
      <c r="G63" s="11"/>
    </row>
    <row r="64" spans="1:7">
      <c r="A64" s="54" t="s">
        <v>744</v>
      </c>
      <c r="B64" s="160">
        <v>0.7122821243004559</v>
      </c>
      <c r="C64" s="160">
        <v>0.21529545495431435</v>
      </c>
      <c r="D64" s="160">
        <v>7.242242074522981E-2</v>
      </c>
      <c r="E64" s="160">
        <v>1</v>
      </c>
      <c r="F64" s="160"/>
      <c r="G64" s="99"/>
    </row>
    <row r="65" spans="1:7" ht="30" customHeight="1">
      <c r="A65" s="435" t="s">
        <v>747</v>
      </c>
      <c r="B65" s="73" t="s">
        <v>63</v>
      </c>
      <c r="C65" s="73" t="s">
        <v>65</v>
      </c>
      <c r="D65" s="73" t="s">
        <v>67</v>
      </c>
      <c r="E65" s="176" t="s">
        <v>522</v>
      </c>
      <c r="F65" s="73" t="s">
        <v>686</v>
      </c>
      <c r="G65" s="441"/>
    </row>
    <row r="66" spans="1:7">
      <c r="A66" s="100" t="s">
        <v>730</v>
      </c>
      <c r="B66" s="97">
        <v>0</v>
      </c>
      <c r="C66" s="97">
        <v>0</v>
      </c>
      <c r="D66" s="97">
        <v>0</v>
      </c>
      <c r="E66" s="97">
        <v>0</v>
      </c>
      <c r="F66" s="160">
        <v>0</v>
      </c>
      <c r="G66" s="11"/>
    </row>
    <row r="67" spans="1:7">
      <c r="A67" s="100" t="s">
        <v>731</v>
      </c>
      <c r="B67" s="97">
        <v>1</v>
      </c>
      <c r="C67" s="97">
        <v>0</v>
      </c>
      <c r="D67" s="97">
        <v>0</v>
      </c>
      <c r="E67" s="97">
        <v>1</v>
      </c>
      <c r="F67" s="160">
        <v>5.1759566461871313E-6</v>
      </c>
      <c r="G67" s="11"/>
    </row>
    <row r="68" spans="1:7">
      <c r="A68" s="100" t="s">
        <v>732</v>
      </c>
      <c r="B68" s="97">
        <v>0</v>
      </c>
      <c r="C68" s="97">
        <v>4</v>
      </c>
      <c r="D68" s="97">
        <v>0</v>
      </c>
      <c r="E68" s="97">
        <v>4</v>
      </c>
      <c r="F68" s="160">
        <v>2.0703826584748525E-5</v>
      </c>
      <c r="G68" s="11"/>
    </row>
    <row r="69" spans="1:7">
      <c r="A69" s="100" t="s">
        <v>733</v>
      </c>
      <c r="B69" s="97">
        <v>14</v>
      </c>
      <c r="C69" s="97">
        <v>10</v>
      </c>
      <c r="D69" s="97">
        <v>0</v>
      </c>
      <c r="E69" s="97">
        <v>24</v>
      </c>
      <c r="F69" s="160">
        <v>1.2422295950849117E-4</v>
      </c>
      <c r="G69" s="11"/>
    </row>
    <row r="70" spans="1:7">
      <c r="A70" s="100" t="s">
        <v>734</v>
      </c>
      <c r="B70" s="97">
        <v>105</v>
      </c>
      <c r="C70" s="97">
        <v>22</v>
      </c>
      <c r="D70" s="97">
        <v>1</v>
      </c>
      <c r="E70" s="97">
        <v>128</v>
      </c>
      <c r="F70" s="160">
        <v>6.6252245071195281E-4</v>
      </c>
      <c r="G70" s="11"/>
    </row>
    <row r="71" spans="1:7">
      <c r="A71" s="100" t="s">
        <v>735</v>
      </c>
      <c r="B71" s="97">
        <v>362</v>
      </c>
      <c r="C71" s="97">
        <v>74</v>
      </c>
      <c r="D71" s="97">
        <v>22</v>
      </c>
      <c r="E71" s="97">
        <v>458</v>
      </c>
      <c r="F71" s="160">
        <v>2.3705881439537065E-3</v>
      </c>
      <c r="G71" s="11"/>
    </row>
    <row r="72" spans="1:7">
      <c r="A72" s="100" t="s">
        <v>736</v>
      </c>
      <c r="B72" s="97">
        <v>651</v>
      </c>
      <c r="C72" s="97">
        <v>120</v>
      </c>
      <c r="D72" s="97">
        <v>50</v>
      </c>
      <c r="E72" s="97">
        <v>821</v>
      </c>
      <c r="F72" s="160">
        <v>4.2494604065196348E-3</v>
      </c>
      <c r="G72" s="11"/>
    </row>
    <row r="73" spans="1:7">
      <c r="A73" s="100" t="s">
        <v>737</v>
      </c>
      <c r="B73" s="97">
        <v>942</v>
      </c>
      <c r="C73" s="97">
        <v>175</v>
      </c>
      <c r="D73" s="97">
        <v>85</v>
      </c>
      <c r="E73" s="97">
        <v>1202</v>
      </c>
      <c r="F73" s="160">
        <v>6.2214998887169318E-3</v>
      </c>
      <c r="G73" s="11"/>
    </row>
    <row r="74" spans="1:7">
      <c r="A74" s="100" t="s">
        <v>738</v>
      </c>
      <c r="B74" s="97">
        <v>959</v>
      </c>
      <c r="C74" s="97">
        <v>192</v>
      </c>
      <c r="D74" s="97">
        <v>86</v>
      </c>
      <c r="E74" s="97">
        <v>1237</v>
      </c>
      <c r="F74" s="160">
        <v>6.4026583713334816E-3</v>
      </c>
      <c r="G74" s="11"/>
    </row>
    <row r="75" spans="1:7">
      <c r="A75" s="100" t="s">
        <v>739</v>
      </c>
      <c r="B75" s="97">
        <v>1775</v>
      </c>
      <c r="C75" s="97">
        <v>349</v>
      </c>
      <c r="D75" s="97">
        <v>197</v>
      </c>
      <c r="E75" s="97">
        <v>2321</v>
      </c>
      <c r="F75" s="160">
        <v>1.2013395375800331E-2</v>
      </c>
      <c r="G75" s="11"/>
    </row>
    <row r="76" spans="1:7">
      <c r="A76" s="100" t="s">
        <v>740</v>
      </c>
      <c r="B76" s="97">
        <v>4103</v>
      </c>
      <c r="C76" s="97">
        <v>958</v>
      </c>
      <c r="D76" s="97">
        <v>550</v>
      </c>
      <c r="E76" s="97">
        <v>5611</v>
      </c>
      <c r="F76" s="160">
        <v>2.9042292741755994E-2</v>
      </c>
      <c r="G76" s="11"/>
    </row>
    <row r="77" spans="1:7">
      <c r="A77" s="100" t="s">
        <v>741</v>
      </c>
      <c r="B77" s="97">
        <v>13696</v>
      </c>
      <c r="C77" s="97">
        <v>3967</v>
      </c>
      <c r="D77" s="97">
        <v>2188</v>
      </c>
      <c r="E77" s="97">
        <v>19851</v>
      </c>
      <c r="F77" s="160">
        <v>0.10274791538346074</v>
      </c>
      <c r="G77" s="11"/>
    </row>
    <row r="78" spans="1:7">
      <c r="A78" s="100" t="s">
        <v>742</v>
      </c>
      <c r="B78" s="97">
        <v>6273</v>
      </c>
      <c r="C78" s="97">
        <v>2156</v>
      </c>
      <c r="D78" s="97">
        <v>1202</v>
      </c>
      <c r="E78" s="97">
        <v>9631</v>
      </c>
      <c r="F78" s="160">
        <v>4.9849638459428261E-2</v>
      </c>
      <c r="G78" s="11"/>
    </row>
    <row r="79" spans="1:7">
      <c r="A79" s="100" t="s">
        <v>743</v>
      </c>
      <c r="B79" s="97">
        <v>93924</v>
      </c>
      <c r="C79" s="97">
        <v>45012</v>
      </c>
      <c r="D79" s="97">
        <v>12976</v>
      </c>
      <c r="E79" s="97">
        <v>151912</v>
      </c>
      <c r="F79" s="160">
        <v>0.78628992603557957</v>
      </c>
      <c r="G79" s="11"/>
    </row>
    <row r="80" spans="1:7">
      <c r="A80" s="72" t="s">
        <v>160</v>
      </c>
      <c r="B80" s="158">
        <v>122805</v>
      </c>
      <c r="C80" s="158">
        <v>53039</v>
      </c>
      <c r="D80" s="158">
        <v>17357</v>
      </c>
      <c r="E80" s="158">
        <v>193201</v>
      </c>
      <c r="F80" s="161">
        <v>1</v>
      </c>
      <c r="G80" s="11"/>
    </row>
    <row r="81" spans="1:7">
      <c r="A81" s="54" t="s">
        <v>744</v>
      </c>
      <c r="B81" s="160">
        <v>0.63563335593501069</v>
      </c>
      <c r="C81" s="160">
        <v>0.2745275645571193</v>
      </c>
      <c r="D81" s="160">
        <v>8.983907950787004E-2</v>
      </c>
      <c r="E81" s="160">
        <v>1</v>
      </c>
      <c r="F81" s="160"/>
      <c r="G81" s="11"/>
    </row>
    <row r="82" spans="1:7" ht="15.75" thickBot="1">
      <c r="A82" s="206"/>
      <c r="B82" s="207"/>
      <c r="C82" s="208"/>
      <c r="D82" s="208"/>
      <c r="E82" s="207"/>
      <c r="F82" s="207"/>
      <c r="G82" s="11"/>
    </row>
    <row r="83" spans="1:7" ht="15.75" thickTop="1">
      <c r="A83" s="779" t="s">
        <v>1472</v>
      </c>
      <c r="B83" s="779"/>
      <c r="C83" s="779"/>
      <c r="D83" s="779"/>
      <c r="E83" s="779"/>
      <c r="F83" s="779"/>
      <c r="G83" s="11"/>
    </row>
    <row r="84" spans="1:7">
      <c r="A84" s="214"/>
      <c r="B84" s="11"/>
      <c r="C84" s="96"/>
      <c r="D84" s="96"/>
      <c r="E84" s="11"/>
      <c r="F84" s="211"/>
      <c r="G84" s="11"/>
    </row>
    <row r="85" spans="1:7" ht="30" customHeight="1">
      <c r="A85" s="729" t="s">
        <v>446</v>
      </c>
      <c r="B85" s="729"/>
      <c r="C85" s="729"/>
      <c r="D85" s="729"/>
      <c r="E85" s="729"/>
      <c r="F85" s="729"/>
      <c r="G85" s="11"/>
    </row>
    <row r="86" spans="1:7" ht="18">
      <c r="A86" s="730" t="s">
        <v>748</v>
      </c>
      <c r="B86" s="730"/>
      <c r="C86" s="730"/>
      <c r="D86" s="730"/>
      <c r="E86" s="730"/>
      <c r="F86" s="730"/>
      <c r="G86" s="11"/>
    </row>
    <row r="87" spans="1:7" ht="18">
      <c r="A87" s="730" t="s">
        <v>1408</v>
      </c>
      <c r="B87" s="730"/>
      <c r="C87" s="730"/>
      <c r="D87" s="730"/>
      <c r="E87" s="730"/>
      <c r="F87" s="730"/>
      <c r="G87" s="11"/>
    </row>
    <row r="88" spans="1:7" ht="30" customHeight="1">
      <c r="A88" s="734" t="s">
        <v>515</v>
      </c>
      <c r="B88" s="734"/>
      <c r="C88" s="734"/>
      <c r="D88" s="734"/>
      <c r="E88" s="734"/>
      <c r="F88" s="734"/>
      <c r="G88" s="11"/>
    </row>
    <row r="89" spans="1:7">
      <c r="A89" s="99"/>
      <c r="B89" s="205"/>
      <c r="C89" s="205"/>
      <c r="D89" s="101"/>
      <c r="E89" s="184"/>
      <c r="F89" s="205"/>
      <c r="G89" s="11"/>
    </row>
    <row r="90" spans="1:7" ht="30" customHeight="1">
      <c r="A90" s="72" t="s">
        <v>728</v>
      </c>
      <c r="B90" s="73" t="s">
        <v>63</v>
      </c>
      <c r="C90" s="73" t="s">
        <v>65</v>
      </c>
      <c r="D90" s="73" t="s">
        <v>67</v>
      </c>
      <c r="E90" s="176" t="s">
        <v>522</v>
      </c>
      <c r="F90" s="73" t="s">
        <v>686</v>
      </c>
      <c r="G90" s="440"/>
    </row>
    <row r="91" spans="1:7">
      <c r="A91" s="100" t="s">
        <v>730</v>
      </c>
      <c r="B91" s="97">
        <v>0</v>
      </c>
      <c r="C91" s="97">
        <v>0</v>
      </c>
      <c r="D91" s="97">
        <v>0</v>
      </c>
      <c r="E91" s="97">
        <v>0</v>
      </c>
      <c r="F91" s="160">
        <v>0</v>
      </c>
      <c r="G91" s="11"/>
    </row>
    <row r="92" spans="1:7">
      <c r="A92" s="100" t="s">
        <v>731</v>
      </c>
      <c r="B92" s="97">
        <v>0</v>
      </c>
      <c r="C92" s="97">
        <v>45443.156790000001</v>
      </c>
      <c r="D92" s="97">
        <v>0</v>
      </c>
      <c r="E92" s="97">
        <v>45443.156790000001</v>
      </c>
      <c r="F92" s="160">
        <v>8.3416697735351125E-2</v>
      </c>
      <c r="G92" s="11"/>
    </row>
    <row r="93" spans="1:7">
      <c r="A93" s="100" t="s">
        <v>732</v>
      </c>
      <c r="B93" s="97">
        <v>7732.6238300000005</v>
      </c>
      <c r="C93" s="97">
        <v>23083.42352</v>
      </c>
      <c r="D93" s="97">
        <v>0</v>
      </c>
      <c r="E93" s="97">
        <v>30816.047350000001</v>
      </c>
      <c r="F93" s="160">
        <v>5.6566776799249249E-2</v>
      </c>
      <c r="G93" s="11"/>
    </row>
    <row r="94" spans="1:7">
      <c r="A94" s="100" t="s">
        <v>733</v>
      </c>
      <c r="B94" s="97">
        <v>3326.2371499999999</v>
      </c>
      <c r="C94" s="97">
        <v>60627.519079999998</v>
      </c>
      <c r="D94" s="97">
        <v>0</v>
      </c>
      <c r="E94" s="97">
        <v>63953.756229999999</v>
      </c>
      <c r="F94" s="160">
        <v>0.11739525880940101</v>
      </c>
      <c r="G94" s="11"/>
    </row>
    <row r="95" spans="1:7">
      <c r="A95" s="100" t="s">
        <v>734</v>
      </c>
      <c r="B95" s="97">
        <v>8425.8122600000006</v>
      </c>
      <c r="C95" s="97">
        <v>63423.575600000004</v>
      </c>
      <c r="D95" s="97">
        <v>700</v>
      </c>
      <c r="E95" s="97">
        <v>72549.387860000003</v>
      </c>
      <c r="F95" s="160">
        <v>0.13317363461277207</v>
      </c>
      <c r="G95" s="11"/>
    </row>
    <row r="96" spans="1:7">
      <c r="A96" s="100" t="s">
        <v>735</v>
      </c>
      <c r="B96" s="97">
        <v>23842.620449999999</v>
      </c>
      <c r="C96" s="97">
        <v>42601.729520000001</v>
      </c>
      <c r="D96" s="97">
        <v>2527.40182</v>
      </c>
      <c r="E96" s="97">
        <v>68971.751789999995</v>
      </c>
      <c r="F96" s="160">
        <v>0.12660642828867374</v>
      </c>
      <c r="G96" s="11"/>
    </row>
    <row r="97" spans="1:7">
      <c r="A97" s="100" t="s">
        <v>736</v>
      </c>
      <c r="B97" s="97">
        <v>22584.255269999998</v>
      </c>
      <c r="C97" s="97">
        <v>31101.75346</v>
      </c>
      <c r="D97" s="97">
        <v>2047.73218</v>
      </c>
      <c r="E97" s="97">
        <v>55733.74091</v>
      </c>
      <c r="F97" s="160">
        <v>0.10230637454686922</v>
      </c>
      <c r="G97" s="11"/>
    </row>
    <row r="98" spans="1:7">
      <c r="A98" s="100" t="s">
        <v>737</v>
      </c>
      <c r="B98" s="97">
        <v>19069.120260000003</v>
      </c>
      <c r="C98" s="97">
        <v>25937.233370000002</v>
      </c>
      <c r="D98" s="97">
        <v>3072.9163199999998</v>
      </c>
      <c r="E98" s="97">
        <v>48079.269950000002</v>
      </c>
      <c r="F98" s="160">
        <v>8.8255618932663066E-2</v>
      </c>
      <c r="G98" s="11"/>
    </row>
    <row r="99" spans="1:7">
      <c r="A99" s="100" t="s">
        <v>738</v>
      </c>
      <c r="B99" s="97">
        <v>13135.817140000001</v>
      </c>
      <c r="C99" s="97">
        <v>14857.53463</v>
      </c>
      <c r="D99" s="97">
        <v>1980.58989</v>
      </c>
      <c r="E99" s="97">
        <v>29973.94166</v>
      </c>
      <c r="F99" s="160">
        <v>5.5020984632376563E-2</v>
      </c>
      <c r="G99" s="11"/>
    </row>
    <row r="100" spans="1:7">
      <c r="A100" s="100" t="s">
        <v>739</v>
      </c>
      <c r="B100" s="97">
        <v>20182.93621</v>
      </c>
      <c r="C100" s="97">
        <v>25341.72897</v>
      </c>
      <c r="D100" s="97">
        <v>3813.33232</v>
      </c>
      <c r="E100" s="97">
        <v>49337.997499999998</v>
      </c>
      <c r="F100" s="160">
        <v>9.0566173546083206E-2</v>
      </c>
      <c r="G100" s="11"/>
    </row>
    <row r="101" spans="1:7">
      <c r="A101" s="100" t="s">
        <v>740</v>
      </c>
      <c r="B101" s="97">
        <v>19568.900129999998</v>
      </c>
      <c r="C101" s="97">
        <v>23323.94759</v>
      </c>
      <c r="D101" s="97">
        <v>4682.4576100000004</v>
      </c>
      <c r="E101" s="97">
        <v>47575.305329999996</v>
      </c>
      <c r="F101" s="160">
        <v>8.7330527734221008E-2</v>
      </c>
      <c r="G101" s="11"/>
    </row>
    <row r="102" spans="1:7">
      <c r="A102" s="100" t="s">
        <v>741</v>
      </c>
      <c r="B102" s="97">
        <v>11344.888300000001</v>
      </c>
      <c r="C102" s="97">
        <v>16436.421289999998</v>
      </c>
      <c r="D102" s="97">
        <v>2428.78944</v>
      </c>
      <c r="E102" s="97">
        <v>30210.099029999998</v>
      </c>
      <c r="F102" s="160">
        <v>5.5454481540223428E-2</v>
      </c>
      <c r="G102" s="11"/>
    </row>
    <row r="103" spans="1:7">
      <c r="A103" s="100" t="s">
        <v>742</v>
      </c>
      <c r="B103" s="97">
        <v>518.25842999999998</v>
      </c>
      <c r="C103" s="97">
        <v>1229.8056100000001</v>
      </c>
      <c r="D103" s="97">
        <v>184.93187</v>
      </c>
      <c r="E103" s="97">
        <v>1932.9959100000001</v>
      </c>
      <c r="F103" s="160">
        <v>3.5482600008022022E-3</v>
      </c>
      <c r="G103" s="11"/>
    </row>
    <row r="104" spans="1:7">
      <c r="A104" s="100" t="s">
        <v>743</v>
      </c>
      <c r="B104" s="97">
        <v>185.04648999999998</v>
      </c>
      <c r="C104" s="97">
        <v>10.408670000000001</v>
      </c>
      <c r="D104" s="97">
        <v>0</v>
      </c>
      <c r="E104" s="97">
        <v>195.45515999999998</v>
      </c>
      <c r="F104" s="160">
        <v>3.5878282131408877E-4</v>
      </c>
      <c r="G104" s="11"/>
    </row>
    <row r="105" spans="1:7">
      <c r="A105" s="72" t="s">
        <v>160</v>
      </c>
      <c r="B105" s="158">
        <v>149916.51592000001</v>
      </c>
      <c r="C105" s="158">
        <v>373418.23809999996</v>
      </c>
      <c r="D105" s="158">
        <v>21438.151450000001</v>
      </c>
      <c r="E105" s="158">
        <v>544772.90547</v>
      </c>
      <c r="F105" s="161">
        <v>1</v>
      </c>
      <c r="G105" s="11"/>
    </row>
    <row r="106" spans="1:7">
      <c r="A106" s="54" t="s">
        <v>744</v>
      </c>
      <c r="B106" s="160">
        <v>0.27519084450549225</v>
      </c>
      <c r="C106" s="160">
        <v>0.68545670012321058</v>
      </c>
      <c r="D106" s="160">
        <v>3.935245537129705E-2</v>
      </c>
      <c r="E106" s="160">
        <v>1</v>
      </c>
      <c r="F106" s="160"/>
      <c r="G106" s="11"/>
    </row>
    <row r="107" spans="1:7" ht="30" customHeight="1">
      <c r="A107" s="435" t="s">
        <v>1013</v>
      </c>
      <c r="B107" s="73" t="s">
        <v>63</v>
      </c>
      <c r="C107" s="73" t="s">
        <v>65</v>
      </c>
      <c r="D107" s="73" t="s">
        <v>67</v>
      </c>
      <c r="E107" s="176" t="s">
        <v>522</v>
      </c>
      <c r="F107" s="73" t="s">
        <v>686</v>
      </c>
      <c r="G107" s="441"/>
    </row>
    <row r="108" spans="1:7">
      <c r="A108" s="100" t="s">
        <v>730</v>
      </c>
      <c r="B108" s="97">
        <v>0</v>
      </c>
      <c r="C108" s="97">
        <v>0</v>
      </c>
      <c r="D108" s="97">
        <v>0</v>
      </c>
      <c r="E108" s="97">
        <v>0</v>
      </c>
      <c r="F108" s="160">
        <v>0</v>
      </c>
      <c r="G108" s="11"/>
    </row>
    <row r="109" spans="1:7">
      <c r="A109" s="100" t="s">
        <v>731</v>
      </c>
      <c r="B109" s="97">
        <v>0</v>
      </c>
      <c r="C109" s="97">
        <v>6</v>
      </c>
      <c r="D109" s="97">
        <v>0</v>
      </c>
      <c r="E109" s="97">
        <v>6</v>
      </c>
      <c r="F109" s="160">
        <v>1.2562814070351759E-3</v>
      </c>
      <c r="G109" s="11"/>
    </row>
    <row r="110" spans="1:7">
      <c r="A110" s="100" t="s">
        <v>732</v>
      </c>
      <c r="B110" s="97">
        <v>2</v>
      </c>
      <c r="C110" s="97">
        <v>6</v>
      </c>
      <c r="D110" s="97">
        <v>0</v>
      </c>
      <c r="E110" s="97">
        <v>8</v>
      </c>
      <c r="F110" s="160">
        <v>1.6750418760469012E-3</v>
      </c>
      <c r="G110" s="11"/>
    </row>
    <row r="111" spans="1:7">
      <c r="A111" s="100" t="s">
        <v>733</v>
      </c>
      <c r="B111" s="97">
        <v>2</v>
      </c>
      <c r="C111" s="97">
        <v>28</v>
      </c>
      <c r="D111" s="97">
        <v>0</v>
      </c>
      <c r="E111" s="97">
        <v>30</v>
      </c>
      <c r="F111" s="160">
        <v>6.2814070351758797E-3</v>
      </c>
      <c r="G111" s="11"/>
    </row>
    <row r="112" spans="1:7">
      <c r="A112" s="100" t="s">
        <v>734</v>
      </c>
      <c r="B112" s="97">
        <v>10</v>
      </c>
      <c r="C112" s="97">
        <v>65</v>
      </c>
      <c r="D112" s="97">
        <v>1</v>
      </c>
      <c r="E112" s="97">
        <v>76</v>
      </c>
      <c r="F112" s="160">
        <v>1.5912897822445562E-2</v>
      </c>
      <c r="G112" s="11"/>
    </row>
    <row r="113" spans="1:7">
      <c r="A113" s="100" t="s">
        <v>735</v>
      </c>
      <c r="B113" s="97">
        <v>52</v>
      </c>
      <c r="C113" s="97">
        <v>90</v>
      </c>
      <c r="D113" s="97">
        <v>6</v>
      </c>
      <c r="E113" s="97">
        <v>148</v>
      </c>
      <c r="F113" s="160">
        <v>3.0988274706867672E-2</v>
      </c>
      <c r="G113" s="11"/>
    </row>
    <row r="114" spans="1:7">
      <c r="A114" s="100" t="s">
        <v>736</v>
      </c>
      <c r="B114" s="97">
        <v>85</v>
      </c>
      <c r="C114" s="97">
        <v>112</v>
      </c>
      <c r="D114" s="97">
        <v>8</v>
      </c>
      <c r="E114" s="97">
        <v>205</v>
      </c>
      <c r="F114" s="160">
        <v>4.2922948073701846E-2</v>
      </c>
      <c r="G114" s="11"/>
    </row>
    <row r="115" spans="1:7">
      <c r="A115" s="100" t="s">
        <v>737</v>
      </c>
      <c r="B115" s="97">
        <v>115</v>
      </c>
      <c r="C115" s="97">
        <v>156</v>
      </c>
      <c r="D115" s="97">
        <v>18</v>
      </c>
      <c r="E115" s="97">
        <v>289</v>
      </c>
      <c r="F115" s="160">
        <v>6.0510887772194308E-2</v>
      </c>
      <c r="G115" s="11"/>
    </row>
    <row r="116" spans="1:7">
      <c r="A116" s="100" t="s">
        <v>738</v>
      </c>
      <c r="B116" s="97">
        <v>112</v>
      </c>
      <c r="C116" s="97">
        <v>125</v>
      </c>
      <c r="D116" s="97">
        <v>17</v>
      </c>
      <c r="E116" s="97">
        <v>254</v>
      </c>
      <c r="F116" s="160">
        <v>5.3182579564489109E-2</v>
      </c>
      <c r="G116" s="11"/>
    </row>
    <row r="117" spans="1:7">
      <c r="A117" s="100" t="s">
        <v>739</v>
      </c>
      <c r="B117" s="97">
        <v>245</v>
      </c>
      <c r="C117" s="97">
        <v>301</v>
      </c>
      <c r="D117" s="97">
        <v>45</v>
      </c>
      <c r="E117" s="97">
        <v>591</v>
      </c>
      <c r="F117" s="160">
        <v>0.12374371859296482</v>
      </c>
      <c r="G117" s="11"/>
    </row>
    <row r="118" spans="1:7">
      <c r="A118" s="100" t="s">
        <v>740</v>
      </c>
      <c r="B118" s="97">
        <v>401</v>
      </c>
      <c r="C118" s="97">
        <v>475</v>
      </c>
      <c r="D118" s="97">
        <v>97</v>
      </c>
      <c r="E118" s="97">
        <v>973</v>
      </c>
      <c r="F118" s="160">
        <v>0.20372696817420435</v>
      </c>
      <c r="G118" s="11"/>
    </row>
    <row r="119" spans="1:7">
      <c r="A119" s="100" t="s">
        <v>741</v>
      </c>
      <c r="B119" s="97">
        <v>612</v>
      </c>
      <c r="C119" s="97">
        <v>922</v>
      </c>
      <c r="D119" s="97">
        <v>137</v>
      </c>
      <c r="E119" s="97">
        <v>1671</v>
      </c>
      <c r="F119" s="160">
        <v>0.34987437185929648</v>
      </c>
      <c r="G119" s="11"/>
    </row>
    <row r="120" spans="1:7">
      <c r="A120" s="100" t="s">
        <v>742</v>
      </c>
      <c r="B120" s="97">
        <v>104</v>
      </c>
      <c r="C120" s="97">
        <v>276</v>
      </c>
      <c r="D120" s="97">
        <v>39</v>
      </c>
      <c r="E120" s="97">
        <v>419</v>
      </c>
      <c r="F120" s="160">
        <v>8.7730318257956449E-2</v>
      </c>
      <c r="G120" s="11"/>
    </row>
    <row r="121" spans="1:7">
      <c r="A121" s="100" t="s">
        <v>743</v>
      </c>
      <c r="B121" s="97">
        <v>99</v>
      </c>
      <c r="C121" s="97">
        <v>7</v>
      </c>
      <c r="D121" s="97">
        <v>0</v>
      </c>
      <c r="E121" s="97">
        <v>106</v>
      </c>
      <c r="F121" s="160">
        <v>2.2194304857621441E-2</v>
      </c>
      <c r="G121" s="11"/>
    </row>
    <row r="122" spans="1:7">
      <c r="A122" s="72" t="s">
        <v>160</v>
      </c>
      <c r="B122" s="158">
        <v>1839</v>
      </c>
      <c r="C122" s="158">
        <v>2569</v>
      </c>
      <c r="D122" s="158">
        <v>368</v>
      </c>
      <c r="E122" s="158">
        <v>4776</v>
      </c>
      <c r="F122" s="161">
        <v>1</v>
      </c>
      <c r="G122" s="11"/>
    </row>
    <row r="123" spans="1:7">
      <c r="A123" s="54" t="s">
        <v>744</v>
      </c>
      <c r="B123" s="160">
        <v>0.3850502512562814</v>
      </c>
      <c r="C123" s="160">
        <v>0.53789782244556117</v>
      </c>
      <c r="D123" s="160">
        <v>7.705192629815745E-2</v>
      </c>
      <c r="E123" s="160">
        <v>1</v>
      </c>
      <c r="F123" s="160"/>
      <c r="G123" s="11"/>
    </row>
    <row r="124" spans="1:7" ht="15.75" thickBot="1">
      <c r="A124" s="206"/>
      <c r="B124" s="207"/>
      <c r="C124" s="208"/>
      <c r="D124" s="208"/>
      <c r="E124" s="207"/>
      <c r="F124" s="207"/>
      <c r="G124" s="11"/>
    </row>
    <row r="125" spans="1:7" ht="15.75" customHeight="1" thickTop="1">
      <c r="A125" s="779" t="s">
        <v>1473</v>
      </c>
      <c r="B125" s="779"/>
      <c r="C125" s="779"/>
      <c r="D125" s="779"/>
      <c r="E125" s="779"/>
      <c r="F125" s="779"/>
      <c r="G125" s="11"/>
    </row>
    <row r="126" spans="1:7">
      <c r="A126" s="190"/>
      <c r="B126" s="11"/>
      <c r="C126" s="96"/>
      <c r="D126" s="96"/>
      <c r="E126" s="11"/>
      <c r="F126" s="211"/>
      <c r="G126" s="11"/>
    </row>
    <row r="127" spans="1:7" ht="30" customHeight="1">
      <c r="A127" s="729" t="s">
        <v>446</v>
      </c>
      <c r="B127" s="729"/>
      <c r="C127" s="729"/>
      <c r="D127" s="729"/>
      <c r="E127" s="729"/>
      <c r="F127" s="729"/>
      <c r="G127" s="11"/>
    </row>
    <row r="128" spans="1:7" ht="18">
      <c r="A128" s="730" t="s">
        <v>749</v>
      </c>
      <c r="B128" s="730"/>
      <c r="C128" s="730"/>
      <c r="D128" s="730"/>
      <c r="E128" s="730"/>
      <c r="F128" s="730"/>
      <c r="G128" s="11"/>
    </row>
    <row r="129" spans="1:7" ht="18">
      <c r="A129" s="730" t="s">
        <v>1408</v>
      </c>
      <c r="B129" s="730"/>
      <c r="C129" s="730"/>
      <c r="D129" s="730"/>
      <c r="E129" s="730"/>
      <c r="F129" s="730"/>
      <c r="G129" s="11"/>
    </row>
    <row r="130" spans="1:7" ht="30" customHeight="1">
      <c r="A130" s="734" t="s">
        <v>515</v>
      </c>
      <c r="B130" s="734"/>
      <c r="C130" s="734"/>
      <c r="D130" s="734"/>
      <c r="E130" s="734"/>
      <c r="F130" s="734"/>
      <c r="G130" s="11"/>
    </row>
    <row r="131" spans="1:7">
      <c r="A131" s="99"/>
      <c r="B131" s="205"/>
      <c r="C131" s="205"/>
      <c r="D131" s="101"/>
      <c r="E131" s="184"/>
      <c r="F131" s="205"/>
      <c r="G131" s="11"/>
    </row>
    <row r="132" spans="1:7" ht="30" customHeight="1">
      <c r="A132" s="72" t="s">
        <v>728</v>
      </c>
      <c r="B132" s="73" t="s">
        <v>63</v>
      </c>
      <c r="C132" s="73" t="s">
        <v>65</v>
      </c>
      <c r="D132" s="73" t="s">
        <v>67</v>
      </c>
      <c r="E132" s="176" t="s">
        <v>522</v>
      </c>
      <c r="F132" s="73" t="s">
        <v>686</v>
      </c>
      <c r="G132" s="440"/>
    </row>
    <row r="133" spans="1:7">
      <c r="A133" s="100" t="s">
        <v>730</v>
      </c>
      <c r="B133" s="97">
        <v>0</v>
      </c>
      <c r="C133" s="97">
        <v>0</v>
      </c>
      <c r="D133" s="97">
        <v>0</v>
      </c>
      <c r="E133" s="97">
        <v>0</v>
      </c>
      <c r="F133" s="160">
        <v>0</v>
      </c>
      <c r="G133" s="11"/>
    </row>
    <row r="134" spans="1:7">
      <c r="A134" s="100" t="s">
        <v>731</v>
      </c>
      <c r="B134" s="97">
        <v>0</v>
      </c>
      <c r="C134" s="97">
        <v>0</v>
      </c>
      <c r="D134" s="97">
        <v>0</v>
      </c>
      <c r="E134" s="97">
        <v>0</v>
      </c>
      <c r="F134" s="160">
        <v>0</v>
      </c>
      <c r="G134" s="11"/>
    </row>
    <row r="135" spans="1:7">
      <c r="A135" s="100" t="s">
        <v>732</v>
      </c>
      <c r="B135" s="97">
        <v>0</v>
      </c>
      <c r="C135" s="97">
        <v>0</v>
      </c>
      <c r="D135" s="97">
        <v>0</v>
      </c>
      <c r="E135" s="97">
        <v>0</v>
      </c>
      <c r="F135" s="160">
        <v>0</v>
      </c>
      <c r="G135" s="11"/>
    </row>
    <row r="136" spans="1:7">
      <c r="A136" s="100" t="s">
        <v>733</v>
      </c>
      <c r="B136" s="97">
        <v>0</v>
      </c>
      <c r="C136" s="97">
        <v>8329.9730500000005</v>
      </c>
      <c r="D136" s="97">
        <v>0</v>
      </c>
      <c r="E136" s="97">
        <v>8329.9730500000005</v>
      </c>
      <c r="F136" s="160">
        <v>0.46232522168582757</v>
      </c>
      <c r="G136" s="11"/>
    </row>
    <row r="137" spans="1:7">
      <c r="A137" s="100" t="s">
        <v>734</v>
      </c>
      <c r="B137" s="97">
        <v>0</v>
      </c>
      <c r="C137" s="97">
        <v>744.38493000000005</v>
      </c>
      <c r="D137" s="97">
        <v>0</v>
      </c>
      <c r="E137" s="97">
        <v>744.38493000000005</v>
      </c>
      <c r="F137" s="160">
        <v>4.1314410708908504E-2</v>
      </c>
      <c r="G137" s="11"/>
    </row>
    <row r="138" spans="1:7">
      <c r="A138" s="100" t="s">
        <v>735</v>
      </c>
      <c r="B138" s="97">
        <v>378.89077000000003</v>
      </c>
      <c r="C138" s="97">
        <v>3006.07836</v>
      </c>
      <c r="D138" s="97">
        <v>0</v>
      </c>
      <c r="E138" s="97">
        <v>3384.96913</v>
      </c>
      <c r="F138" s="160">
        <v>0.18787054820386637</v>
      </c>
      <c r="G138" s="11"/>
    </row>
    <row r="139" spans="1:7">
      <c r="A139" s="100" t="s">
        <v>736</v>
      </c>
      <c r="B139" s="97">
        <v>0</v>
      </c>
      <c r="C139" s="97">
        <v>1272.0999999999999</v>
      </c>
      <c r="D139" s="97">
        <v>0</v>
      </c>
      <c r="E139" s="97">
        <v>1272.0999999999999</v>
      </c>
      <c r="F139" s="160">
        <v>7.0603339407747684E-2</v>
      </c>
      <c r="G139" s="11"/>
    </row>
    <row r="140" spans="1:7">
      <c r="A140" s="100" t="s">
        <v>737</v>
      </c>
      <c r="B140" s="97">
        <v>173.78651000000002</v>
      </c>
      <c r="C140" s="97">
        <v>1081.17769</v>
      </c>
      <c r="D140" s="97">
        <v>0</v>
      </c>
      <c r="E140" s="97">
        <v>1254.9641999999999</v>
      </c>
      <c r="F140" s="160">
        <v>6.9652278403563042E-2</v>
      </c>
      <c r="G140" s="11"/>
    </row>
    <row r="141" spans="1:7">
      <c r="A141" s="100" t="s">
        <v>738</v>
      </c>
      <c r="B141" s="97">
        <v>0</v>
      </c>
      <c r="C141" s="97">
        <v>791.64949000000001</v>
      </c>
      <c r="D141" s="97">
        <v>0</v>
      </c>
      <c r="E141" s="97">
        <v>791.64949000000001</v>
      </c>
      <c r="F141" s="160">
        <v>4.3937660273909565E-2</v>
      </c>
      <c r="G141" s="11"/>
    </row>
    <row r="142" spans="1:7">
      <c r="A142" s="100" t="s">
        <v>739</v>
      </c>
      <c r="B142" s="97">
        <v>70</v>
      </c>
      <c r="C142" s="97">
        <v>100</v>
      </c>
      <c r="D142" s="97">
        <v>0</v>
      </c>
      <c r="E142" s="97">
        <v>170</v>
      </c>
      <c r="F142" s="160">
        <v>9.4352391316068762E-3</v>
      </c>
      <c r="G142" s="11"/>
    </row>
    <row r="143" spans="1:7">
      <c r="A143" s="100" t="s">
        <v>740</v>
      </c>
      <c r="B143" s="97">
        <v>361.00615000000005</v>
      </c>
      <c r="C143" s="97">
        <v>483.05955</v>
      </c>
      <c r="D143" s="97">
        <v>0</v>
      </c>
      <c r="E143" s="97">
        <v>844.06570000000011</v>
      </c>
      <c r="F143" s="160">
        <v>4.6846833660512649E-2</v>
      </c>
      <c r="G143" s="11"/>
    </row>
    <row r="144" spans="1:7">
      <c r="A144" s="100" t="s">
        <v>741</v>
      </c>
      <c r="B144" s="97">
        <v>933.46816000000001</v>
      </c>
      <c r="C144" s="97">
        <v>145.49245999999999</v>
      </c>
      <c r="D144" s="97">
        <v>0</v>
      </c>
      <c r="E144" s="97">
        <v>1078.9606200000001</v>
      </c>
      <c r="F144" s="160">
        <v>5.9883832136981278E-2</v>
      </c>
      <c r="G144" s="11"/>
    </row>
    <row r="145" spans="1:7">
      <c r="A145" s="100" t="s">
        <v>742</v>
      </c>
      <c r="B145" s="97">
        <v>94.266320000000007</v>
      </c>
      <c r="C145" s="97">
        <v>6.86</v>
      </c>
      <c r="D145" s="97">
        <v>0</v>
      </c>
      <c r="E145" s="97">
        <v>101.12632000000001</v>
      </c>
      <c r="F145" s="160">
        <v>5.612653009996465E-3</v>
      </c>
      <c r="G145" s="11"/>
    </row>
    <row r="146" spans="1:7">
      <c r="A146" s="100" t="s">
        <v>743</v>
      </c>
      <c r="B146" s="97">
        <v>45.367919999999998</v>
      </c>
      <c r="C146" s="97">
        <v>0</v>
      </c>
      <c r="D146" s="97">
        <v>0</v>
      </c>
      <c r="E146" s="97">
        <v>45.367919999999998</v>
      </c>
      <c r="F146" s="160">
        <v>2.51798337708006E-3</v>
      </c>
      <c r="G146" s="11"/>
    </row>
    <row r="147" spans="1:7">
      <c r="A147" s="72" t="s">
        <v>160</v>
      </c>
      <c r="B147" s="158">
        <v>2056.7858300000003</v>
      </c>
      <c r="C147" s="158">
        <v>15960.775530000001</v>
      </c>
      <c r="D147" s="158">
        <v>0</v>
      </c>
      <c r="E147" s="158">
        <v>18017.56136</v>
      </c>
      <c r="F147" s="161">
        <v>1</v>
      </c>
      <c r="G147" s="11"/>
    </row>
    <row r="148" spans="1:7">
      <c r="A148" s="54" t="s">
        <v>744</v>
      </c>
      <c r="B148" s="160">
        <v>0.11415450675617959</v>
      </c>
      <c r="C148" s="160">
        <v>0.88584549324382045</v>
      </c>
      <c r="D148" s="160">
        <v>0</v>
      </c>
      <c r="E148" s="160">
        <v>1</v>
      </c>
      <c r="F148" s="160"/>
      <c r="G148" s="11"/>
    </row>
    <row r="149" spans="1:7" ht="30" customHeight="1">
      <c r="A149" s="435" t="s">
        <v>1013</v>
      </c>
      <c r="B149" s="73" t="s">
        <v>63</v>
      </c>
      <c r="C149" s="73" t="s">
        <v>65</v>
      </c>
      <c r="D149" s="73" t="s">
        <v>67</v>
      </c>
      <c r="E149" s="176" t="s">
        <v>522</v>
      </c>
      <c r="F149" s="73" t="s">
        <v>686</v>
      </c>
      <c r="G149" s="441"/>
    </row>
    <row r="150" spans="1:7">
      <c r="A150" s="100" t="s">
        <v>730</v>
      </c>
      <c r="B150" s="97">
        <v>0</v>
      </c>
      <c r="C150" s="97">
        <v>0</v>
      </c>
      <c r="D150" s="97">
        <v>0</v>
      </c>
      <c r="E150" s="97">
        <v>0</v>
      </c>
      <c r="F150" s="160">
        <v>0</v>
      </c>
      <c r="G150" s="11"/>
    </row>
    <row r="151" spans="1:7">
      <c r="A151" s="100" t="s">
        <v>731</v>
      </c>
      <c r="B151" s="97">
        <v>0</v>
      </c>
      <c r="C151" s="97">
        <v>0</v>
      </c>
      <c r="D151" s="97">
        <v>0</v>
      </c>
      <c r="E151" s="97">
        <v>0</v>
      </c>
      <c r="F151" s="160">
        <v>0</v>
      </c>
      <c r="G151" s="11"/>
    </row>
    <row r="152" spans="1:7">
      <c r="A152" s="100" t="s">
        <v>732</v>
      </c>
      <c r="B152" s="97">
        <v>0</v>
      </c>
      <c r="C152" s="97">
        <v>0</v>
      </c>
      <c r="D152" s="97">
        <v>0</v>
      </c>
      <c r="E152" s="97">
        <v>0</v>
      </c>
      <c r="F152" s="160">
        <v>0</v>
      </c>
      <c r="G152" s="11"/>
    </row>
    <row r="153" spans="1:7">
      <c r="A153" s="100" t="s">
        <v>733</v>
      </c>
      <c r="B153" s="97">
        <v>0</v>
      </c>
      <c r="C153" s="97">
        <v>3</v>
      </c>
      <c r="D153" s="97">
        <v>0</v>
      </c>
      <c r="E153" s="97">
        <v>3</v>
      </c>
      <c r="F153" s="160">
        <v>1.8181818181818181E-2</v>
      </c>
      <c r="G153" s="11"/>
    </row>
    <row r="154" spans="1:7">
      <c r="A154" s="100" t="s">
        <v>734</v>
      </c>
      <c r="B154" s="97">
        <v>0</v>
      </c>
      <c r="C154" s="97">
        <v>1</v>
      </c>
      <c r="D154" s="97">
        <v>0</v>
      </c>
      <c r="E154" s="97">
        <v>1</v>
      </c>
      <c r="F154" s="160">
        <v>6.0606060606060606E-3</v>
      </c>
      <c r="G154" s="11"/>
    </row>
    <row r="155" spans="1:7">
      <c r="A155" s="100" t="s">
        <v>735</v>
      </c>
      <c r="B155" s="97">
        <v>1</v>
      </c>
      <c r="C155" s="97">
        <v>7</v>
      </c>
      <c r="D155" s="97">
        <v>0</v>
      </c>
      <c r="E155" s="97">
        <v>8</v>
      </c>
      <c r="F155" s="160">
        <v>4.8484848484848485E-2</v>
      </c>
      <c r="G155" s="11"/>
    </row>
    <row r="156" spans="1:7">
      <c r="A156" s="100" t="s">
        <v>736</v>
      </c>
      <c r="B156" s="97">
        <v>0</v>
      </c>
      <c r="C156" s="97">
        <v>5</v>
      </c>
      <c r="D156" s="97">
        <v>0</v>
      </c>
      <c r="E156" s="97">
        <v>5</v>
      </c>
      <c r="F156" s="160">
        <v>3.0303030303030304E-2</v>
      </c>
      <c r="G156" s="11"/>
    </row>
    <row r="157" spans="1:7">
      <c r="A157" s="100" t="s">
        <v>737</v>
      </c>
      <c r="B157" s="97">
        <v>1</v>
      </c>
      <c r="C157" s="97">
        <v>7</v>
      </c>
      <c r="D157" s="97">
        <v>0</v>
      </c>
      <c r="E157" s="97">
        <v>8</v>
      </c>
      <c r="F157" s="160">
        <v>4.8484848484848485E-2</v>
      </c>
      <c r="G157" s="11"/>
    </row>
    <row r="158" spans="1:7">
      <c r="A158" s="100" t="s">
        <v>738</v>
      </c>
      <c r="B158" s="97">
        <v>0</v>
      </c>
      <c r="C158" s="97">
        <v>7</v>
      </c>
      <c r="D158" s="97">
        <v>0</v>
      </c>
      <c r="E158" s="97">
        <v>7</v>
      </c>
      <c r="F158" s="160">
        <v>4.2424242424242427E-2</v>
      </c>
      <c r="G158" s="11"/>
    </row>
    <row r="159" spans="1:7">
      <c r="A159" s="100" t="s">
        <v>739</v>
      </c>
      <c r="B159" s="97">
        <v>1</v>
      </c>
      <c r="C159" s="97">
        <v>1</v>
      </c>
      <c r="D159" s="97">
        <v>0</v>
      </c>
      <c r="E159" s="97">
        <v>2</v>
      </c>
      <c r="F159" s="160">
        <v>1.2121212121212121E-2</v>
      </c>
      <c r="G159" s="11"/>
    </row>
    <row r="160" spans="1:7">
      <c r="A160" s="100" t="s">
        <v>740</v>
      </c>
      <c r="B160" s="97">
        <v>8</v>
      </c>
      <c r="C160" s="97">
        <v>9</v>
      </c>
      <c r="D160" s="97">
        <v>0</v>
      </c>
      <c r="E160" s="97">
        <v>17</v>
      </c>
      <c r="F160" s="160">
        <v>0.10303030303030303</v>
      </c>
      <c r="G160" s="11"/>
    </row>
    <row r="161" spans="1:7">
      <c r="A161" s="100" t="s">
        <v>741</v>
      </c>
      <c r="B161" s="97">
        <v>67</v>
      </c>
      <c r="C161" s="97">
        <v>7</v>
      </c>
      <c r="D161" s="97">
        <v>0</v>
      </c>
      <c r="E161" s="97">
        <v>74</v>
      </c>
      <c r="F161" s="160">
        <v>0.44848484848484849</v>
      </c>
      <c r="G161" s="11"/>
    </row>
    <row r="162" spans="1:7">
      <c r="A162" s="100" t="s">
        <v>742</v>
      </c>
      <c r="B162" s="97">
        <v>22</v>
      </c>
      <c r="C162" s="97">
        <v>1</v>
      </c>
      <c r="D162" s="97">
        <v>0</v>
      </c>
      <c r="E162" s="97">
        <v>23</v>
      </c>
      <c r="F162" s="160">
        <v>0.1393939393939394</v>
      </c>
      <c r="G162" s="11"/>
    </row>
    <row r="163" spans="1:7">
      <c r="A163" s="100" t="s">
        <v>743</v>
      </c>
      <c r="B163" s="97">
        <v>17</v>
      </c>
      <c r="C163" s="97">
        <v>0</v>
      </c>
      <c r="D163" s="97">
        <v>0</v>
      </c>
      <c r="E163" s="97">
        <v>17</v>
      </c>
      <c r="F163" s="160">
        <v>0.10303030303030303</v>
      </c>
      <c r="G163" s="11"/>
    </row>
    <row r="164" spans="1:7">
      <c r="A164" s="72" t="s">
        <v>160</v>
      </c>
      <c r="B164" s="158">
        <v>117</v>
      </c>
      <c r="C164" s="158">
        <v>48</v>
      </c>
      <c r="D164" s="158">
        <v>0</v>
      </c>
      <c r="E164" s="158">
        <v>165</v>
      </c>
      <c r="F164" s="161">
        <v>1</v>
      </c>
      <c r="G164" s="11"/>
    </row>
    <row r="165" spans="1:7">
      <c r="A165" s="54" t="s">
        <v>744</v>
      </c>
      <c r="B165" s="160">
        <v>0.70909090909090911</v>
      </c>
      <c r="C165" s="160">
        <v>0.29090909090909089</v>
      </c>
      <c r="D165" s="160">
        <v>0</v>
      </c>
      <c r="E165" s="160">
        <v>1</v>
      </c>
      <c r="F165" s="160"/>
      <c r="G165" s="11"/>
    </row>
    <row r="166" spans="1:7" ht="15.75" thickBot="1">
      <c r="A166" s="206"/>
      <c r="B166" s="207"/>
      <c r="C166" s="208"/>
      <c r="D166" s="208"/>
      <c r="E166" s="207"/>
      <c r="F166" s="207"/>
      <c r="G166" s="11"/>
    </row>
    <row r="167" spans="1:7" ht="15.75" customHeight="1" thickTop="1">
      <c r="A167" s="779" t="s">
        <v>1474</v>
      </c>
      <c r="B167" s="779"/>
      <c r="C167" s="779"/>
      <c r="D167" s="779"/>
      <c r="E167" s="779"/>
      <c r="F167" s="779"/>
      <c r="G167" s="11"/>
    </row>
    <row r="168" spans="1:7">
      <c r="A168" s="214"/>
      <c r="B168" s="11"/>
      <c r="C168" s="96"/>
      <c r="D168" s="96"/>
      <c r="E168" s="11"/>
      <c r="F168" s="211"/>
      <c r="G168" s="11"/>
    </row>
  </sheetData>
  <mergeCells count="20">
    <mergeCell ref="A130:F130"/>
    <mergeCell ref="A167:F167"/>
    <mergeCell ref="A87:F87"/>
    <mergeCell ref="A88:F88"/>
    <mergeCell ref="A125:F125"/>
    <mergeCell ref="A127:F127"/>
    <mergeCell ref="A128:F128"/>
    <mergeCell ref="A129:F129"/>
    <mergeCell ref="A86:F86"/>
    <mergeCell ref="A1:F1"/>
    <mergeCell ref="A2:F2"/>
    <mergeCell ref="A3:F3"/>
    <mergeCell ref="A4:F4"/>
    <mergeCell ref="A41:F41"/>
    <mergeCell ref="A43:F43"/>
    <mergeCell ref="A44:F44"/>
    <mergeCell ref="A45:F45"/>
    <mergeCell ref="A46:F46"/>
    <mergeCell ref="A83:F83"/>
    <mergeCell ref="A85:F8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5"/>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67" t="s">
        <v>966</v>
      </c>
      <c r="B1" s="767"/>
      <c r="C1" s="767"/>
      <c r="D1" s="767"/>
      <c r="E1" s="767"/>
      <c r="F1" s="767"/>
    </row>
    <row r="2" spans="1:6" ht="18">
      <c r="A2" s="768" t="s">
        <v>491</v>
      </c>
      <c r="B2" s="768"/>
      <c r="C2" s="768"/>
      <c r="D2" s="768"/>
      <c r="E2" s="768"/>
      <c r="F2" s="768"/>
    </row>
    <row r="3" spans="1:6" ht="18">
      <c r="A3" s="768" t="s">
        <v>1408</v>
      </c>
      <c r="B3" s="768"/>
      <c r="C3" s="768"/>
      <c r="D3" s="768"/>
      <c r="E3" s="768"/>
      <c r="F3" s="768"/>
    </row>
    <row r="4" spans="1:6" ht="30" customHeight="1">
      <c r="A4" s="769" t="s">
        <v>515</v>
      </c>
      <c r="B4" s="769"/>
      <c r="C4" s="769"/>
      <c r="D4" s="769"/>
      <c r="E4" s="769"/>
      <c r="F4" s="769"/>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7668559.1138999993</v>
      </c>
      <c r="C7" s="386">
        <v>1748123.82663</v>
      </c>
      <c r="D7" s="386">
        <v>0</v>
      </c>
      <c r="E7" s="386">
        <v>213.38154999999998</v>
      </c>
      <c r="F7" s="386">
        <v>9416896.3220799994</v>
      </c>
    </row>
    <row r="8" spans="1:6">
      <c r="A8" s="187" t="s">
        <v>162</v>
      </c>
      <c r="B8" s="57">
        <v>701432.18549000006</v>
      </c>
      <c r="C8" s="57">
        <v>282586.47745000001</v>
      </c>
      <c r="D8" s="57">
        <v>0</v>
      </c>
      <c r="E8" s="57">
        <v>209.26918000000001</v>
      </c>
      <c r="F8" s="57">
        <v>984227.93212000001</v>
      </c>
    </row>
    <row r="9" spans="1:6">
      <c r="A9" s="58" t="s">
        <v>163</v>
      </c>
      <c r="B9" s="95">
        <v>268829.99251000001</v>
      </c>
      <c r="C9" s="95">
        <v>132851.41298999998</v>
      </c>
      <c r="D9" s="95">
        <v>0</v>
      </c>
      <c r="E9" s="95">
        <v>0</v>
      </c>
      <c r="F9" s="95">
        <v>401681.40549999999</v>
      </c>
    </row>
    <row r="10" spans="1:6">
      <c r="A10" s="58" t="s">
        <v>164</v>
      </c>
      <c r="B10" s="95">
        <v>192600.34371000002</v>
      </c>
      <c r="C10" s="95">
        <v>88059.475539999999</v>
      </c>
      <c r="D10" s="95">
        <v>0</v>
      </c>
      <c r="E10" s="95">
        <v>209.26918000000001</v>
      </c>
      <c r="F10" s="95">
        <v>280869.08843</v>
      </c>
    </row>
    <row r="11" spans="1:6">
      <c r="A11" s="58" t="s">
        <v>165</v>
      </c>
      <c r="B11" s="95">
        <v>239894.95562999998</v>
      </c>
      <c r="C11" s="95">
        <v>61668.508419999998</v>
      </c>
      <c r="D11" s="95">
        <v>0</v>
      </c>
      <c r="E11" s="95">
        <v>0</v>
      </c>
      <c r="F11" s="95">
        <v>301563.46405000001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168</v>
      </c>
      <c r="B14" s="95">
        <v>127.55877000000001</v>
      </c>
      <c r="C14" s="95">
        <v>7.0795200000000005</v>
      </c>
      <c r="D14" s="95">
        <v>0</v>
      </c>
      <c r="E14" s="95">
        <v>0</v>
      </c>
      <c r="F14" s="95">
        <v>134.63829000000001</v>
      </c>
    </row>
    <row r="15" spans="1:6">
      <c r="A15" s="58" t="s">
        <v>169</v>
      </c>
      <c r="B15" s="95">
        <v>1E-3</v>
      </c>
      <c r="C15" s="95">
        <v>9.7999999999999997E-4</v>
      </c>
      <c r="D15" s="95">
        <v>0</v>
      </c>
      <c r="E15" s="95">
        <v>0</v>
      </c>
      <c r="F15" s="95">
        <v>1.98E-3</v>
      </c>
    </row>
    <row r="16" spans="1:6">
      <c r="A16" s="58" t="s">
        <v>170</v>
      </c>
      <c r="B16" s="95">
        <v>-20.666130000000003</v>
      </c>
      <c r="C16" s="95">
        <v>0</v>
      </c>
      <c r="D16" s="95">
        <v>0</v>
      </c>
      <c r="E16" s="95">
        <v>0</v>
      </c>
      <c r="F16" s="95">
        <v>-20.666130000000003</v>
      </c>
    </row>
    <row r="17" spans="1:6">
      <c r="A17" s="187" t="s">
        <v>171</v>
      </c>
      <c r="B17" s="57">
        <v>442989.10760000005</v>
      </c>
      <c r="C17" s="57">
        <v>243688.94943000001</v>
      </c>
      <c r="D17" s="57">
        <v>0</v>
      </c>
      <c r="E17" s="57">
        <v>4.04819</v>
      </c>
      <c r="F17" s="57">
        <v>686682.10522000003</v>
      </c>
    </row>
    <row r="18" spans="1:6">
      <c r="A18" s="58" t="s">
        <v>172</v>
      </c>
      <c r="B18" s="95">
        <v>0</v>
      </c>
      <c r="C18" s="95">
        <v>0</v>
      </c>
      <c r="D18" s="95">
        <v>0</v>
      </c>
      <c r="E18" s="95">
        <v>0</v>
      </c>
      <c r="F18" s="95">
        <v>0</v>
      </c>
    </row>
    <row r="19" spans="1:6">
      <c r="A19" s="58" t="s">
        <v>173</v>
      </c>
      <c r="B19" s="95">
        <v>290037.29360999999</v>
      </c>
      <c r="C19" s="95">
        <v>63966.308490000003</v>
      </c>
      <c r="D19" s="95">
        <v>0</v>
      </c>
      <c r="E19" s="95">
        <v>3.9645799999999998</v>
      </c>
      <c r="F19" s="95">
        <v>354007.56667999999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176</v>
      </c>
      <c r="B22" s="95">
        <v>62394.17585</v>
      </c>
      <c r="C22" s="95">
        <v>36573.65494</v>
      </c>
      <c r="D22" s="95">
        <v>0</v>
      </c>
      <c r="E22" s="95">
        <v>0</v>
      </c>
      <c r="F22" s="95">
        <v>98967.830790000007</v>
      </c>
    </row>
    <row r="23" spans="1:6">
      <c r="A23" s="58" t="s">
        <v>177</v>
      </c>
      <c r="B23" s="95">
        <v>90551.164629999999</v>
      </c>
      <c r="C23" s="95">
        <v>143044.33184</v>
      </c>
      <c r="D23" s="95">
        <v>0</v>
      </c>
      <c r="E23" s="95">
        <v>8.3610000000000004E-2</v>
      </c>
      <c r="F23" s="95">
        <v>233595.58008000001</v>
      </c>
    </row>
    <row r="24" spans="1:6">
      <c r="A24" s="58" t="s">
        <v>178</v>
      </c>
      <c r="B24" s="95">
        <v>6.4735100000000001</v>
      </c>
      <c r="C24" s="95">
        <v>104.65416</v>
      </c>
      <c r="D24" s="95">
        <v>0</v>
      </c>
      <c r="E24" s="95">
        <v>0</v>
      </c>
      <c r="F24" s="95">
        <v>111.12766999999999</v>
      </c>
    </row>
    <row r="25" spans="1:6">
      <c r="A25" s="58" t="s">
        <v>179</v>
      </c>
      <c r="B25" s="95">
        <v>0</v>
      </c>
      <c r="C25" s="95">
        <v>0</v>
      </c>
      <c r="D25" s="95">
        <v>0</v>
      </c>
      <c r="E25" s="95">
        <v>0</v>
      </c>
      <c r="F25" s="95">
        <v>0</v>
      </c>
    </row>
    <row r="26" spans="1:6">
      <c r="A26" s="187" t="s">
        <v>180</v>
      </c>
      <c r="B26" s="57">
        <v>6135431.5422200002</v>
      </c>
      <c r="C26" s="57">
        <v>855505.45280999993</v>
      </c>
      <c r="D26" s="57">
        <v>0</v>
      </c>
      <c r="E26" s="57">
        <v>0</v>
      </c>
      <c r="F26" s="57">
        <v>6990936.9950299999</v>
      </c>
    </row>
    <row r="27" spans="1:6">
      <c r="A27" s="60" t="s">
        <v>181</v>
      </c>
      <c r="B27" s="95">
        <v>5656125.4918200001</v>
      </c>
      <c r="C27" s="95">
        <v>841054.50541999994</v>
      </c>
      <c r="D27" s="95">
        <v>0</v>
      </c>
      <c r="E27" s="95">
        <v>0</v>
      </c>
      <c r="F27" s="95">
        <v>6497179.9972399995</v>
      </c>
    </row>
    <row r="28" spans="1:6">
      <c r="A28" s="58" t="s">
        <v>182</v>
      </c>
      <c r="B28" s="95">
        <v>3949332.3893300002</v>
      </c>
      <c r="C28" s="95">
        <v>553699.80128000001</v>
      </c>
      <c r="D28" s="95">
        <v>0</v>
      </c>
      <c r="E28" s="95">
        <v>0</v>
      </c>
      <c r="F28" s="95">
        <v>4503032.1906099999</v>
      </c>
    </row>
    <row r="29" spans="1:6">
      <c r="A29" s="58" t="s">
        <v>183</v>
      </c>
      <c r="B29" s="95">
        <v>1516199.6301</v>
      </c>
      <c r="C29" s="95">
        <v>267956.56887000002</v>
      </c>
      <c r="D29" s="95">
        <v>0</v>
      </c>
      <c r="E29" s="95">
        <v>0</v>
      </c>
      <c r="F29" s="95">
        <v>1784156.19897</v>
      </c>
    </row>
    <row r="30" spans="1:6">
      <c r="A30" s="58" t="s">
        <v>184</v>
      </c>
      <c r="B30" s="95">
        <v>190593.47238999998</v>
      </c>
      <c r="C30" s="95">
        <v>19398.135269999999</v>
      </c>
      <c r="D30" s="95">
        <v>0</v>
      </c>
      <c r="E30" s="95">
        <v>0</v>
      </c>
      <c r="F30" s="95">
        <v>209991.60766000001</v>
      </c>
    </row>
    <row r="31" spans="1:6">
      <c r="A31" s="60" t="s">
        <v>185</v>
      </c>
      <c r="B31" s="95">
        <v>43084.186139999998</v>
      </c>
      <c r="C31" s="95">
        <v>20332.485390000002</v>
      </c>
      <c r="D31" s="95">
        <v>0</v>
      </c>
      <c r="E31" s="95">
        <v>0</v>
      </c>
      <c r="F31" s="95">
        <v>63416.67153</v>
      </c>
    </row>
    <row r="32" spans="1:6">
      <c r="A32" s="58" t="s">
        <v>186</v>
      </c>
      <c r="B32" s="95">
        <v>18477.286030000003</v>
      </c>
      <c r="C32" s="95">
        <v>5962.6297500000001</v>
      </c>
      <c r="D32" s="95">
        <v>0</v>
      </c>
      <c r="E32" s="95">
        <v>0</v>
      </c>
      <c r="F32" s="95">
        <v>24439.915780000003</v>
      </c>
    </row>
    <row r="33" spans="1:6">
      <c r="A33" s="58" t="s">
        <v>187</v>
      </c>
      <c r="B33" s="95">
        <v>22319.563549999999</v>
      </c>
      <c r="C33" s="95">
        <v>13414.88776</v>
      </c>
      <c r="D33" s="95">
        <v>0</v>
      </c>
      <c r="E33" s="95">
        <v>0</v>
      </c>
      <c r="F33" s="95">
        <v>35734.451310000004</v>
      </c>
    </row>
    <row r="34" spans="1:6">
      <c r="A34" s="58" t="s">
        <v>188</v>
      </c>
      <c r="B34" s="95">
        <v>2287.3365600000002</v>
      </c>
      <c r="C34" s="95">
        <v>954.96788000000004</v>
      </c>
      <c r="D34" s="95">
        <v>0</v>
      </c>
      <c r="E34" s="95">
        <v>0</v>
      </c>
      <c r="F34" s="95">
        <v>3242.3044399999999</v>
      </c>
    </row>
    <row r="35" spans="1:6">
      <c r="A35" s="60" t="s">
        <v>189</v>
      </c>
      <c r="B35" s="95">
        <v>113780.45276</v>
      </c>
      <c r="C35" s="95">
        <v>22561.79047</v>
      </c>
      <c r="D35" s="95">
        <v>0</v>
      </c>
      <c r="E35" s="95">
        <v>0</v>
      </c>
      <c r="F35" s="95">
        <v>136342.24322999999</v>
      </c>
    </row>
    <row r="36" spans="1:6">
      <c r="A36" s="58" t="s">
        <v>190</v>
      </c>
      <c r="B36" s="95">
        <v>90088.288390000002</v>
      </c>
      <c r="C36" s="95">
        <v>11464.822789999998</v>
      </c>
      <c r="D36" s="95">
        <v>0</v>
      </c>
      <c r="E36" s="95">
        <v>0</v>
      </c>
      <c r="F36" s="95">
        <v>101553.11118000001</v>
      </c>
    </row>
    <row r="37" spans="1:6">
      <c r="A37" s="58" t="s">
        <v>191</v>
      </c>
      <c r="B37" s="95">
        <v>23267.562620000001</v>
      </c>
      <c r="C37" s="95">
        <v>11066.90482</v>
      </c>
      <c r="D37" s="95">
        <v>0</v>
      </c>
      <c r="E37" s="95">
        <v>0</v>
      </c>
      <c r="F37" s="95">
        <v>34334.46744</v>
      </c>
    </row>
    <row r="38" spans="1:6">
      <c r="A38" s="58" t="s">
        <v>192</v>
      </c>
      <c r="B38" s="95">
        <v>424.60174999999998</v>
      </c>
      <c r="C38" s="95">
        <v>30.062860000000001</v>
      </c>
      <c r="D38" s="95">
        <v>0</v>
      </c>
      <c r="E38" s="95">
        <v>0</v>
      </c>
      <c r="F38" s="95">
        <v>454.66460999999998</v>
      </c>
    </row>
    <row r="39" spans="1:6">
      <c r="A39" s="60" t="s">
        <v>193</v>
      </c>
      <c r="B39" s="95">
        <v>716064.72502999997</v>
      </c>
      <c r="C39" s="95">
        <v>92986.970180000004</v>
      </c>
      <c r="D39" s="95">
        <v>0</v>
      </c>
      <c r="E39" s="95">
        <v>0</v>
      </c>
      <c r="F39" s="95">
        <v>809051.69521000003</v>
      </c>
    </row>
    <row r="40" spans="1:6">
      <c r="A40" s="58" t="s">
        <v>194</v>
      </c>
      <c r="B40" s="95">
        <v>105885.04493</v>
      </c>
      <c r="C40" s="95">
        <v>9783.1014400000004</v>
      </c>
      <c r="D40" s="95">
        <v>0</v>
      </c>
      <c r="E40" s="95">
        <v>0</v>
      </c>
      <c r="F40" s="95">
        <v>115668.14637</v>
      </c>
    </row>
    <row r="41" spans="1:6">
      <c r="A41" s="58" t="s">
        <v>195</v>
      </c>
      <c r="B41" s="95">
        <v>200116.97372000001</v>
      </c>
      <c r="C41" s="95">
        <v>31226.044170000001</v>
      </c>
      <c r="D41" s="95">
        <v>0</v>
      </c>
      <c r="E41" s="95">
        <v>0</v>
      </c>
      <c r="F41" s="95">
        <v>231343.01788999999</v>
      </c>
    </row>
    <row r="42" spans="1:6">
      <c r="A42" s="58" t="s">
        <v>196</v>
      </c>
      <c r="B42" s="95">
        <v>417.28507999999999</v>
      </c>
      <c r="C42" s="95">
        <v>63.76925</v>
      </c>
      <c r="D42" s="95">
        <v>0</v>
      </c>
      <c r="E42" s="95">
        <v>0</v>
      </c>
      <c r="F42" s="95">
        <v>481.05432999999999</v>
      </c>
    </row>
    <row r="43" spans="1:6">
      <c r="A43" s="58" t="s">
        <v>197</v>
      </c>
      <c r="B43" s="95">
        <v>2881.7223799999997</v>
      </c>
      <c r="C43" s="95">
        <v>1030.7229199999999</v>
      </c>
      <c r="D43" s="95">
        <v>0</v>
      </c>
      <c r="E43" s="95">
        <v>0</v>
      </c>
      <c r="F43" s="95">
        <v>3912.4452999999999</v>
      </c>
    </row>
    <row r="44" spans="1:6">
      <c r="A44" s="58" t="s">
        <v>198</v>
      </c>
      <c r="B44" s="95">
        <v>9.9982500000000005</v>
      </c>
      <c r="C44" s="95">
        <v>1.83985</v>
      </c>
      <c r="D44" s="95">
        <v>0</v>
      </c>
      <c r="E44" s="95">
        <v>0</v>
      </c>
      <c r="F44" s="95">
        <v>11.838100000000001</v>
      </c>
    </row>
    <row r="45" spans="1:6">
      <c r="A45" s="58" t="s">
        <v>199</v>
      </c>
      <c r="B45" s="95">
        <v>0</v>
      </c>
      <c r="C45" s="95">
        <v>43.460910000000005</v>
      </c>
      <c r="D45" s="95">
        <v>0</v>
      </c>
      <c r="E45" s="95">
        <v>0</v>
      </c>
      <c r="F45" s="95">
        <v>43.460910000000005</v>
      </c>
    </row>
    <row r="46" spans="1:6">
      <c r="A46" s="58" t="s">
        <v>1198</v>
      </c>
      <c r="B46" s="95">
        <v>217563.97957</v>
      </c>
      <c r="C46" s="95">
        <v>22451.247079999997</v>
      </c>
      <c r="D46" s="95">
        <v>0</v>
      </c>
      <c r="E46" s="95">
        <v>0</v>
      </c>
      <c r="F46" s="95">
        <v>240015.22665</v>
      </c>
    </row>
    <row r="47" spans="1:6">
      <c r="A47" s="58" t="s">
        <v>1199</v>
      </c>
      <c r="B47" s="95">
        <v>186355.92045999999</v>
      </c>
      <c r="C47" s="95">
        <v>27428.196479999999</v>
      </c>
      <c r="D47" s="95">
        <v>0</v>
      </c>
      <c r="E47" s="95">
        <v>0</v>
      </c>
      <c r="F47" s="95">
        <v>213784.11694000001</v>
      </c>
    </row>
    <row r="48" spans="1:6">
      <c r="A48" s="58" t="s">
        <v>1204</v>
      </c>
      <c r="B48" s="95">
        <v>706.59395999999992</v>
      </c>
      <c r="C48" s="95">
        <v>142.00692000000001</v>
      </c>
      <c r="D48" s="95">
        <v>0</v>
      </c>
      <c r="E48" s="95">
        <v>0</v>
      </c>
      <c r="F48" s="95">
        <v>848.60087999999996</v>
      </c>
    </row>
    <row r="49" spans="1:6">
      <c r="A49" s="58" t="s">
        <v>1205</v>
      </c>
      <c r="B49" s="95">
        <v>2062.7654699999998</v>
      </c>
      <c r="C49" s="95">
        <v>765.62176999999997</v>
      </c>
      <c r="D49" s="95">
        <v>0</v>
      </c>
      <c r="E49" s="95">
        <v>0</v>
      </c>
      <c r="F49" s="95">
        <v>2828.38724</v>
      </c>
    </row>
    <row r="50" spans="1:6">
      <c r="A50" s="58" t="s">
        <v>1223</v>
      </c>
      <c r="B50" s="95">
        <v>30.912400000000002</v>
      </c>
      <c r="C50" s="95">
        <v>2.0000000000000002E-5</v>
      </c>
      <c r="D50" s="95">
        <v>0</v>
      </c>
      <c r="E50" s="95">
        <v>0</v>
      </c>
      <c r="F50" s="95">
        <v>30.912419999999997</v>
      </c>
    </row>
    <row r="51" spans="1:6">
      <c r="A51" s="58" t="s">
        <v>1243</v>
      </c>
      <c r="B51" s="95">
        <v>33.52881</v>
      </c>
      <c r="C51" s="95">
        <v>50.95937</v>
      </c>
      <c r="D51" s="95">
        <v>0</v>
      </c>
      <c r="E51" s="95">
        <v>0</v>
      </c>
      <c r="F51" s="95">
        <v>84.48818</v>
      </c>
    </row>
    <row r="52" spans="1:6">
      <c r="A52" s="60" t="s">
        <v>200</v>
      </c>
      <c r="B52" s="95">
        <v>-393623.31352999998</v>
      </c>
      <c r="C52" s="95">
        <v>-121430.29865000001</v>
      </c>
      <c r="D52" s="95">
        <v>0</v>
      </c>
      <c r="E52" s="95">
        <v>0</v>
      </c>
      <c r="F52" s="95">
        <v>-515053.61218</v>
      </c>
    </row>
    <row r="53" spans="1:6">
      <c r="A53" s="61" t="s">
        <v>1278</v>
      </c>
      <c r="B53" s="95">
        <v>-54686.77781</v>
      </c>
      <c r="C53" s="95">
        <v>-16657.23215</v>
      </c>
      <c r="D53" s="95">
        <v>0</v>
      </c>
      <c r="E53" s="95">
        <v>0</v>
      </c>
      <c r="F53" s="95">
        <v>-71344.009959999996</v>
      </c>
    </row>
    <row r="54" spans="1:6">
      <c r="A54" s="58" t="s">
        <v>1305</v>
      </c>
      <c r="B54" s="95">
        <v>-22901.521499999999</v>
      </c>
      <c r="C54" s="95">
        <v>-18295.253430000001</v>
      </c>
      <c r="D54" s="95">
        <v>0</v>
      </c>
      <c r="E54" s="95">
        <v>0</v>
      </c>
      <c r="F54" s="95">
        <v>-41196.77493</v>
      </c>
    </row>
    <row r="55" spans="1:6">
      <c r="A55" s="58" t="s">
        <v>1279</v>
      </c>
      <c r="B55" s="95">
        <v>-10194.715910000001</v>
      </c>
      <c r="C55" s="95">
        <v>-2385.0377799999997</v>
      </c>
      <c r="D55" s="95">
        <v>0</v>
      </c>
      <c r="E55" s="95">
        <v>0</v>
      </c>
      <c r="F55" s="95">
        <v>-12579.75369</v>
      </c>
    </row>
    <row r="56" spans="1:6">
      <c r="A56" s="58" t="s">
        <v>1306</v>
      </c>
      <c r="B56" s="95">
        <v>-7634.7557900000002</v>
      </c>
      <c r="C56" s="95">
        <v>-3553.8289</v>
      </c>
      <c r="D56" s="95">
        <v>0</v>
      </c>
      <c r="E56" s="95">
        <v>0</v>
      </c>
      <c r="F56" s="95">
        <v>-11188.58469</v>
      </c>
    </row>
    <row r="57" spans="1:6">
      <c r="A57" s="58" t="s">
        <v>1280</v>
      </c>
      <c r="B57" s="95">
        <v>-67059.543350000007</v>
      </c>
      <c r="C57" s="95">
        <v>-6983.1031399999993</v>
      </c>
      <c r="D57" s="95">
        <v>0</v>
      </c>
      <c r="E57" s="95">
        <v>0</v>
      </c>
      <c r="F57" s="95">
        <v>-74042.646489999999</v>
      </c>
    </row>
    <row r="58" spans="1:6">
      <c r="A58" s="58" t="s">
        <v>201</v>
      </c>
      <c r="B58" s="95">
        <v>-14902.76591</v>
      </c>
      <c r="C58" s="95">
        <v>-5466.2940699999999</v>
      </c>
      <c r="D58" s="95">
        <v>0</v>
      </c>
      <c r="E58" s="95">
        <v>0</v>
      </c>
      <c r="F58" s="95">
        <v>-20369.059980000002</v>
      </c>
    </row>
    <row r="59" spans="1:6">
      <c r="A59" s="61" t="s">
        <v>202</v>
      </c>
      <c r="B59" s="95">
        <v>-117275.06409999999</v>
      </c>
      <c r="C59" s="95">
        <v>-37994.041850000001</v>
      </c>
      <c r="D59" s="95">
        <v>0</v>
      </c>
      <c r="E59" s="95">
        <v>0</v>
      </c>
      <c r="F59" s="95">
        <v>-155269.10595</v>
      </c>
    </row>
    <row r="60" spans="1:6">
      <c r="A60" s="58" t="s">
        <v>203</v>
      </c>
      <c r="B60" s="95">
        <v>-91009.362389999995</v>
      </c>
      <c r="C60" s="95">
        <v>-24846.760480000001</v>
      </c>
      <c r="D60" s="95">
        <v>0</v>
      </c>
      <c r="E60" s="95">
        <v>0</v>
      </c>
      <c r="F60" s="95">
        <v>-115856.12287000001</v>
      </c>
    </row>
    <row r="61" spans="1:6">
      <c r="A61" s="58" t="s">
        <v>204</v>
      </c>
      <c r="B61" s="95">
        <v>-104.90409</v>
      </c>
      <c r="C61" s="95">
        <v>-2967.1148499999999</v>
      </c>
      <c r="D61" s="95">
        <v>0</v>
      </c>
      <c r="E61" s="95">
        <v>0</v>
      </c>
      <c r="F61" s="95">
        <v>-3072.0189399999999</v>
      </c>
    </row>
    <row r="62" spans="1:6">
      <c r="A62" s="58" t="s">
        <v>205</v>
      </c>
      <c r="B62" s="95">
        <v>0</v>
      </c>
      <c r="C62" s="95">
        <v>0</v>
      </c>
      <c r="D62" s="95">
        <v>0</v>
      </c>
      <c r="E62" s="95">
        <v>0</v>
      </c>
      <c r="F62" s="95">
        <v>0</v>
      </c>
    </row>
    <row r="63" spans="1:6">
      <c r="A63" s="58" t="s">
        <v>1008</v>
      </c>
      <c r="B63" s="95">
        <v>-2839.17058</v>
      </c>
      <c r="C63" s="95">
        <v>-778.95773999999994</v>
      </c>
      <c r="D63" s="95">
        <v>0</v>
      </c>
      <c r="E63" s="95">
        <v>0</v>
      </c>
      <c r="F63" s="95">
        <v>-3618.1283199999998</v>
      </c>
    </row>
    <row r="64" spans="1:6">
      <c r="A64" s="58" t="s">
        <v>1009</v>
      </c>
      <c r="B64" s="95">
        <v>-1727.1866399999999</v>
      </c>
      <c r="C64" s="95">
        <v>-1025.7940899999999</v>
      </c>
      <c r="D64" s="95">
        <v>0</v>
      </c>
      <c r="E64" s="95">
        <v>0</v>
      </c>
      <c r="F64" s="95">
        <v>-2752.9807299999998</v>
      </c>
    </row>
    <row r="65" spans="1:6">
      <c r="A65" s="61" t="s">
        <v>1206</v>
      </c>
      <c r="B65" s="95">
        <v>-847.86030000000005</v>
      </c>
      <c r="C65" s="95">
        <v>-76.556809999999999</v>
      </c>
      <c r="D65" s="95">
        <v>0</v>
      </c>
      <c r="E65" s="95">
        <v>0</v>
      </c>
      <c r="F65" s="95">
        <v>-924.41710999999998</v>
      </c>
    </row>
    <row r="66" spans="1:6">
      <c r="A66" s="58" t="s">
        <v>1207</v>
      </c>
      <c r="B66" s="95">
        <v>-524.60921999999994</v>
      </c>
      <c r="C66" s="95">
        <v>-260.74045999999998</v>
      </c>
      <c r="D66" s="95">
        <v>0</v>
      </c>
      <c r="E66" s="95">
        <v>0</v>
      </c>
      <c r="F66" s="95">
        <v>-785.34968000000003</v>
      </c>
    </row>
    <row r="67" spans="1:6">
      <c r="A67" s="58" t="s">
        <v>1208</v>
      </c>
      <c r="B67" s="95">
        <v>-1611.3570400000001</v>
      </c>
      <c r="C67" s="95">
        <v>-123.91829</v>
      </c>
      <c r="D67" s="95">
        <v>0</v>
      </c>
      <c r="E67" s="95">
        <v>0</v>
      </c>
      <c r="F67" s="95">
        <v>-1735.2753300000002</v>
      </c>
    </row>
    <row r="68" spans="1:6">
      <c r="A68" s="58" t="s">
        <v>1209</v>
      </c>
      <c r="B68" s="95">
        <v>-303.71890000000002</v>
      </c>
      <c r="C68" s="95">
        <v>-15.66461</v>
      </c>
      <c r="D68" s="95">
        <v>0</v>
      </c>
      <c r="E68" s="95">
        <v>0</v>
      </c>
      <c r="F68" s="95">
        <v>-319.38351</v>
      </c>
    </row>
    <row r="69" spans="1:6">
      <c r="A69" s="187" t="s">
        <v>206</v>
      </c>
      <c r="B69" s="57">
        <v>57503.186369999996</v>
      </c>
      <c r="C69" s="57">
        <v>19380.897920000003</v>
      </c>
      <c r="D69" s="57">
        <v>0</v>
      </c>
      <c r="E69" s="57">
        <v>0</v>
      </c>
      <c r="F69" s="57">
        <v>76884.084290000013</v>
      </c>
    </row>
    <row r="70" spans="1:6">
      <c r="A70" s="58" t="s">
        <v>207</v>
      </c>
      <c r="B70" s="95">
        <v>323.48052000000001</v>
      </c>
      <c r="C70" s="95">
        <v>176.21902</v>
      </c>
      <c r="D70" s="95">
        <v>711.49381000000005</v>
      </c>
      <c r="E70" s="95">
        <v>0</v>
      </c>
      <c r="F70" s="95">
        <v>1211.19335</v>
      </c>
    </row>
    <row r="71" spans="1:6">
      <c r="A71" s="61" t="s">
        <v>208</v>
      </c>
      <c r="B71" s="95">
        <v>26308.968230000002</v>
      </c>
      <c r="C71" s="95">
        <v>5735.2152000000006</v>
      </c>
      <c r="D71" s="95">
        <v>0</v>
      </c>
      <c r="E71" s="95">
        <v>0</v>
      </c>
      <c r="F71" s="95">
        <v>32044.183430000001</v>
      </c>
    </row>
    <row r="72" spans="1:6">
      <c r="A72" s="58" t="s">
        <v>209</v>
      </c>
      <c r="B72" s="95">
        <v>39641.107000000004</v>
      </c>
      <c r="C72" s="95">
        <v>23653.645100000002</v>
      </c>
      <c r="D72" s="95">
        <v>0</v>
      </c>
      <c r="E72" s="95">
        <v>0</v>
      </c>
      <c r="F72" s="95">
        <v>63294.752099999998</v>
      </c>
    </row>
    <row r="73" spans="1:6">
      <c r="A73" s="58" t="s">
        <v>210</v>
      </c>
      <c r="B73" s="95">
        <v>0</v>
      </c>
      <c r="C73" s="95">
        <v>0</v>
      </c>
      <c r="D73" s="95">
        <v>0</v>
      </c>
      <c r="E73" s="95">
        <v>0</v>
      </c>
      <c r="F73" s="95">
        <v>0</v>
      </c>
    </row>
    <row r="74" spans="1:6">
      <c r="A74" s="58" t="s">
        <v>211</v>
      </c>
      <c r="B74" s="95">
        <v>-8770.3693800000001</v>
      </c>
      <c r="C74" s="95">
        <v>-10184.181399999999</v>
      </c>
      <c r="D74" s="95">
        <v>-711.49381000000005</v>
      </c>
      <c r="E74" s="95">
        <v>0</v>
      </c>
      <c r="F74" s="95">
        <v>-19666.044590000001</v>
      </c>
    </row>
    <row r="75" spans="1:6">
      <c r="A75" s="187" t="s">
        <v>212</v>
      </c>
      <c r="B75" s="57">
        <v>6722.2748799999999</v>
      </c>
      <c r="C75" s="57">
        <v>0</v>
      </c>
      <c r="D75" s="57">
        <v>0</v>
      </c>
      <c r="E75" s="57">
        <v>0</v>
      </c>
      <c r="F75" s="57">
        <v>6722.2748799999999</v>
      </c>
    </row>
    <row r="76" spans="1:6">
      <c r="A76" s="58" t="s">
        <v>213</v>
      </c>
      <c r="B76" s="95">
        <v>2516.3833500000001</v>
      </c>
      <c r="C76" s="95">
        <v>0</v>
      </c>
      <c r="D76" s="95">
        <v>0</v>
      </c>
      <c r="E76" s="95">
        <v>0</v>
      </c>
      <c r="F76" s="95">
        <v>2516.3833500000001</v>
      </c>
    </row>
    <row r="77" spans="1:6">
      <c r="A77" s="58" t="s">
        <v>214</v>
      </c>
      <c r="B77" s="95">
        <v>26576.94815</v>
      </c>
      <c r="C77" s="95">
        <v>0</v>
      </c>
      <c r="D77" s="95">
        <v>0</v>
      </c>
      <c r="E77" s="95">
        <v>0</v>
      </c>
      <c r="F77" s="95">
        <v>26576.94815</v>
      </c>
    </row>
    <row r="78" spans="1:6">
      <c r="A78" s="58" t="s">
        <v>215</v>
      </c>
      <c r="B78" s="95">
        <v>3945.2282099999998</v>
      </c>
      <c r="C78" s="95">
        <v>0</v>
      </c>
      <c r="D78" s="95">
        <v>0</v>
      </c>
      <c r="E78" s="95">
        <v>0</v>
      </c>
      <c r="F78" s="95">
        <v>3945.2282099999998</v>
      </c>
    </row>
    <row r="79" spans="1:6">
      <c r="A79" s="58" t="s">
        <v>216</v>
      </c>
      <c r="B79" s="95">
        <v>3483.9238399999999</v>
      </c>
      <c r="C79" s="95">
        <v>0</v>
      </c>
      <c r="D79" s="95">
        <v>0</v>
      </c>
      <c r="E79" s="95">
        <v>0</v>
      </c>
      <c r="F79" s="95">
        <v>3483.9238399999999</v>
      </c>
    </row>
    <row r="80" spans="1:6">
      <c r="A80" s="58" t="s">
        <v>217</v>
      </c>
      <c r="B80" s="95">
        <v>-29800.20867</v>
      </c>
      <c r="C80" s="95">
        <v>0</v>
      </c>
      <c r="D80" s="95">
        <v>0</v>
      </c>
      <c r="E80" s="95">
        <v>0</v>
      </c>
      <c r="F80" s="95">
        <v>-29800.20867</v>
      </c>
    </row>
    <row r="81" spans="1:6">
      <c r="A81" s="187" t="s">
        <v>218</v>
      </c>
      <c r="B81" s="57">
        <v>110959.64279000001</v>
      </c>
      <c r="C81" s="57">
        <v>345161.07527999999</v>
      </c>
      <c r="D81" s="57">
        <v>0</v>
      </c>
      <c r="E81" s="57">
        <v>6.4180000000000001E-2</v>
      </c>
      <c r="F81" s="57">
        <v>456120.78224999999</v>
      </c>
    </row>
    <row r="82" spans="1:6">
      <c r="A82" s="58" t="s">
        <v>172</v>
      </c>
      <c r="B82" s="95">
        <v>0</v>
      </c>
      <c r="C82" s="95">
        <v>0</v>
      </c>
      <c r="D82" s="95">
        <v>0</v>
      </c>
      <c r="E82" s="95">
        <v>0</v>
      </c>
      <c r="F82" s="95">
        <v>0</v>
      </c>
    </row>
    <row r="83" spans="1:6">
      <c r="A83" s="58" t="s">
        <v>173</v>
      </c>
      <c r="B83" s="95">
        <v>55398.607020000003</v>
      </c>
      <c r="C83" s="95">
        <v>28469.142609999999</v>
      </c>
      <c r="D83" s="95">
        <v>0</v>
      </c>
      <c r="E83" s="95">
        <v>0</v>
      </c>
      <c r="F83" s="95">
        <v>83867.749629999991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97.821880000000007</v>
      </c>
      <c r="C86" s="95">
        <v>34.139890000000001</v>
      </c>
      <c r="D86" s="95">
        <v>0</v>
      </c>
      <c r="E86" s="95">
        <v>0</v>
      </c>
      <c r="F86" s="95">
        <v>131.96177</v>
      </c>
    </row>
    <row r="87" spans="1:6">
      <c r="A87" s="58" t="s">
        <v>220</v>
      </c>
      <c r="B87" s="95">
        <v>442.62342999999998</v>
      </c>
      <c r="C87" s="95">
        <v>2754.9860600000002</v>
      </c>
      <c r="D87" s="95">
        <v>0</v>
      </c>
      <c r="E87" s="95">
        <v>0</v>
      </c>
      <c r="F87" s="95">
        <v>3197.6094900000003</v>
      </c>
    </row>
    <row r="88" spans="1:6">
      <c r="A88" s="58" t="s">
        <v>177</v>
      </c>
      <c r="B88" s="95">
        <v>53863.981270000004</v>
      </c>
      <c r="C88" s="95">
        <v>315710.04977999994</v>
      </c>
      <c r="D88" s="95">
        <v>0</v>
      </c>
      <c r="E88" s="95">
        <v>6.4180000000000001E-2</v>
      </c>
      <c r="F88" s="95">
        <v>369574.09523000004</v>
      </c>
    </row>
    <row r="89" spans="1:6">
      <c r="A89" s="58" t="s">
        <v>221</v>
      </c>
      <c r="B89" s="95">
        <v>1617.39951</v>
      </c>
      <c r="C89" s="95">
        <v>154.54510999999999</v>
      </c>
      <c r="D89" s="95">
        <v>0</v>
      </c>
      <c r="E89" s="95">
        <v>0</v>
      </c>
      <c r="F89" s="95">
        <v>1771.9446200000002</v>
      </c>
    </row>
    <row r="90" spans="1:6">
      <c r="A90" s="58" t="s">
        <v>222</v>
      </c>
      <c r="B90" s="95">
        <v>-460.79032000000001</v>
      </c>
      <c r="C90" s="95">
        <v>-1961.78817</v>
      </c>
      <c r="D90" s="95">
        <v>0</v>
      </c>
      <c r="E90" s="95">
        <v>0</v>
      </c>
      <c r="F90" s="95">
        <v>-2422.5784900000003</v>
      </c>
    </row>
    <row r="91" spans="1:6">
      <c r="A91" s="187" t="s">
        <v>223</v>
      </c>
      <c r="B91" s="57">
        <v>189274.98899000001</v>
      </c>
      <c r="C91" s="57">
        <v>0</v>
      </c>
      <c r="D91" s="57">
        <v>0</v>
      </c>
      <c r="E91" s="57">
        <v>0</v>
      </c>
      <c r="F91" s="57">
        <v>189274.98899000001</v>
      </c>
    </row>
    <row r="92" spans="1:6">
      <c r="A92" s="58" t="s">
        <v>224</v>
      </c>
      <c r="B92" s="95">
        <v>50745.649899999997</v>
      </c>
      <c r="C92" s="95">
        <v>0</v>
      </c>
      <c r="D92" s="95">
        <v>0</v>
      </c>
      <c r="E92" s="95">
        <v>0</v>
      </c>
      <c r="F92" s="95">
        <v>50745.649899999997</v>
      </c>
    </row>
    <row r="93" spans="1:6">
      <c r="A93" s="58" t="s">
        <v>225</v>
      </c>
      <c r="B93" s="95">
        <v>95172.532019999999</v>
      </c>
      <c r="C93" s="95">
        <v>0</v>
      </c>
      <c r="D93" s="95">
        <v>0</v>
      </c>
      <c r="E93" s="95">
        <v>0</v>
      </c>
      <c r="F93" s="95">
        <v>95172.532019999999</v>
      </c>
    </row>
    <row r="94" spans="1:6">
      <c r="A94" s="58" t="s">
        <v>226</v>
      </c>
      <c r="B94" s="95">
        <v>11895.59679</v>
      </c>
      <c r="C94" s="95">
        <v>0</v>
      </c>
      <c r="D94" s="95">
        <v>0</v>
      </c>
      <c r="E94" s="95">
        <v>0</v>
      </c>
      <c r="F94" s="95">
        <v>11895.59679</v>
      </c>
    </row>
    <row r="95" spans="1:6">
      <c r="A95" s="58" t="s">
        <v>227</v>
      </c>
      <c r="B95" s="95">
        <v>15390.79595</v>
      </c>
      <c r="C95" s="95">
        <v>0</v>
      </c>
      <c r="D95" s="95">
        <v>0</v>
      </c>
      <c r="E95" s="95">
        <v>0</v>
      </c>
      <c r="F95" s="95">
        <v>15390.79595</v>
      </c>
    </row>
    <row r="96" spans="1:6">
      <c r="A96" s="58" t="s">
        <v>228</v>
      </c>
      <c r="B96" s="95">
        <v>12061.64408</v>
      </c>
      <c r="C96" s="95">
        <v>0</v>
      </c>
      <c r="D96" s="95">
        <v>0</v>
      </c>
      <c r="E96" s="95">
        <v>0</v>
      </c>
      <c r="F96" s="95">
        <v>12061.64408</v>
      </c>
    </row>
    <row r="97" spans="1:6">
      <c r="A97" s="58" t="s">
        <v>229</v>
      </c>
      <c r="B97" s="95">
        <v>1229.51502</v>
      </c>
      <c r="C97" s="95">
        <v>0</v>
      </c>
      <c r="D97" s="95">
        <v>0</v>
      </c>
      <c r="E97" s="95">
        <v>0</v>
      </c>
      <c r="F97" s="95">
        <v>1229.51502</v>
      </c>
    </row>
    <row r="98" spans="1:6">
      <c r="A98" s="58" t="s">
        <v>230</v>
      </c>
      <c r="B98" s="95">
        <v>169.12998000000002</v>
      </c>
      <c r="C98" s="95">
        <v>0</v>
      </c>
      <c r="D98" s="95">
        <v>0</v>
      </c>
      <c r="E98" s="95">
        <v>0</v>
      </c>
      <c r="F98" s="95">
        <v>169.12998000000002</v>
      </c>
    </row>
    <row r="99" spans="1:6">
      <c r="A99" s="58" t="s">
        <v>231</v>
      </c>
      <c r="B99" s="95">
        <v>40.169640000000001</v>
      </c>
      <c r="C99" s="95">
        <v>0</v>
      </c>
      <c r="D99" s="95">
        <v>0</v>
      </c>
      <c r="E99" s="95">
        <v>0</v>
      </c>
      <c r="F99" s="95">
        <v>40.169640000000001</v>
      </c>
    </row>
    <row r="100" spans="1:6">
      <c r="A100" s="58" t="s">
        <v>232</v>
      </c>
      <c r="B100" s="95">
        <v>2569.95561</v>
      </c>
      <c r="C100" s="95">
        <v>0</v>
      </c>
      <c r="D100" s="95">
        <v>0</v>
      </c>
      <c r="E100" s="95">
        <v>0</v>
      </c>
      <c r="F100" s="95">
        <v>2569.95561</v>
      </c>
    </row>
    <row r="101" spans="1:6">
      <c r="A101" s="187" t="s">
        <v>233</v>
      </c>
      <c r="B101" s="57">
        <v>24246.185559999998</v>
      </c>
      <c r="C101" s="57">
        <v>1800.9737399999999</v>
      </c>
      <c r="D101" s="57">
        <v>0</v>
      </c>
      <c r="E101" s="57">
        <v>0</v>
      </c>
      <c r="F101" s="57">
        <v>26047.159299999999</v>
      </c>
    </row>
    <row r="102" spans="1:6">
      <c r="A102" s="58" t="s">
        <v>234</v>
      </c>
      <c r="B102" s="95">
        <v>6969.9252900000001</v>
      </c>
      <c r="C102" s="95">
        <v>0</v>
      </c>
      <c r="D102" s="95">
        <v>0</v>
      </c>
      <c r="E102" s="95">
        <v>0</v>
      </c>
      <c r="F102" s="95">
        <v>6969.9252900000001</v>
      </c>
    </row>
    <row r="103" spans="1:6">
      <c r="A103" s="58" t="s">
        <v>235</v>
      </c>
      <c r="B103" s="95">
        <v>1514.5756899999999</v>
      </c>
      <c r="C103" s="95">
        <v>2.4391500000000002</v>
      </c>
      <c r="D103" s="95">
        <v>0</v>
      </c>
      <c r="E103" s="95">
        <v>0</v>
      </c>
      <c r="F103" s="95">
        <v>1517.01484</v>
      </c>
    </row>
    <row r="104" spans="1:6">
      <c r="A104" s="58" t="s">
        <v>236</v>
      </c>
      <c r="B104" s="95">
        <v>9950.6817300000002</v>
      </c>
      <c r="C104" s="95">
        <v>966.13860999999997</v>
      </c>
      <c r="D104" s="95">
        <v>0</v>
      </c>
      <c r="E104" s="95">
        <v>0</v>
      </c>
      <c r="F104" s="95">
        <v>10916.82034</v>
      </c>
    </row>
    <row r="105" spans="1:6">
      <c r="A105" s="58" t="s">
        <v>237</v>
      </c>
      <c r="B105" s="95">
        <v>6466.94247</v>
      </c>
      <c r="C105" s="95">
        <v>1158.39903</v>
      </c>
      <c r="D105" s="95">
        <v>0</v>
      </c>
      <c r="E105" s="95">
        <v>0</v>
      </c>
      <c r="F105" s="95">
        <v>7625.3415000000005</v>
      </c>
    </row>
    <row r="106" spans="1:6">
      <c r="A106" s="58" t="s">
        <v>238</v>
      </c>
      <c r="B106" s="95">
        <v>-655.93961999999999</v>
      </c>
      <c r="C106" s="95">
        <v>-326.00304999999997</v>
      </c>
      <c r="D106" s="95">
        <v>0</v>
      </c>
      <c r="E106" s="95">
        <v>0</v>
      </c>
      <c r="F106" s="95">
        <v>-981.94267000000002</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6369588.7931199996</v>
      </c>
      <c r="C114" s="57">
        <v>1760890.7132999999</v>
      </c>
      <c r="D114" s="57">
        <v>208.95726000000002</v>
      </c>
      <c r="E114" s="57">
        <v>0.93865999999999994</v>
      </c>
      <c r="F114" s="57">
        <v>8130689.4023400005</v>
      </c>
    </row>
    <row r="115" spans="1:6">
      <c r="A115" s="177" t="s">
        <v>247</v>
      </c>
      <c r="B115" s="57">
        <v>5216548.0067400001</v>
      </c>
      <c r="C115" s="57">
        <v>1518574.1753399998</v>
      </c>
      <c r="D115" s="57">
        <v>0</v>
      </c>
      <c r="E115" s="57">
        <v>0.88536000000000004</v>
      </c>
      <c r="F115" s="57">
        <v>6735123.0674399994</v>
      </c>
    </row>
    <row r="116" spans="1:6">
      <c r="A116" s="64" t="s">
        <v>248</v>
      </c>
      <c r="B116" s="95">
        <v>4675.3745199999994</v>
      </c>
      <c r="C116" s="95">
        <v>949.29148999999995</v>
      </c>
      <c r="D116" s="95">
        <v>0</v>
      </c>
      <c r="E116" s="95">
        <v>0</v>
      </c>
      <c r="F116" s="95">
        <v>5624.6660099999999</v>
      </c>
    </row>
    <row r="117" spans="1:6">
      <c r="A117" s="64" t="s">
        <v>249</v>
      </c>
      <c r="B117" s="95">
        <v>543.67496999999992</v>
      </c>
      <c r="C117" s="95">
        <v>796.42005000000006</v>
      </c>
      <c r="D117" s="95">
        <v>0</v>
      </c>
      <c r="E117" s="95">
        <v>0</v>
      </c>
      <c r="F117" s="95">
        <v>1340.09502</v>
      </c>
    </row>
    <row r="118" spans="1:6">
      <c r="A118" s="64" t="s">
        <v>250</v>
      </c>
      <c r="B118" s="95">
        <v>4131.6995499999994</v>
      </c>
      <c r="C118" s="95">
        <v>152.87144000000001</v>
      </c>
      <c r="D118" s="95">
        <v>0</v>
      </c>
      <c r="E118" s="95">
        <v>0</v>
      </c>
      <c r="F118" s="95">
        <v>4284.5709900000002</v>
      </c>
    </row>
    <row r="119" spans="1:6">
      <c r="A119" s="64" t="s">
        <v>251</v>
      </c>
      <c r="B119" s="95">
        <v>1745389.51296</v>
      </c>
      <c r="C119" s="95">
        <v>387043.7929</v>
      </c>
      <c r="D119" s="95">
        <v>0</v>
      </c>
      <c r="E119" s="95">
        <v>0.87691999999999992</v>
      </c>
      <c r="F119" s="95">
        <v>2132434.1827799999</v>
      </c>
    </row>
    <row r="120" spans="1:6">
      <c r="A120" s="64" t="s">
        <v>252</v>
      </c>
      <c r="B120" s="95">
        <v>2964953.8514099997</v>
      </c>
      <c r="C120" s="95">
        <v>733020.70359000005</v>
      </c>
      <c r="D120" s="95">
        <v>0</v>
      </c>
      <c r="E120" s="95">
        <v>0</v>
      </c>
      <c r="F120" s="95">
        <v>3697974.5550000002</v>
      </c>
    </row>
    <row r="121" spans="1:6">
      <c r="A121" s="65" t="s">
        <v>253</v>
      </c>
      <c r="B121" s="95">
        <v>108271.29618999999</v>
      </c>
      <c r="C121" s="95">
        <v>43112.740810000003</v>
      </c>
      <c r="D121" s="95">
        <v>0</v>
      </c>
      <c r="E121" s="95">
        <v>0</v>
      </c>
      <c r="F121" s="95">
        <v>151384.03700000001</v>
      </c>
    </row>
    <row r="122" spans="1:6">
      <c r="A122" s="65" t="s">
        <v>254</v>
      </c>
      <c r="B122" s="95">
        <v>1030.9579699999999</v>
      </c>
      <c r="C122" s="95">
        <v>1262.5881499999998</v>
      </c>
      <c r="D122" s="95">
        <v>0</v>
      </c>
      <c r="E122" s="95">
        <v>0</v>
      </c>
      <c r="F122" s="95">
        <v>2293.54612</v>
      </c>
    </row>
    <row r="123" spans="1:6">
      <c r="A123" s="99" t="s">
        <v>255</v>
      </c>
      <c r="B123" s="95">
        <v>21357.027850000002</v>
      </c>
      <c r="C123" s="95">
        <v>6032.4433600000002</v>
      </c>
      <c r="D123" s="95">
        <v>0</v>
      </c>
      <c r="E123" s="95">
        <v>0</v>
      </c>
      <c r="F123" s="95">
        <v>27389.47121</v>
      </c>
    </row>
    <row r="124" spans="1:6">
      <c r="A124" s="99" t="s">
        <v>256</v>
      </c>
      <c r="B124" s="95">
        <v>147490.86194999999</v>
      </c>
      <c r="C124" s="95">
        <v>24830.755829999998</v>
      </c>
      <c r="D124" s="95">
        <v>0</v>
      </c>
      <c r="E124" s="95">
        <v>0</v>
      </c>
      <c r="F124" s="95">
        <v>172321.61778</v>
      </c>
    </row>
    <row r="125" spans="1:6">
      <c r="A125" s="99" t="s">
        <v>257</v>
      </c>
      <c r="B125" s="95">
        <v>406587.18270999996</v>
      </c>
      <c r="C125" s="95">
        <v>80079.101120000007</v>
      </c>
      <c r="D125" s="95">
        <v>0</v>
      </c>
      <c r="E125" s="95">
        <v>0</v>
      </c>
      <c r="F125" s="95">
        <v>486666.28382999997</v>
      </c>
    </row>
    <row r="126" spans="1:6">
      <c r="A126" s="99" t="s">
        <v>258</v>
      </c>
      <c r="B126" s="95">
        <v>1459931.48594</v>
      </c>
      <c r="C126" s="95">
        <v>207647.25765000001</v>
      </c>
      <c r="D126" s="95">
        <v>0</v>
      </c>
      <c r="E126" s="95">
        <v>0</v>
      </c>
      <c r="F126" s="95">
        <v>1667578.7435899999</v>
      </c>
    </row>
    <row r="127" spans="1:6">
      <c r="A127" s="99" t="s">
        <v>259</v>
      </c>
      <c r="B127" s="95">
        <v>325386.55322</v>
      </c>
      <c r="C127" s="95">
        <v>177300.71916000001</v>
      </c>
      <c r="D127" s="95">
        <v>0</v>
      </c>
      <c r="E127" s="95">
        <v>0</v>
      </c>
      <c r="F127" s="95">
        <v>502687.27237999998</v>
      </c>
    </row>
    <row r="128" spans="1:6">
      <c r="A128" s="99" t="s">
        <v>260</v>
      </c>
      <c r="B128" s="95">
        <v>494898.48557999998</v>
      </c>
      <c r="C128" s="95">
        <v>192755.09750999999</v>
      </c>
      <c r="D128" s="95">
        <v>0</v>
      </c>
      <c r="E128" s="95">
        <v>0</v>
      </c>
      <c r="F128" s="95">
        <v>687653.58309000009</v>
      </c>
    </row>
    <row r="129" spans="1:6">
      <c r="A129" s="156" t="s">
        <v>261</v>
      </c>
      <c r="B129" s="95">
        <v>218465.43904</v>
      </c>
      <c r="C129" s="95">
        <v>56268.658069999998</v>
      </c>
      <c r="D129" s="95">
        <v>0</v>
      </c>
      <c r="E129" s="95">
        <v>8.4399999999999996E-3</v>
      </c>
      <c r="F129" s="95">
        <v>274734.10555000004</v>
      </c>
    </row>
    <row r="130" spans="1:6">
      <c r="A130" s="156" t="s">
        <v>262</v>
      </c>
      <c r="B130" s="95">
        <v>198847.62328999999</v>
      </c>
      <c r="C130" s="95">
        <v>323493.9988</v>
      </c>
      <c r="D130" s="95">
        <v>0</v>
      </c>
      <c r="E130" s="95">
        <v>0</v>
      </c>
      <c r="F130" s="95">
        <v>522341.62208999996</v>
      </c>
    </row>
    <row r="131" spans="1:6">
      <c r="A131" s="64" t="s">
        <v>263</v>
      </c>
      <c r="B131" s="95">
        <v>84216.205519999989</v>
      </c>
      <c r="C131" s="95">
        <v>17797.730489999998</v>
      </c>
      <c r="D131" s="95">
        <v>0</v>
      </c>
      <c r="E131" s="95">
        <v>0</v>
      </c>
      <c r="F131" s="95">
        <v>102013.93601</v>
      </c>
    </row>
    <row r="132" spans="1:6">
      <c r="A132" s="177" t="s">
        <v>264</v>
      </c>
      <c r="B132" s="57">
        <v>137.33723999999998</v>
      </c>
      <c r="C132" s="57">
        <v>72.056179999999998</v>
      </c>
      <c r="D132" s="57">
        <v>0</v>
      </c>
      <c r="E132" s="57">
        <v>5.33E-2</v>
      </c>
      <c r="F132" s="57">
        <v>209.44672</v>
      </c>
    </row>
    <row r="133" spans="1:6">
      <c r="A133" s="177" t="s">
        <v>458</v>
      </c>
      <c r="B133" s="57">
        <v>287.07105000000001</v>
      </c>
      <c r="C133" s="57">
        <v>0</v>
      </c>
      <c r="D133" s="57">
        <v>0</v>
      </c>
      <c r="E133" s="57">
        <v>0</v>
      </c>
      <c r="F133" s="57">
        <v>287.07105000000001</v>
      </c>
    </row>
    <row r="134" spans="1:6">
      <c r="A134" s="64" t="s">
        <v>459</v>
      </c>
      <c r="B134" s="95">
        <v>0</v>
      </c>
      <c r="C134" s="95">
        <v>0</v>
      </c>
      <c r="D134" s="95">
        <v>0</v>
      </c>
      <c r="E134" s="95">
        <v>0</v>
      </c>
      <c r="F134" s="95">
        <v>0</v>
      </c>
    </row>
    <row r="135" spans="1:6">
      <c r="A135" s="64" t="s">
        <v>460</v>
      </c>
      <c r="B135" s="95">
        <v>287.07105000000001</v>
      </c>
      <c r="C135" s="95">
        <v>0</v>
      </c>
      <c r="D135" s="95">
        <v>0</v>
      </c>
      <c r="E135" s="95">
        <v>0</v>
      </c>
      <c r="F135" s="95">
        <v>287.07105000000001</v>
      </c>
    </row>
    <row r="136" spans="1:6">
      <c r="A136" s="64" t="s">
        <v>461</v>
      </c>
      <c r="B136" s="95">
        <v>0</v>
      </c>
      <c r="C136" s="95">
        <v>0</v>
      </c>
      <c r="D136" s="95">
        <v>0</v>
      </c>
      <c r="E136" s="95">
        <v>0</v>
      </c>
      <c r="F136" s="95">
        <v>0</v>
      </c>
    </row>
    <row r="137" spans="1:6">
      <c r="A137" s="64" t="s">
        <v>462</v>
      </c>
      <c r="B137" s="95">
        <v>0</v>
      </c>
      <c r="C137" s="95">
        <v>0</v>
      </c>
      <c r="D137" s="95">
        <v>0</v>
      </c>
      <c r="E137" s="95">
        <v>0</v>
      </c>
      <c r="F137" s="95">
        <v>0</v>
      </c>
    </row>
    <row r="138" spans="1:6">
      <c r="A138" s="64" t="s">
        <v>463</v>
      </c>
      <c r="B138" s="95">
        <v>0</v>
      </c>
      <c r="C138" s="95">
        <v>0</v>
      </c>
      <c r="D138" s="95">
        <v>0</v>
      </c>
      <c r="E138" s="95">
        <v>0</v>
      </c>
      <c r="F138" s="95">
        <v>0</v>
      </c>
    </row>
    <row r="139" spans="1:6">
      <c r="A139" s="64" t="s">
        <v>470</v>
      </c>
      <c r="B139" s="95">
        <v>0</v>
      </c>
      <c r="C139" s="95">
        <v>0</v>
      </c>
      <c r="D139" s="95">
        <v>0</v>
      </c>
      <c r="E139" s="95">
        <v>0</v>
      </c>
      <c r="F139" s="95">
        <v>0</v>
      </c>
    </row>
    <row r="140" spans="1:6">
      <c r="A140" s="177" t="s">
        <v>265</v>
      </c>
      <c r="B140" s="57">
        <v>663526.46938000002</v>
      </c>
      <c r="C140" s="57">
        <v>78865.111250000002</v>
      </c>
      <c r="D140" s="57">
        <v>208.95726000000002</v>
      </c>
      <c r="E140" s="57">
        <v>0</v>
      </c>
      <c r="F140" s="57">
        <v>742600.53789000004</v>
      </c>
    </row>
    <row r="141" spans="1:6">
      <c r="A141" s="64" t="s">
        <v>266</v>
      </c>
      <c r="B141" s="95">
        <v>5519.5632699999996</v>
      </c>
      <c r="C141" s="95">
        <v>50.613970000000002</v>
      </c>
      <c r="D141" s="95">
        <v>0</v>
      </c>
      <c r="E141" s="95">
        <v>0</v>
      </c>
      <c r="F141" s="95">
        <v>5570.17724</v>
      </c>
    </row>
    <row r="142" spans="1:6">
      <c r="A142" s="64" t="s">
        <v>267</v>
      </c>
      <c r="B142" s="95">
        <v>198924.70908</v>
      </c>
      <c r="C142" s="95">
        <v>0</v>
      </c>
      <c r="D142" s="95">
        <v>0</v>
      </c>
      <c r="E142" s="95">
        <v>0</v>
      </c>
      <c r="F142" s="95">
        <v>198924.70908</v>
      </c>
    </row>
    <row r="143" spans="1:6">
      <c r="A143" s="64" t="s">
        <v>268</v>
      </c>
      <c r="B143" s="95">
        <v>0</v>
      </c>
      <c r="C143" s="95">
        <v>1189.2921299999998</v>
      </c>
      <c r="D143" s="95">
        <v>0</v>
      </c>
      <c r="E143" s="95">
        <v>0</v>
      </c>
      <c r="F143" s="95">
        <v>1189.2921299999998</v>
      </c>
    </row>
    <row r="144" spans="1:6">
      <c r="A144" s="64" t="s">
        <v>269</v>
      </c>
      <c r="B144" s="95">
        <v>110508.575</v>
      </c>
      <c r="C144" s="95">
        <v>923.19581999999991</v>
      </c>
      <c r="D144" s="95">
        <v>208.95726000000002</v>
      </c>
      <c r="E144" s="95">
        <v>0</v>
      </c>
      <c r="F144" s="95">
        <v>111640.72808</v>
      </c>
    </row>
    <row r="145" spans="1:6">
      <c r="A145" s="64" t="s">
        <v>270</v>
      </c>
      <c r="B145" s="95">
        <v>326174.25607999996</v>
      </c>
      <c r="C145" s="95">
        <v>53295.135159999998</v>
      </c>
      <c r="D145" s="95">
        <v>0</v>
      </c>
      <c r="E145" s="95">
        <v>0</v>
      </c>
      <c r="F145" s="95">
        <v>379469.39124000003</v>
      </c>
    </row>
    <row r="146" spans="1:6">
      <c r="A146" s="64" t="s">
        <v>271</v>
      </c>
      <c r="B146" s="95">
        <v>4596.2626</v>
      </c>
      <c r="C146" s="95">
        <v>0</v>
      </c>
      <c r="D146" s="95">
        <v>0</v>
      </c>
      <c r="E146" s="95">
        <v>0</v>
      </c>
      <c r="F146" s="95">
        <v>4596.2626</v>
      </c>
    </row>
    <row r="147" spans="1:6">
      <c r="A147" s="64" t="s">
        <v>272</v>
      </c>
      <c r="B147" s="95">
        <v>9173.328230000001</v>
      </c>
      <c r="C147" s="95">
        <v>22540.0049</v>
      </c>
      <c r="D147" s="95">
        <v>0</v>
      </c>
      <c r="E147" s="95">
        <v>0</v>
      </c>
      <c r="F147" s="95">
        <v>31713.333129999999</v>
      </c>
    </row>
    <row r="148" spans="1:6">
      <c r="A148" s="64" t="s">
        <v>273</v>
      </c>
      <c r="B148" s="95">
        <v>8629.7751199999984</v>
      </c>
      <c r="C148" s="95">
        <v>866.86927000000003</v>
      </c>
      <c r="D148" s="95">
        <v>0</v>
      </c>
      <c r="E148" s="95">
        <v>0</v>
      </c>
      <c r="F148" s="95">
        <v>9496.6443900000013</v>
      </c>
    </row>
    <row r="149" spans="1:6">
      <c r="A149" s="177" t="s">
        <v>274</v>
      </c>
      <c r="B149" s="57">
        <v>231634.55035</v>
      </c>
      <c r="C149" s="57">
        <v>69414.424840000007</v>
      </c>
      <c r="D149" s="57">
        <v>0</v>
      </c>
      <c r="E149" s="57">
        <v>0</v>
      </c>
      <c r="F149" s="57">
        <v>301048.97519000003</v>
      </c>
    </row>
    <row r="150" spans="1:6">
      <c r="A150" s="64" t="s">
        <v>207</v>
      </c>
      <c r="B150" s="95">
        <v>217.29039</v>
      </c>
      <c r="C150" s="95">
        <v>344.22237999999999</v>
      </c>
      <c r="D150" s="95">
        <v>0</v>
      </c>
      <c r="E150" s="95">
        <v>0</v>
      </c>
      <c r="F150" s="95">
        <v>561.51277000000005</v>
      </c>
    </row>
    <row r="151" spans="1:6">
      <c r="A151" s="64" t="s">
        <v>209</v>
      </c>
      <c r="B151" s="95">
        <v>86655.071909999999</v>
      </c>
      <c r="C151" s="95">
        <v>52474.150900000001</v>
      </c>
      <c r="D151" s="95">
        <v>0</v>
      </c>
      <c r="E151" s="95">
        <v>0</v>
      </c>
      <c r="F151" s="95">
        <v>139129.22281000001</v>
      </c>
    </row>
    <row r="152" spans="1:6">
      <c r="A152" s="64" t="s">
        <v>275</v>
      </c>
      <c r="B152" s="95">
        <v>137292.42186</v>
      </c>
      <c r="C152" s="95">
        <v>16300.003699999999</v>
      </c>
      <c r="D152" s="95">
        <v>0</v>
      </c>
      <c r="E152" s="95">
        <v>0</v>
      </c>
      <c r="F152" s="95">
        <v>153592.42556</v>
      </c>
    </row>
    <row r="153" spans="1:6">
      <c r="A153" s="64" t="s">
        <v>236</v>
      </c>
      <c r="B153" s="95">
        <v>7469.7661900000003</v>
      </c>
      <c r="C153" s="95">
        <v>296.04786000000001</v>
      </c>
      <c r="D153" s="95">
        <v>0</v>
      </c>
      <c r="E153" s="95">
        <v>0</v>
      </c>
      <c r="F153" s="95">
        <v>7765.81405</v>
      </c>
    </row>
    <row r="154" spans="1:6">
      <c r="A154" s="64" t="s">
        <v>276</v>
      </c>
      <c r="B154" s="95">
        <v>0</v>
      </c>
      <c r="C154" s="95">
        <v>0</v>
      </c>
      <c r="D154" s="95">
        <v>0</v>
      </c>
      <c r="E154" s="95">
        <v>0</v>
      </c>
      <c r="F154" s="95">
        <v>0</v>
      </c>
    </row>
    <row r="155" spans="1:6">
      <c r="A155" s="177" t="s">
        <v>277</v>
      </c>
      <c r="B155" s="57">
        <v>119407.23595</v>
      </c>
      <c r="C155" s="57">
        <v>92239.927660000001</v>
      </c>
      <c r="D155" s="57">
        <v>0</v>
      </c>
      <c r="E155" s="57">
        <v>0</v>
      </c>
      <c r="F155" s="57">
        <v>211647.16361000002</v>
      </c>
    </row>
    <row r="156" spans="1:6">
      <c r="A156" s="64" t="s">
        <v>278</v>
      </c>
      <c r="B156" s="95">
        <v>482.78068000000002</v>
      </c>
      <c r="C156" s="95">
        <v>0</v>
      </c>
      <c r="D156" s="95">
        <v>0</v>
      </c>
      <c r="E156" s="95">
        <v>0</v>
      </c>
      <c r="F156" s="95">
        <v>482.78068000000002</v>
      </c>
    </row>
    <row r="157" spans="1:6">
      <c r="A157" s="64" t="s">
        <v>279</v>
      </c>
      <c r="B157" s="95">
        <v>0</v>
      </c>
      <c r="C157" s="95">
        <v>0</v>
      </c>
      <c r="D157" s="95">
        <v>0</v>
      </c>
      <c r="E157" s="95">
        <v>0</v>
      </c>
      <c r="F157" s="95">
        <v>0</v>
      </c>
    </row>
    <row r="158" spans="1:6">
      <c r="A158" s="64" t="s">
        <v>280</v>
      </c>
      <c r="B158" s="95">
        <v>62572.881130000002</v>
      </c>
      <c r="C158" s="95">
        <v>58162.781719999999</v>
      </c>
      <c r="D158" s="95">
        <v>0</v>
      </c>
      <c r="E158" s="95">
        <v>0</v>
      </c>
      <c r="F158" s="95">
        <v>120735.66284999999</v>
      </c>
    </row>
    <row r="159" spans="1:6">
      <c r="A159" s="64" t="s">
        <v>1307</v>
      </c>
      <c r="B159" s="95">
        <v>0</v>
      </c>
      <c r="C159" s="95">
        <v>0</v>
      </c>
      <c r="D159" s="95">
        <v>0</v>
      </c>
      <c r="E159" s="95">
        <v>0</v>
      </c>
      <c r="F159" s="95">
        <v>0</v>
      </c>
    </row>
    <row r="160" spans="1:6">
      <c r="A160" s="64" t="s">
        <v>281</v>
      </c>
      <c r="B160" s="95">
        <v>51809.439479999994</v>
      </c>
      <c r="C160" s="95">
        <v>16645.119279999999</v>
      </c>
      <c r="D160" s="95">
        <v>0</v>
      </c>
      <c r="E160" s="95">
        <v>0</v>
      </c>
      <c r="F160" s="95">
        <v>68454.55876</v>
      </c>
    </row>
    <row r="161" spans="1:6">
      <c r="A161" s="64" t="s">
        <v>282</v>
      </c>
      <c r="B161" s="95">
        <v>4542.1346599999997</v>
      </c>
      <c r="C161" s="95">
        <v>17432.02666</v>
      </c>
      <c r="D161" s="95">
        <v>0</v>
      </c>
      <c r="E161" s="95">
        <v>0</v>
      </c>
      <c r="F161" s="95">
        <v>21974.161319999999</v>
      </c>
    </row>
    <row r="162" spans="1:6">
      <c r="A162" s="177" t="s">
        <v>283</v>
      </c>
      <c r="B162" s="57">
        <v>137984.62306000001</v>
      </c>
      <c r="C162" s="57">
        <v>0</v>
      </c>
      <c r="D162" s="57">
        <v>0</v>
      </c>
      <c r="E162" s="57">
        <v>0</v>
      </c>
      <c r="F162" s="57">
        <v>137984.62306000001</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286</v>
      </c>
      <c r="B165" s="95">
        <v>133450</v>
      </c>
      <c r="C165" s="95">
        <v>0</v>
      </c>
      <c r="D165" s="95">
        <v>0</v>
      </c>
      <c r="E165" s="95">
        <v>0</v>
      </c>
      <c r="F165" s="95">
        <v>133450</v>
      </c>
    </row>
    <row r="166" spans="1:6">
      <c r="A166" s="64" t="s">
        <v>287</v>
      </c>
      <c r="B166" s="95">
        <v>4534.6230599999999</v>
      </c>
      <c r="C166" s="95">
        <v>0</v>
      </c>
      <c r="D166" s="95">
        <v>0</v>
      </c>
      <c r="E166" s="95">
        <v>0</v>
      </c>
      <c r="F166" s="95">
        <v>4534.6230599999999</v>
      </c>
    </row>
    <row r="167" spans="1:6">
      <c r="A167" s="177" t="s">
        <v>288</v>
      </c>
      <c r="B167" s="57">
        <v>63.49935</v>
      </c>
      <c r="C167" s="57">
        <v>1725.01803</v>
      </c>
      <c r="D167" s="57">
        <v>0</v>
      </c>
      <c r="E167" s="57">
        <v>0</v>
      </c>
      <c r="F167" s="57">
        <v>1788.5173799999998</v>
      </c>
    </row>
    <row r="168" spans="1:6">
      <c r="A168" s="64" t="s">
        <v>289</v>
      </c>
      <c r="B168" s="95">
        <v>63.49935</v>
      </c>
      <c r="C168" s="95">
        <v>1725.01803</v>
      </c>
      <c r="D168" s="95">
        <v>0</v>
      </c>
      <c r="E168" s="95">
        <v>0</v>
      </c>
      <c r="F168" s="95">
        <v>1788.5173799999998</v>
      </c>
    </row>
    <row r="169" spans="1:6">
      <c r="A169" s="64" t="s">
        <v>290</v>
      </c>
      <c r="B169" s="95">
        <v>63.49935</v>
      </c>
      <c r="C169" s="95">
        <v>0</v>
      </c>
      <c r="D169" s="95">
        <v>0</v>
      </c>
      <c r="E169" s="95">
        <v>0</v>
      </c>
      <c r="F169" s="95">
        <v>63.49935</v>
      </c>
    </row>
    <row r="170" spans="1:6">
      <c r="A170" s="64" t="s">
        <v>291</v>
      </c>
      <c r="B170" s="95">
        <v>0</v>
      </c>
      <c r="C170" s="95">
        <v>1694.1480300000001</v>
      </c>
      <c r="D170" s="95">
        <v>0</v>
      </c>
      <c r="E170" s="95">
        <v>0</v>
      </c>
      <c r="F170" s="95">
        <v>1694.1480300000001</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1286206.9199400002</v>
      </c>
      <c r="C176" s="57">
        <v>0</v>
      </c>
      <c r="D176" s="57">
        <v>0</v>
      </c>
      <c r="E176" s="57">
        <v>0</v>
      </c>
      <c r="F176" s="57">
        <v>1286206.9199400002</v>
      </c>
    </row>
    <row r="177" spans="1:6">
      <c r="A177" s="63" t="s">
        <v>298</v>
      </c>
      <c r="B177" s="95">
        <v>471668.60735000001</v>
      </c>
      <c r="C177" s="95">
        <v>0</v>
      </c>
      <c r="D177" s="95">
        <v>0</v>
      </c>
      <c r="E177" s="95">
        <v>0</v>
      </c>
      <c r="F177" s="95">
        <v>471668.60735000001</v>
      </c>
    </row>
    <row r="178" spans="1:6">
      <c r="A178" s="64" t="s">
        <v>299</v>
      </c>
      <c r="B178" s="95">
        <v>471668.60735000001</v>
      </c>
      <c r="C178" s="95">
        <v>0</v>
      </c>
      <c r="D178" s="95">
        <v>0</v>
      </c>
      <c r="E178" s="95">
        <v>0</v>
      </c>
      <c r="F178" s="95">
        <v>471668.60735000001</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20029.816300000002</v>
      </c>
      <c r="C181" s="95">
        <v>0</v>
      </c>
      <c r="D181" s="95">
        <v>0</v>
      </c>
      <c r="E181" s="95">
        <v>0</v>
      </c>
      <c r="F181" s="95">
        <v>20029.816300000002</v>
      </c>
    </row>
    <row r="182" spans="1:6">
      <c r="A182" s="64" t="s">
        <v>303</v>
      </c>
      <c r="B182" s="95">
        <v>0</v>
      </c>
      <c r="C182" s="95">
        <v>0</v>
      </c>
      <c r="D182" s="95">
        <v>0</v>
      </c>
      <c r="E182" s="95">
        <v>0</v>
      </c>
      <c r="F182" s="95">
        <v>0</v>
      </c>
    </row>
    <row r="183" spans="1:6">
      <c r="A183" s="64" t="s">
        <v>304</v>
      </c>
      <c r="B183" s="95">
        <v>2604.1410299999998</v>
      </c>
      <c r="C183" s="95">
        <v>0</v>
      </c>
      <c r="D183" s="95">
        <v>0</v>
      </c>
      <c r="E183" s="95">
        <v>0</v>
      </c>
      <c r="F183" s="95">
        <v>2604.1410299999998</v>
      </c>
    </row>
    <row r="184" spans="1:6">
      <c r="A184" s="64" t="s">
        <v>305</v>
      </c>
      <c r="B184" s="95">
        <v>17425.67527</v>
      </c>
      <c r="C184" s="95">
        <v>0</v>
      </c>
      <c r="D184" s="95">
        <v>0</v>
      </c>
      <c r="E184" s="95">
        <v>0</v>
      </c>
      <c r="F184" s="95">
        <v>17425.67527</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765122.00848000008</v>
      </c>
      <c r="C187" s="95">
        <v>0</v>
      </c>
      <c r="D187" s="95">
        <v>0</v>
      </c>
      <c r="E187" s="95">
        <v>0</v>
      </c>
      <c r="F187" s="95">
        <v>765122.00848000008</v>
      </c>
    </row>
    <row r="188" spans="1:6">
      <c r="A188" s="64" t="s">
        <v>309</v>
      </c>
      <c r="B188" s="95">
        <v>320731.56686999998</v>
      </c>
      <c r="C188" s="95">
        <v>0</v>
      </c>
      <c r="D188" s="95">
        <v>0</v>
      </c>
      <c r="E188" s="95">
        <v>0</v>
      </c>
      <c r="F188" s="95">
        <v>320731.56686999998</v>
      </c>
    </row>
    <row r="189" spans="1:6">
      <c r="A189" s="64" t="s">
        <v>310</v>
      </c>
      <c r="B189" s="95">
        <v>255980.52757000001</v>
      </c>
      <c r="C189" s="95">
        <v>0</v>
      </c>
      <c r="D189" s="95">
        <v>0</v>
      </c>
      <c r="E189" s="95">
        <v>0</v>
      </c>
      <c r="F189" s="95">
        <v>255980.52757000001</v>
      </c>
    </row>
    <row r="190" spans="1:6">
      <c r="A190" s="64" t="s">
        <v>311</v>
      </c>
      <c r="B190" s="95">
        <v>188409.91404</v>
      </c>
      <c r="C190" s="95">
        <v>0</v>
      </c>
      <c r="D190" s="95">
        <v>0</v>
      </c>
      <c r="E190" s="95">
        <v>0</v>
      </c>
      <c r="F190" s="95">
        <v>188409.91404</v>
      </c>
    </row>
    <row r="191" spans="1:6">
      <c r="A191" s="63" t="s">
        <v>312</v>
      </c>
      <c r="B191" s="95">
        <v>29386.487809999999</v>
      </c>
      <c r="C191" s="95">
        <v>0</v>
      </c>
      <c r="D191" s="95">
        <v>0</v>
      </c>
      <c r="E191" s="95">
        <v>0</v>
      </c>
      <c r="F191" s="95">
        <v>29386.487809999999</v>
      </c>
    </row>
    <row r="192" spans="1:6">
      <c r="A192" s="64" t="s">
        <v>313</v>
      </c>
      <c r="B192" s="95">
        <v>31532.242160000002</v>
      </c>
      <c r="C192" s="95">
        <v>0</v>
      </c>
      <c r="D192" s="95">
        <v>0</v>
      </c>
      <c r="E192" s="95">
        <v>0</v>
      </c>
      <c r="F192" s="95">
        <v>31532.242160000002</v>
      </c>
    </row>
    <row r="193" spans="1:6">
      <c r="A193" s="64" t="s">
        <v>314</v>
      </c>
      <c r="B193" s="95">
        <v>-2145.7543500000002</v>
      </c>
      <c r="C193" s="95">
        <v>0</v>
      </c>
      <c r="D193" s="95">
        <v>0</v>
      </c>
      <c r="E193" s="95">
        <v>0</v>
      </c>
      <c r="F193" s="95">
        <v>-2145.7543500000002</v>
      </c>
    </row>
    <row r="194" spans="1:6">
      <c r="A194" s="72" t="s">
        <v>315</v>
      </c>
      <c r="B194" s="57">
        <v>7655795.71306</v>
      </c>
      <c r="C194" s="57">
        <v>1760890.7132999999</v>
      </c>
      <c r="D194" s="57">
        <v>208.95726000000002</v>
      </c>
      <c r="E194" s="57">
        <v>0.93865999999999994</v>
      </c>
      <c r="F194" s="57">
        <v>9416896.3222800009</v>
      </c>
    </row>
    <row r="195" spans="1:6">
      <c r="A195" s="72" t="s">
        <v>316</v>
      </c>
      <c r="B195" s="57">
        <v>14767.855949999999</v>
      </c>
      <c r="C195" s="57">
        <v>0</v>
      </c>
      <c r="D195" s="57">
        <v>0</v>
      </c>
      <c r="E195" s="57">
        <v>0</v>
      </c>
      <c r="F195" s="57">
        <v>14767.855949999999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2681.0174900000002</v>
      </c>
      <c r="C202" s="95">
        <v>0</v>
      </c>
      <c r="D202" s="95">
        <v>0</v>
      </c>
      <c r="E202" s="95">
        <v>0</v>
      </c>
      <c r="F202" s="95">
        <v>2681.0174900000002</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326</v>
      </c>
      <c r="B205" s="95">
        <v>16.41891</v>
      </c>
      <c r="C205" s="95">
        <v>0</v>
      </c>
      <c r="D205" s="95">
        <v>0</v>
      </c>
      <c r="E205" s="95">
        <v>0</v>
      </c>
      <c r="F205" s="95">
        <v>16.41891</v>
      </c>
    </row>
    <row r="206" spans="1:6">
      <c r="A206" s="64" t="s">
        <v>327</v>
      </c>
      <c r="B206" s="95">
        <v>0</v>
      </c>
      <c r="C206" s="95">
        <v>0</v>
      </c>
      <c r="D206" s="95">
        <v>0</v>
      </c>
      <c r="E206" s="95">
        <v>0</v>
      </c>
      <c r="F206" s="95">
        <v>0</v>
      </c>
    </row>
    <row r="207" spans="1:6">
      <c r="A207" s="64" t="s">
        <v>328</v>
      </c>
      <c r="B207" s="95">
        <v>2664.5985799999999</v>
      </c>
      <c r="C207" s="95">
        <v>0</v>
      </c>
      <c r="D207" s="95">
        <v>0</v>
      </c>
      <c r="E207" s="95">
        <v>0</v>
      </c>
      <c r="F207" s="95">
        <v>2664.5985799999999</v>
      </c>
    </row>
    <row r="208" spans="1:6">
      <c r="A208" s="63" t="s">
        <v>329</v>
      </c>
      <c r="B208" s="95">
        <v>0</v>
      </c>
      <c r="C208" s="95">
        <v>0</v>
      </c>
      <c r="D208" s="95">
        <v>0</v>
      </c>
      <c r="E208" s="95">
        <v>0</v>
      </c>
      <c r="F208" s="95">
        <v>0</v>
      </c>
    </row>
    <row r="209" spans="1:6">
      <c r="A209" s="63" t="s">
        <v>330</v>
      </c>
      <c r="B209" s="95">
        <v>12086.838460000001</v>
      </c>
      <c r="C209" s="95">
        <v>0</v>
      </c>
      <c r="D209" s="95">
        <v>0</v>
      </c>
      <c r="E209" s="95">
        <v>0</v>
      </c>
      <c r="F209" s="95">
        <v>12086.838460000001</v>
      </c>
    </row>
    <row r="210" spans="1:6">
      <c r="A210" s="64" t="s">
        <v>331</v>
      </c>
      <c r="B210" s="95">
        <v>0</v>
      </c>
      <c r="C210" s="95">
        <v>0</v>
      </c>
      <c r="D210" s="95">
        <v>0</v>
      </c>
      <c r="E210" s="95">
        <v>0</v>
      </c>
      <c r="F210" s="95">
        <v>0</v>
      </c>
    </row>
    <row r="211" spans="1:6">
      <c r="A211" s="64" t="s">
        <v>332</v>
      </c>
      <c r="B211" s="95">
        <v>12086.838460000001</v>
      </c>
      <c r="C211" s="95">
        <v>0</v>
      </c>
      <c r="D211" s="95">
        <v>0</v>
      </c>
      <c r="E211" s="95">
        <v>0</v>
      </c>
      <c r="F211" s="95">
        <v>12086.838460000001</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6404813.5524399998</v>
      </c>
      <c r="C215" s="57">
        <v>7549480.1786599997</v>
      </c>
      <c r="D215" s="57">
        <v>3941.6111700000001</v>
      </c>
      <c r="E215" s="57">
        <v>0</v>
      </c>
      <c r="F215" s="57">
        <v>13958235.34227</v>
      </c>
    </row>
    <row r="216" spans="1:6">
      <c r="A216" s="63" t="s">
        <v>337</v>
      </c>
      <c r="B216" s="95">
        <v>16861.48906</v>
      </c>
      <c r="C216" s="95">
        <v>6898.6475199999995</v>
      </c>
      <c r="D216" s="95">
        <v>0</v>
      </c>
      <c r="E216" s="95">
        <v>0</v>
      </c>
      <c r="F216" s="95">
        <v>23760.136579999999</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16861.48906</v>
      </c>
      <c r="C219" s="95">
        <v>6898.6475199999995</v>
      </c>
      <c r="D219" s="95">
        <v>0</v>
      </c>
      <c r="E219" s="95">
        <v>0</v>
      </c>
      <c r="F219" s="95">
        <v>23760.136579999999</v>
      </c>
    </row>
    <row r="220" spans="1:6">
      <c r="A220" s="63" t="s">
        <v>341</v>
      </c>
      <c r="B220" s="95">
        <v>55361.344189999996</v>
      </c>
      <c r="C220" s="95">
        <v>0</v>
      </c>
      <c r="D220" s="95">
        <v>742.23801000000003</v>
      </c>
      <c r="E220" s="95">
        <v>0</v>
      </c>
      <c r="F220" s="95">
        <v>56103.582200000004</v>
      </c>
    </row>
    <row r="221" spans="1:6">
      <c r="A221" s="64" t="s">
        <v>342</v>
      </c>
      <c r="B221" s="95">
        <v>0</v>
      </c>
      <c r="C221" s="95">
        <v>0</v>
      </c>
      <c r="D221" s="95">
        <v>0</v>
      </c>
      <c r="E221" s="95">
        <v>0</v>
      </c>
      <c r="F221" s="95">
        <v>0</v>
      </c>
    </row>
    <row r="222" spans="1:6">
      <c r="A222" s="64" t="s">
        <v>343</v>
      </c>
      <c r="B222" s="95">
        <v>55361.344189999996</v>
      </c>
      <c r="C222" s="95">
        <v>0</v>
      </c>
      <c r="D222" s="95">
        <v>742.23801000000003</v>
      </c>
      <c r="E222" s="95">
        <v>0</v>
      </c>
      <c r="F222" s="95">
        <v>56103.582200000004</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1504.0156999999999</v>
      </c>
      <c r="D226" s="95">
        <v>0</v>
      </c>
      <c r="E226" s="95">
        <v>0</v>
      </c>
      <c r="F226" s="95">
        <v>1504.0156999999999</v>
      </c>
    </row>
    <row r="227" spans="1:6">
      <c r="A227" s="64" t="s">
        <v>348</v>
      </c>
      <c r="B227" s="95">
        <v>0</v>
      </c>
      <c r="C227" s="95">
        <v>1504.0156999999999</v>
      </c>
      <c r="D227" s="95">
        <v>0</v>
      </c>
      <c r="E227" s="95">
        <v>0</v>
      </c>
      <c r="F227" s="95">
        <v>1504.0156999999999</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5506559.7015500003</v>
      </c>
      <c r="C232" s="95">
        <v>5247116.3525900003</v>
      </c>
      <c r="D232" s="95">
        <v>0</v>
      </c>
      <c r="E232" s="95">
        <v>0</v>
      </c>
      <c r="F232" s="95">
        <v>10753676.05414</v>
      </c>
    </row>
    <row r="233" spans="1:6">
      <c r="A233" s="64" t="s">
        <v>354</v>
      </c>
      <c r="B233" s="95">
        <v>4600945.7814199999</v>
      </c>
      <c r="C233" s="95">
        <v>4867273.7046499997</v>
      </c>
      <c r="D233" s="95">
        <v>0</v>
      </c>
      <c r="E233" s="95">
        <v>0</v>
      </c>
      <c r="F233" s="95">
        <v>9468219.4860699996</v>
      </c>
    </row>
    <row r="234" spans="1:6">
      <c r="A234" s="64" t="s">
        <v>355</v>
      </c>
      <c r="B234" s="95">
        <v>4.4999999999999998E-2</v>
      </c>
      <c r="C234" s="95">
        <v>0</v>
      </c>
      <c r="D234" s="95">
        <v>0</v>
      </c>
      <c r="E234" s="95">
        <v>0</v>
      </c>
      <c r="F234" s="95">
        <v>4.4999999999999998E-2</v>
      </c>
    </row>
    <row r="235" spans="1:6">
      <c r="A235" s="64" t="s">
        <v>356</v>
      </c>
      <c r="B235" s="95">
        <v>403654.8947</v>
      </c>
      <c r="C235" s="95">
        <v>115361.48454999999</v>
      </c>
      <c r="D235" s="95">
        <v>0</v>
      </c>
      <c r="E235" s="95">
        <v>0</v>
      </c>
      <c r="F235" s="95">
        <v>519016.37925</v>
      </c>
    </row>
    <row r="236" spans="1:6">
      <c r="A236" s="64" t="s">
        <v>357</v>
      </c>
      <c r="B236" s="95">
        <v>0</v>
      </c>
      <c r="C236" s="95">
        <v>0</v>
      </c>
      <c r="D236" s="95">
        <v>0</v>
      </c>
      <c r="E236" s="95">
        <v>0</v>
      </c>
      <c r="F236" s="95">
        <v>0</v>
      </c>
    </row>
    <row r="237" spans="1:6">
      <c r="A237" s="64" t="s">
        <v>358</v>
      </c>
      <c r="B237" s="95">
        <v>148731.35418999998</v>
      </c>
      <c r="C237" s="95">
        <v>44919.580499999996</v>
      </c>
      <c r="D237" s="95">
        <v>0</v>
      </c>
      <c r="E237" s="95">
        <v>0</v>
      </c>
      <c r="F237" s="95">
        <v>193650.93468999999</v>
      </c>
    </row>
    <row r="238" spans="1:6">
      <c r="A238" s="64" t="s">
        <v>359</v>
      </c>
      <c r="B238" s="95">
        <v>427.51684</v>
      </c>
      <c r="C238" s="95">
        <v>102.9</v>
      </c>
      <c r="D238" s="95">
        <v>0</v>
      </c>
      <c r="E238" s="95">
        <v>0</v>
      </c>
      <c r="F238" s="95">
        <v>530.41683999999998</v>
      </c>
    </row>
    <row r="239" spans="1:6">
      <c r="A239" s="64" t="s">
        <v>360</v>
      </c>
      <c r="B239" s="95">
        <v>7.6820000000000004</v>
      </c>
      <c r="C239" s="95">
        <v>1.7334499999999999</v>
      </c>
      <c r="D239" s="95">
        <v>0</v>
      </c>
      <c r="E239" s="95">
        <v>0</v>
      </c>
      <c r="F239" s="95">
        <v>9.4154499999999999</v>
      </c>
    </row>
    <row r="240" spans="1:6">
      <c r="A240" s="64" t="s">
        <v>361</v>
      </c>
      <c r="B240" s="95">
        <v>0</v>
      </c>
      <c r="C240" s="95">
        <v>0</v>
      </c>
      <c r="D240" s="95">
        <v>0</v>
      </c>
      <c r="E240" s="95">
        <v>0</v>
      </c>
      <c r="F240" s="95">
        <v>0</v>
      </c>
    </row>
    <row r="241" spans="1:6">
      <c r="A241" s="64" t="s">
        <v>362</v>
      </c>
      <c r="B241" s="95">
        <v>352792.42739999999</v>
      </c>
      <c r="C241" s="95">
        <v>219456.94944</v>
      </c>
      <c r="D241" s="95">
        <v>0</v>
      </c>
      <c r="E241" s="95">
        <v>0</v>
      </c>
      <c r="F241" s="95">
        <v>572249.37684000004</v>
      </c>
    </row>
    <row r="242" spans="1:6">
      <c r="A242" s="63" t="s">
        <v>363</v>
      </c>
      <c r="B242" s="95">
        <v>798634.77358000004</v>
      </c>
      <c r="C242" s="95">
        <v>2250176.5803</v>
      </c>
      <c r="D242" s="95">
        <v>3199.3731600000001</v>
      </c>
      <c r="E242" s="95">
        <v>0</v>
      </c>
      <c r="F242" s="95">
        <v>3052010.7270399998</v>
      </c>
    </row>
    <row r="243" spans="1:6">
      <c r="A243" s="64" t="s">
        <v>364</v>
      </c>
      <c r="B243" s="95">
        <v>252342.23487000001</v>
      </c>
      <c r="C243" s="95">
        <v>64172.461609999998</v>
      </c>
      <c r="D243" s="95">
        <v>0</v>
      </c>
      <c r="E243" s="95">
        <v>0</v>
      </c>
      <c r="F243" s="95">
        <v>316514.69648000004</v>
      </c>
    </row>
    <row r="244" spans="1:6">
      <c r="A244" s="64" t="s">
        <v>365</v>
      </c>
      <c r="B244" s="95">
        <v>17149.52</v>
      </c>
      <c r="C244" s="95">
        <v>46648.422559999999</v>
      </c>
      <c r="D244" s="95">
        <v>0</v>
      </c>
      <c r="E244" s="95">
        <v>0</v>
      </c>
      <c r="F244" s="95">
        <v>63797.942560000003</v>
      </c>
    </row>
    <row r="245" spans="1:6">
      <c r="A245" s="64" t="s">
        <v>366</v>
      </c>
      <c r="B245" s="95">
        <v>125297.80223999999</v>
      </c>
      <c r="C245" s="95">
        <v>86055.54426000001</v>
      </c>
      <c r="D245" s="95">
        <v>587.27693000000011</v>
      </c>
      <c r="E245" s="95">
        <v>0</v>
      </c>
      <c r="F245" s="95">
        <v>211940.62343000001</v>
      </c>
    </row>
    <row r="246" spans="1:6">
      <c r="A246" s="64" t="s">
        <v>367</v>
      </c>
      <c r="B246" s="95">
        <v>84798.630400000009</v>
      </c>
      <c r="C246" s="95">
        <v>34500.747229999994</v>
      </c>
      <c r="D246" s="95">
        <v>2400.9471699999999</v>
      </c>
      <c r="E246" s="95">
        <v>0</v>
      </c>
      <c r="F246" s="95">
        <v>121700.3248</v>
      </c>
    </row>
    <row r="247" spans="1:6">
      <c r="A247" s="64" t="s">
        <v>368</v>
      </c>
      <c r="B247" s="95">
        <v>0</v>
      </c>
      <c r="C247" s="95">
        <v>0</v>
      </c>
      <c r="D247" s="95">
        <v>0</v>
      </c>
      <c r="E247" s="95">
        <v>0</v>
      </c>
      <c r="F247" s="95">
        <v>0</v>
      </c>
    </row>
    <row r="248" spans="1:6">
      <c r="A248" s="64" t="s">
        <v>369</v>
      </c>
      <c r="B248" s="95">
        <v>319046.58607000002</v>
      </c>
      <c r="C248" s="95">
        <v>2018799.4046400001</v>
      </c>
      <c r="D248" s="95">
        <v>211.14905999999999</v>
      </c>
      <c r="E248" s="95">
        <v>0</v>
      </c>
      <c r="F248" s="95">
        <v>2338057.1397699998</v>
      </c>
    </row>
    <row r="249" spans="1:6">
      <c r="A249" s="63" t="s">
        <v>370</v>
      </c>
      <c r="B249" s="95">
        <v>27396.244059999997</v>
      </c>
      <c r="C249" s="95">
        <v>43784.582549999999</v>
      </c>
      <c r="D249" s="95">
        <v>0</v>
      </c>
      <c r="E249" s="95">
        <v>0</v>
      </c>
      <c r="F249" s="95">
        <v>71180.826610000004</v>
      </c>
    </row>
    <row r="250" spans="1:6">
      <c r="A250" s="64" t="s">
        <v>371</v>
      </c>
      <c r="B250" s="95">
        <v>27396.244059999997</v>
      </c>
      <c r="C250" s="95">
        <v>43784.582549999999</v>
      </c>
      <c r="D250" s="95">
        <v>0</v>
      </c>
      <c r="E250" s="95">
        <v>0</v>
      </c>
      <c r="F250" s="95">
        <v>71180.826610000004</v>
      </c>
    </row>
    <row r="251" spans="1:6">
      <c r="A251" s="64" t="s">
        <v>372</v>
      </c>
      <c r="B251" s="95">
        <v>0</v>
      </c>
      <c r="C251" s="95">
        <v>0</v>
      </c>
      <c r="D251" s="95">
        <v>0</v>
      </c>
      <c r="E251" s="95">
        <v>0</v>
      </c>
      <c r="F251" s="95">
        <v>0</v>
      </c>
    </row>
    <row r="252" spans="1:6">
      <c r="A252" s="63" t="s">
        <v>373</v>
      </c>
      <c r="B252" s="95">
        <v>0</v>
      </c>
      <c r="C252" s="95">
        <v>0</v>
      </c>
      <c r="D252" s="95">
        <v>0</v>
      </c>
      <c r="E252" s="95">
        <v>0</v>
      </c>
      <c r="F252" s="95">
        <v>0</v>
      </c>
    </row>
    <row r="253" spans="1:6">
      <c r="A253" s="64" t="s">
        <v>371</v>
      </c>
      <c r="B253" s="95">
        <v>0</v>
      </c>
      <c r="C253" s="95">
        <v>0</v>
      </c>
      <c r="D253" s="95">
        <v>0</v>
      </c>
      <c r="E253" s="95">
        <v>0</v>
      </c>
      <c r="F253" s="95">
        <v>0</v>
      </c>
    </row>
    <row r="254" spans="1:6">
      <c r="A254" s="64" t="s">
        <v>372</v>
      </c>
      <c r="B254" s="95">
        <v>0</v>
      </c>
      <c r="C254" s="95">
        <v>0</v>
      </c>
      <c r="D254" s="95">
        <v>0</v>
      </c>
      <c r="E254" s="95">
        <v>0</v>
      </c>
      <c r="F254" s="95">
        <v>0</v>
      </c>
    </row>
    <row r="255" spans="1:6" ht="30" customHeight="1">
      <c r="A255" s="216" t="s">
        <v>374</v>
      </c>
      <c r="B255" s="57">
        <v>130654.33409999999</v>
      </c>
      <c r="C255" s="57">
        <v>19200.84808</v>
      </c>
      <c r="D255" s="57">
        <v>0</v>
      </c>
      <c r="E255" s="57">
        <v>0</v>
      </c>
      <c r="F255" s="57">
        <v>149855.18218</v>
      </c>
    </row>
    <row r="256" spans="1:6">
      <c r="A256" s="99" t="s">
        <v>375</v>
      </c>
      <c r="B256" s="95">
        <v>616.75373999999999</v>
      </c>
      <c r="C256" s="95">
        <v>18.867180000000001</v>
      </c>
      <c r="D256" s="95">
        <v>0</v>
      </c>
      <c r="E256" s="95">
        <v>0</v>
      </c>
      <c r="F256" s="95">
        <v>635.62092000000007</v>
      </c>
    </row>
    <row r="257" spans="1:6">
      <c r="A257" s="99" t="s">
        <v>376</v>
      </c>
      <c r="B257" s="95">
        <v>1666.4889699999999</v>
      </c>
      <c r="C257" s="95">
        <v>209.05157</v>
      </c>
      <c r="D257" s="95">
        <v>0</v>
      </c>
      <c r="E257" s="95">
        <v>0</v>
      </c>
      <c r="F257" s="95">
        <v>1875.54054</v>
      </c>
    </row>
    <row r="258" spans="1:6">
      <c r="A258" s="99" t="s">
        <v>377</v>
      </c>
      <c r="B258" s="95">
        <v>99187.82501</v>
      </c>
      <c r="C258" s="95">
        <v>12824.25592</v>
      </c>
      <c r="D258" s="95">
        <v>0</v>
      </c>
      <c r="E258" s="95">
        <v>0</v>
      </c>
      <c r="F258" s="95">
        <v>112012.08093000001</v>
      </c>
    </row>
    <row r="259" spans="1:6">
      <c r="A259" s="99" t="s">
        <v>378</v>
      </c>
      <c r="B259" s="95">
        <v>26393.82215</v>
      </c>
      <c r="C259" s="95">
        <v>5564.9854000000005</v>
      </c>
      <c r="D259" s="95">
        <v>0</v>
      </c>
      <c r="E259" s="95">
        <v>0</v>
      </c>
      <c r="F259" s="95">
        <v>31958.807550000001</v>
      </c>
    </row>
    <row r="260" spans="1:6">
      <c r="A260" s="99" t="s">
        <v>379</v>
      </c>
      <c r="B260" s="95">
        <v>643.86209999999994</v>
      </c>
      <c r="C260" s="95">
        <v>103.10949000000001</v>
      </c>
      <c r="D260" s="95">
        <v>0</v>
      </c>
      <c r="E260" s="95">
        <v>0</v>
      </c>
      <c r="F260" s="95">
        <v>746.97158999999999</v>
      </c>
    </row>
    <row r="261" spans="1:6">
      <c r="A261" s="99" t="s">
        <v>380</v>
      </c>
      <c r="B261" s="95">
        <v>572.84362999999996</v>
      </c>
      <c r="C261" s="95">
        <v>134.40149</v>
      </c>
      <c r="D261" s="95">
        <v>0</v>
      </c>
      <c r="E261" s="95">
        <v>0</v>
      </c>
      <c r="F261" s="95">
        <v>707.24512000000004</v>
      </c>
    </row>
    <row r="262" spans="1:6">
      <c r="A262" s="99" t="s">
        <v>381</v>
      </c>
      <c r="B262" s="95">
        <v>715.72627</v>
      </c>
      <c r="C262" s="95">
        <v>32.124630000000003</v>
      </c>
      <c r="D262" s="95">
        <v>0</v>
      </c>
      <c r="E262" s="95">
        <v>0</v>
      </c>
      <c r="F262" s="95">
        <v>747.85090000000002</v>
      </c>
    </row>
    <row r="263" spans="1:6">
      <c r="A263" s="99" t="s">
        <v>382</v>
      </c>
      <c r="B263" s="95">
        <v>319.48374999999999</v>
      </c>
      <c r="C263" s="95">
        <v>204.21107999999998</v>
      </c>
      <c r="D263" s="95">
        <v>0</v>
      </c>
      <c r="E263" s="95">
        <v>0</v>
      </c>
      <c r="F263" s="95">
        <v>523.69483000000002</v>
      </c>
    </row>
    <row r="264" spans="1:6">
      <c r="A264" s="99" t="s">
        <v>383</v>
      </c>
      <c r="B264" s="95">
        <v>0</v>
      </c>
      <c r="C264" s="95">
        <v>0</v>
      </c>
      <c r="D264" s="95">
        <v>0</v>
      </c>
      <c r="E264" s="95">
        <v>0</v>
      </c>
      <c r="F264" s="95">
        <v>0</v>
      </c>
    </row>
    <row r="265" spans="1:6">
      <c r="A265" s="99" t="s">
        <v>384</v>
      </c>
      <c r="B265" s="95">
        <v>524.82416000000001</v>
      </c>
      <c r="C265" s="95">
        <v>109.84132000000001</v>
      </c>
      <c r="D265" s="95">
        <v>0</v>
      </c>
      <c r="E265" s="95">
        <v>0</v>
      </c>
      <c r="F265" s="95">
        <v>634.66548</v>
      </c>
    </row>
    <row r="266" spans="1:6">
      <c r="A266" s="99" t="s">
        <v>385</v>
      </c>
      <c r="B266" s="95">
        <v>12.704319999999999</v>
      </c>
      <c r="C266" s="95">
        <v>0</v>
      </c>
      <c r="D266" s="95">
        <v>0</v>
      </c>
      <c r="E266" s="95">
        <v>0</v>
      </c>
      <c r="F266" s="95">
        <v>12.704319999999999</v>
      </c>
    </row>
    <row r="267" spans="1:6">
      <c r="A267" s="216" t="s">
        <v>386</v>
      </c>
      <c r="B267" s="57">
        <v>-45376.685290000001</v>
      </c>
      <c r="C267" s="57">
        <v>-7717.0439100000003</v>
      </c>
      <c r="D267" s="57">
        <v>0</v>
      </c>
      <c r="E267" s="57">
        <v>0</v>
      </c>
      <c r="F267" s="57">
        <v>-53093.729200000002</v>
      </c>
    </row>
    <row r="268" spans="1:6">
      <c r="A268" s="99" t="s">
        <v>387</v>
      </c>
      <c r="B268" s="95">
        <v>-39437.378600000004</v>
      </c>
      <c r="C268" s="95">
        <v>-6735.7830300000005</v>
      </c>
      <c r="D268" s="95">
        <v>0</v>
      </c>
      <c r="E268" s="95">
        <v>0</v>
      </c>
      <c r="F268" s="95">
        <v>-46173.161630000002</v>
      </c>
    </row>
    <row r="269" spans="1:6">
      <c r="A269" s="99" t="s">
        <v>388</v>
      </c>
      <c r="B269" s="95">
        <v>0</v>
      </c>
      <c r="C269" s="95">
        <v>0</v>
      </c>
      <c r="D269" s="95">
        <v>0</v>
      </c>
      <c r="E269" s="95">
        <v>0</v>
      </c>
      <c r="F269" s="95">
        <v>0</v>
      </c>
    </row>
    <row r="270" spans="1:6">
      <c r="A270" s="99" t="s">
        <v>389</v>
      </c>
      <c r="B270" s="95">
        <v>-4004.1566899999998</v>
      </c>
      <c r="C270" s="95">
        <v>-582.63801999999998</v>
      </c>
      <c r="D270" s="95">
        <v>0</v>
      </c>
      <c r="E270" s="95">
        <v>0</v>
      </c>
      <c r="F270" s="95">
        <v>-4586.7947100000001</v>
      </c>
    </row>
    <row r="271" spans="1:6">
      <c r="A271" s="99" t="s">
        <v>390</v>
      </c>
      <c r="B271" s="95">
        <v>-597.58352000000002</v>
      </c>
      <c r="C271" s="95">
        <v>-398.62286</v>
      </c>
      <c r="D271" s="95">
        <v>0</v>
      </c>
      <c r="E271" s="95">
        <v>0</v>
      </c>
      <c r="F271" s="95">
        <v>-996.20637999999997</v>
      </c>
    </row>
    <row r="272" spans="1:6">
      <c r="A272" s="99" t="s">
        <v>391</v>
      </c>
      <c r="B272" s="95">
        <v>-1335.9275</v>
      </c>
      <c r="C272" s="95">
        <v>0</v>
      </c>
      <c r="D272" s="95">
        <v>0</v>
      </c>
      <c r="E272" s="95">
        <v>0</v>
      </c>
      <c r="F272" s="95">
        <v>-1335.9275</v>
      </c>
    </row>
    <row r="273" spans="1:6">
      <c r="A273" s="156" t="s">
        <v>392</v>
      </c>
      <c r="B273" s="95">
        <v>0</v>
      </c>
      <c r="C273" s="95">
        <v>0</v>
      </c>
      <c r="D273" s="95">
        <v>0</v>
      </c>
      <c r="E273" s="95">
        <v>0</v>
      </c>
      <c r="F273" s="95">
        <v>0</v>
      </c>
    </row>
    <row r="274" spans="1:6">
      <c r="A274" s="99" t="s">
        <v>464</v>
      </c>
      <c r="B274" s="95">
        <v>-1.6389800000000001</v>
      </c>
      <c r="C274" s="95">
        <v>0</v>
      </c>
      <c r="D274" s="95">
        <v>0</v>
      </c>
      <c r="E274" s="95">
        <v>0</v>
      </c>
      <c r="F274" s="95">
        <v>-1.6389800000000001</v>
      </c>
    </row>
    <row r="275" spans="1:6">
      <c r="A275" s="216" t="s">
        <v>979</v>
      </c>
      <c r="B275" s="57">
        <v>85277.648809999999</v>
      </c>
      <c r="C275" s="57">
        <v>11483.804169999999</v>
      </c>
      <c r="D275" s="57">
        <v>0</v>
      </c>
      <c r="E275" s="57">
        <v>0</v>
      </c>
      <c r="F275" s="57">
        <v>96761.452980000002</v>
      </c>
    </row>
    <row r="276" spans="1:6">
      <c r="A276" s="69" t="s">
        <v>393</v>
      </c>
      <c r="B276" s="57">
        <v>4597.0483199999999</v>
      </c>
      <c r="C276" s="57">
        <v>2610.8812200000002</v>
      </c>
      <c r="D276" s="57">
        <v>0</v>
      </c>
      <c r="E276" s="57">
        <v>0</v>
      </c>
      <c r="F276" s="57">
        <v>7207.9295400000001</v>
      </c>
    </row>
    <row r="277" spans="1:6">
      <c r="A277" s="99" t="s">
        <v>394</v>
      </c>
      <c r="B277" s="95">
        <v>2697.81835</v>
      </c>
      <c r="C277" s="95">
        <v>601.98146999999994</v>
      </c>
      <c r="D277" s="95">
        <v>0</v>
      </c>
      <c r="E277" s="95">
        <v>0</v>
      </c>
      <c r="F277" s="95">
        <v>3299.7998199999997</v>
      </c>
    </row>
    <row r="278" spans="1:6">
      <c r="A278" s="99" t="s">
        <v>395</v>
      </c>
      <c r="B278" s="95">
        <v>321.07803999999999</v>
      </c>
      <c r="C278" s="95">
        <v>317.59658000000002</v>
      </c>
      <c r="D278" s="95">
        <v>0</v>
      </c>
      <c r="E278" s="95">
        <v>0</v>
      </c>
      <c r="F278" s="95">
        <v>638.67462</v>
      </c>
    </row>
    <row r="279" spans="1:6">
      <c r="A279" s="99" t="s">
        <v>396</v>
      </c>
      <c r="B279" s="95">
        <v>901.74823000000004</v>
      </c>
      <c r="C279" s="95">
        <v>1532.09374</v>
      </c>
      <c r="D279" s="95">
        <v>0</v>
      </c>
      <c r="E279" s="95">
        <v>0</v>
      </c>
      <c r="F279" s="95">
        <v>2433.8419700000004</v>
      </c>
    </row>
    <row r="280" spans="1:6">
      <c r="A280" s="99" t="s">
        <v>397</v>
      </c>
      <c r="B280" s="95">
        <v>0</v>
      </c>
      <c r="C280" s="95">
        <v>0</v>
      </c>
      <c r="D280" s="95">
        <v>0</v>
      </c>
      <c r="E280" s="95">
        <v>0</v>
      </c>
      <c r="F280" s="95">
        <v>0</v>
      </c>
    </row>
    <row r="281" spans="1:6">
      <c r="A281" s="99" t="s">
        <v>398</v>
      </c>
      <c r="B281" s="95">
        <v>676.40369999999996</v>
      </c>
      <c r="C281" s="95">
        <v>159.20943</v>
      </c>
      <c r="D281" s="95">
        <v>0</v>
      </c>
      <c r="E281" s="95">
        <v>0</v>
      </c>
      <c r="F281" s="95">
        <v>835.61312999999996</v>
      </c>
    </row>
    <row r="282" spans="1:6">
      <c r="A282" s="99" t="s">
        <v>399</v>
      </c>
      <c r="B282" s="95">
        <v>0</v>
      </c>
      <c r="C282" s="95">
        <v>0</v>
      </c>
      <c r="D282" s="95">
        <v>0</v>
      </c>
      <c r="E282" s="95">
        <v>0</v>
      </c>
      <c r="F282" s="95">
        <v>0</v>
      </c>
    </row>
    <row r="283" spans="1:6">
      <c r="A283" s="157" t="s">
        <v>400</v>
      </c>
      <c r="B283" s="57">
        <v>-2524.7923700000001</v>
      </c>
      <c r="C283" s="57">
        <v>-233.07757000000001</v>
      </c>
      <c r="D283" s="57">
        <v>0</v>
      </c>
      <c r="E283" s="57">
        <v>0</v>
      </c>
      <c r="F283" s="57">
        <v>-2757.86994</v>
      </c>
    </row>
    <row r="284" spans="1:6">
      <c r="A284" s="99" t="s">
        <v>394</v>
      </c>
      <c r="B284" s="95">
        <v>-605.44222000000002</v>
      </c>
      <c r="C284" s="95">
        <v>-169.07128</v>
      </c>
      <c r="D284" s="95">
        <v>0</v>
      </c>
      <c r="E284" s="95">
        <v>0</v>
      </c>
      <c r="F284" s="95">
        <v>-774.51350000000002</v>
      </c>
    </row>
    <row r="285" spans="1:6">
      <c r="A285" s="99" t="s">
        <v>401</v>
      </c>
      <c r="B285" s="95">
        <v>-1312.52512</v>
      </c>
      <c r="C285" s="95">
        <v>-6.0208399999999997</v>
      </c>
      <c r="D285" s="95">
        <v>0</v>
      </c>
      <c r="E285" s="95">
        <v>0</v>
      </c>
      <c r="F285" s="95">
        <v>-1318.5459599999999</v>
      </c>
    </row>
    <row r="286" spans="1:6">
      <c r="A286" s="99" t="s">
        <v>402</v>
      </c>
      <c r="B286" s="95">
        <v>-3.3570000000000003E-2</v>
      </c>
      <c r="C286" s="95">
        <v>-6.0090000000000005E-2</v>
      </c>
      <c r="D286" s="95">
        <v>0</v>
      </c>
      <c r="E286" s="95">
        <v>0</v>
      </c>
      <c r="F286" s="95">
        <v>-9.3659999999999993E-2</v>
      </c>
    </row>
    <row r="287" spans="1:6">
      <c r="A287" s="99" t="s">
        <v>403</v>
      </c>
      <c r="B287" s="95">
        <v>-12.658049999999999</v>
      </c>
      <c r="C287" s="95">
        <v>0</v>
      </c>
      <c r="D287" s="95">
        <v>0</v>
      </c>
      <c r="E287" s="95">
        <v>0</v>
      </c>
      <c r="F287" s="95">
        <v>-12.658049999999999</v>
      </c>
    </row>
    <row r="288" spans="1:6">
      <c r="A288" s="99" t="s">
        <v>404</v>
      </c>
      <c r="B288" s="95">
        <v>-594.13341000000003</v>
      </c>
      <c r="C288" s="95">
        <v>-57.925359999999998</v>
      </c>
      <c r="D288" s="95">
        <v>0</v>
      </c>
      <c r="E288" s="95">
        <v>0</v>
      </c>
      <c r="F288" s="95">
        <v>-652.05876999999998</v>
      </c>
    </row>
    <row r="289" spans="1:6">
      <c r="A289" s="99" t="s">
        <v>405</v>
      </c>
      <c r="B289" s="95">
        <v>0</v>
      </c>
      <c r="C289" s="95">
        <v>0</v>
      </c>
      <c r="D289" s="95">
        <v>0</v>
      </c>
      <c r="E289" s="95">
        <v>0</v>
      </c>
      <c r="F289" s="95">
        <v>0</v>
      </c>
    </row>
    <row r="290" spans="1:6">
      <c r="A290" s="216" t="s">
        <v>978</v>
      </c>
      <c r="B290" s="57">
        <v>87349.904760000005</v>
      </c>
      <c r="C290" s="57">
        <v>13861.607820000001</v>
      </c>
      <c r="D290" s="57">
        <v>0</v>
      </c>
      <c r="E290" s="57">
        <v>0</v>
      </c>
      <c r="F290" s="57">
        <v>101211.51258</v>
      </c>
    </row>
    <row r="291" spans="1:6">
      <c r="A291" s="99" t="s">
        <v>406</v>
      </c>
      <c r="B291" s="95">
        <v>18595.058710000001</v>
      </c>
      <c r="C291" s="95">
        <v>6741.8860999999997</v>
      </c>
      <c r="D291" s="95">
        <v>0</v>
      </c>
      <c r="E291" s="95">
        <v>0</v>
      </c>
      <c r="F291" s="95">
        <v>25336.944809999997</v>
      </c>
    </row>
    <row r="292" spans="1:6">
      <c r="A292" s="99" t="s">
        <v>407</v>
      </c>
      <c r="B292" s="95">
        <v>2250.4253599999997</v>
      </c>
      <c r="C292" s="95">
        <v>1224.7031399999998</v>
      </c>
      <c r="D292" s="95">
        <v>0</v>
      </c>
      <c r="E292" s="95">
        <v>0</v>
      </c>
      <c r="F292" s="95">
        <v>3475.1284999999998</v>
      </c>
    </row>
    <row r="293" spans="1:6">
      <c r="A293" s="99" t="s">
        <v>408</v>
      </c>
      <c r="B293" s="95">
        <v>16344.63335</v>
      </c>
      <c r="C293" s="95">
        <v>5517.1829600000001</v>
      </c>
      <c r="D293" s="95">
        <v>0</v>
      </c>
      <c r="E293" s="95">
        <v>0</v>
      </c>
      <c r="F293" s="95">
        <v>21861.816309999998</v>
      </c>
    </row>
    <row r="294" spans="1:6">
      <c r="A294" s="99" t="s">
        <v>409</v>
      </c>
      <c r="B294" s="95">
        <v>0</v>
      </c>
      <c r="C294" s="95">
        <v>0</v>
      </c>
      <c r="D294" s="95">
        <v>0</v>
      </c>
      <c r="E294" s="95">
        <v>0</v>
      </c>
      <c r="F294" s="95">
        <v>0</v>
      </c>
    </row>
    <row r="295" spans="1:6">
      <c r="A295" s="99" t="s">
        <v>410</v>
      </c>
      <c r="B295" s="95">
        <v>0</v>
      </c>
      <c r="C295" s="95">
        <v>0</v>
      </c>
      <c r="D295" s="95">
        <v>0</v>
      </c>
      <c r="E295" s="95">
        <v>0</v>
      </c>
      <c r="F295" s="95">
        <v>0</v>
      </c>
    </row>
    <row r="296" spans="1:6">
      <c r="A296" s="99" t="s">
        <v>411</v>
      </c>
      <c r="B296" s="95">
        <v>0</v>
      </c>
      <c r="C296" s="95">
        <v>0</v>
      </c>
      <c r="D296" s="95">
        <v>0</v>
      </c>
      <c r="E296" s="95">
        <v>0</v>
      </c>
      <c r="F296" s="95">
        <v>0</v>
      </c>
    </row>
    <row r="297" spans="1:6">
      <c r="A297" s="99" t="s">
        <v>412</v>
      </c>
      <c r="B297" s="95">
        <v>0</v>
      </c>
      <c r="C297" s="95">
        <v>0</v>
      </c>
      <c r="D297" s="95">
        <v>0</v>
      </c>
      <c r="E297" s="95">
        <v>0</v>
      </c>
      <c r="F297" s="95">
        <v>0</v>
      </c>
    </row>
    <row r="298" spans="1:6">
      <c r="A298" s="99" t="s">
        <v>413</v>
      </c>
      <c r="B298" s="95">
        <v>0</v>
      </c>
      <c r="C298" s="95">
        <v>0</v>
      </c>
      <c r="D298" s="95">
        <v>0</v>
      </c>
      <c r="E298" s="95">
        <v>0</v>
      </c>
      <c r="F298" s="95">
        <v>0</v>
      </c>
    </row>
    <row r="299" spans="1:6">
      <c r="A299" s="99" t="s">
        <v>414</v>
      </c>
      <c r="B299" s="95">
        <v>-28176.52751</v>
      </c>
      <c r="C299" s="95">
        <v>-14242.309080000001</v>
      </c>
      <c r="D299" s="95">
        <v>0</v>
      </c>
      <c r="E299" s="95">
        <v>0</v>
      </c>
      <c r="F299" s="95">
        <v>-42418.836590000006</v>
      </c>
    </row>
    <row r="300" spans="1:6">
      <c r="A300" s="99" t="s">
        <v>415</v>
      </c>
      <c r="B300" s="95">
        <v>-22223.897489999999</v>
      </c>
      <c r="C300" s="95">
        <v>-10589.890240000001</v>
      </c>
      <c r="D300" s="95">
        <v>0</v>
      </c>
      <c r="E300" s="95">
        <v>0</v>
      </c>
      <c r="F300" s="95">
        <v>-32813.787730000004</v>
      </c>
    </row>
    <row r="301" spans="1:6">
      <c r="A301" s="99" t="s">
        <v>416</v>
      </c>
      <c r="B301" s="95">
        <v>-14.517809999999999</v>
      </c>
      <c r="C301" s="95">
        <v>-30.34864</v>
      </c>
      <c r="D301" s="95">
        <v>0</v>
      </c>
      <c r="E301" s="95">
        <v>0</v>
      </c>
      <c r="F301" s="95">
        <v>-44.86645</v>
      </c>
    </row>
    <row r="302" spans="1:6">
      <c r="A302" s="99" t="s">
        <v>417</v>
      </c>
      <c r="B302" s="95">
        <v>0</v>
      </c>
      <c r="C302" s="95">
        <v>0</v>
      </c>
      <c r="D302" s="95">
        <v>0</v>
      </c>
      <c r="E302" s="95">
        <v>0</v>
      </c>
      <c r="F302" s="95">
        <v>0</v>
      </c>
    </row>
    <row r="303" spans="1:6">
      <c r="A303" s="156" t="s">
        <v>418</v>
      </c>
      <c r="B303" s="95">
        <v>-5938.1122100000002</v>
      </c>
      <c r="C303" s="95">
        <v>-3622.0702000000001</v>
      </c>
      <c r="D303" s="95">
        <v>0</v>
      </c>
      <c r="E303" s="95">
        <v>0</v>
      </c>
      <c r="F303" s="95">
        <v>-9560.1824099999994</v>
      </c>
    </row>
    <row r="304" spans="1:6">
      <c r="A304" s="156" t="s">
        <v>419</v>
      </c>
      <c r="B304" s="95">
        <v>0</v>
      </c>
      <c r="C304" s="95">
        <v>0</v>
      </c>
      <c r="D304" s="95">
        <v>0</v>
      </c>
      <c r="E304" s="95">
        <v>0</v>
      </c>
      <c r="F304" s="95">
        <v>0</v>
      </c>
    </row>
    <row r="305" spans="1:6">
      <c r="A305" s="156" t="s">
        <v>420</v>
      </c>
      <c r="B305" s="95">
        <v>0</v>
      </c>
      <c r="C305" s="95">
        <v>0</v>
      </c>
      <c r="D305" s="95">
        <v>0</v>
      </c>
      <c r="E305" s="95">
        <v>0</v>
      </c>
      <c r="F305" s="95">
        <v>0</v>
      </c>
    </row>
    <row r="306" spans="1:6">
      <c r="A306" s="216" t="s">
        <v>977</v>
      </c>
      <c r="B306" s="57">
        <v>77768.435959999988</v>
      </c>
      <c r="C306" s="57">
        <v>6361.1848399999999</v>
      </c>
      <c r="D306" s="57">
        <v>0</v>
      </c>
      <c r="E306" s="57">
        <v>0</v>
      </c>
      <c r="F306" s="57">
        <v>84129.620800000004</v>
      </c>
    </row>
    <row r="307" spans="1:6">
      <c r="A307" s="216" t="s">
        <v>421</v>
      </c>
      <c r="B307" s="57">
        <v>-84608.250530000005</v>
      </c>
      <c r="C307" s="57">
        <v>-5166.1444700000002</v>
      </c>
      <c r="D307" s="57">
        <v>0</v>
      </c>
      <c r="E307" s="57">
        <v>0</v>
      </c>
      <c r="F307" s="57">
        <v>-89774.395000000004</v>
      </c>
    </row>
    <row r="308" spans="1:6">
      <c r="A308" s="99" t="s">
        <v>422</v>
      </c>
      <c r="B308" s="95">
        <v>-51174.972609999997</v>
      </c>
      <c r="C308" s="95">
        <v>-123.57274000000001</v>
      </c>
      <c r="D308" s="95">
        <v>0</v>
      </c>
      <c r="E308" s="95">
        <v>0</v>
      </c>
      <c r="F308" s="95">
        <v>-51298.54535</v>
      </c>
    </row>
    <row r="309" spans="1:6">
      <c r="A309" s="99" t="s">
        <v>423</v>
      </c>
      <c r="B309" s="95">
        <v>-7871.7370799999999</v>
      </c>
      <c r="C309" s="95">
        <v>-266.01188000000002</v>
      </c>
      <c r="D309" s="95">
        <v>0</v>
      </c>
      <c r="E309" s="95">
        <v>0</v>
      </c>
      <c r="F309" s="95">
        <v>-8137.7489599999999</v>
      </c>
    </row>
    <row r="310" spans="1:6">
      <c r="A310" s="99" t="s">
        <v>424</v>
      </c>
      <c r="B310" s="95">
        <v>-1487.3368899999998</v>
      </c>
      <c r="C310" s="95">
        <v>-636.1423299999999</v>
      </c>
      <c r="D310" s="95">
        <v>0</v>
      </c>
      <c r="E310" s="95">
        <v>0</v>
      </c>
      <c r="F310" s="95">
        <v>-2123.4792200000002</v>
      </c>
    </row>
    <row r="311" spans="1:6">
      <c r="A311" s="99" t="s">
        <v>425</v>
      </c>
      <c r="B311" s="95">
        <v>-2461.1176700000001</v>
      </c>
      <c r="C311" s="95">
        <v>-0.64400000000000002</v>
      </c>
      <c r="D311" s="95">
        <v>0</v>
      </c>
      <c r="E311" s="95">
        <v>0</v>
      </c>
      <c r="F311" s="95">
        <v>-2461.7616699999999</v>
      </c>
    </row>
    <row r="312" spans="1:6">
      <c r="A312" s="99" t="s">
        <v>426</v>
      </c>
      <c r="B312" s="95">
        <v>-4430.0277900000001</v>
      </c>
      <c r="C312" s="95">
        <v>-229.06634</v>
      </c>
      <c r="D312" s="95">
        <v>0</v>
      </c>
      <c r="E312" s="95">
        <v>0</v>
      </c>
      <c r="F312" s="95">
        <v>-4659.0941299999995</v>
      </c>
    </row>
    <row r="313" spans="1:6">
      <c r="A313" s="99" t="s">
        <v>427</v>
      </c>
      <c r="B313" s="95">
        <v>-1292.00757</v>
      </c>
      <c r="C313" s="95">
        <v>-18.001799999999999</v>
      </c>
      <c r="D313" s="95">
        <v>0</v>
      </c>
      <c r="E313" s="95">
        <v>0</v>
      </c>
      <c r="F313" s="95">
        <v>-1310.0093700000002</v>
      </c>
    </row>
    <row r="314" spans="1:6">
      <c r="A314" s="99" t="s">
        <v>428</v>
      </c>
      <c r="B314" s="95">
        <v>-3133.1094700000003</v>
      </c>
      <c r="C314" s="95">
        <v>0</v>
      </c>
      <c r="D314" s="95">
        <v>0</v>
      </c>
      <c r="E314" s="95">
        <v>0</v>
      </c>
      <c r="F314" s="95">
        <v>-3133.1094700000003</v>
      </c>
    </row>
    <row r="315" spans="1:6">
      <c r="A315" s="99" t="s">
        <v>429</v>
      </c>
      <c r="B315" s="95">
        <v>-868.27681000000007</v>
      </c>
      <c r="C315" s="95">
        <v>-82.851309999999998</v>
      </c>
      <c r="D315" s="95">
        <v>0</v>
      </c>
      <c r="E315" s="95">
        <v>0</v>
      </c>
      <c r="F315" s="95">
        <v>-951.12811999999997</v>
      </c>
    </row>
    <row r="316" spans="1:6">
      <c r="A316" s="99" t="s">
        <v>430</v>
      </c>
      <c r="B316" s="95">
        <v>-11889.664640000001</v>
      </c>
      <c r="C316" s="95">
        <v>-3809.8540699999999</v>
      </c>
      <c r="D316" s="95">
        <v>0</v>
      </c>
      <c r="E316" s="95">
        <v>0</v>
      </c>
      <c r="F316" s="95">
        <v>-15699.51871</v>
      </c>
    </row>
    <row r="317" spans="1:6">
      <c r="A317" s="69" t="s">
        <v>976</v>
      </c>
      <c r="B317" s="57">
        <v>-6839.8145700000005</v>
      </c>
      <c r="C317" s="57">
        <v>1195.0403700000002</v>
      </c>
      <c r="D317" s="57">
        <v>0</v>
      </c>
      <c r="E317" s="57">
        <v>0</v>
      </c>
      <c r="F317" s="57">
        <v>-5644.7741999999998</v>
      </c>
    </row>
    <row r="318" spans="1:6">
      <c r="A318" s="156" t="s">
        <v>431</v>
      </c>
      <c r="B318" s="95">
        <v>23.9115</v>
      </c>
      <c r="C318" s="95">
        <v>33.264279999999999</v>
      </c>
      <c r="D318" s="95">
        <v>0</v>
      </c>
      <c r="E318" s="95">
        <v>1.2289999999999999E-2</v>
      </c>
      <c r="F318" s="95">
        <v>57.188069999999996</v>
      </c>
    </row>
    <row r="319" spans="1:6">
      <c r="A319" s="156" t="s">
        <v>432</v>
      </c>
      <c r="B319" s="95">
        <v>23.640779999999999</v>
      </c>
      <c r="C319" s="95">
        <v>33.264279999999999</v>
      </c>
      <c r="D319" s="95">
        <v>0</v>
      </c>
      <c r="E319" s="95">
        <v>0</v>
      </c>
      <c r="F319" s="95">
        <v>56.905059999999999</v>
      </c>
    </row>
    <row r="320" spans="1:6">
      <c r="A320" s="156" t="s">
        <v>433</v>
      </c>
      <c r="B320" s="95">
        <v>0.27072000000000002</v>
      </c>
      <c r="C320" s="95">
        <v>0</v>
      </c>
      <c r="D320" s="95">
        <v>0</v>
      </c>
      <c r="E320" s="95">
        <v>1.2289999999999999E-2</v>
      </c>
      <c r="F320" s="95">
        <v>0.28300999999999998</v>
      </c>
    </row>
    <row r="321" spans="1:6">
      <c r="A321" s="156" t="s">
        <v>434</v>
      </c>
      <c r="B321" s="95">
        <v>-3.6046100000000001</v>
      </c>
      <c r="C321" s="95">
        <v>-0.17183999999999999</v>
      </c>
      <c r="D321" s="95">
        <v>0</v>
      </c>
      <c r="E321" s="95">
        <v>-1.01E-3</v>
      </c>
      <c r="F321" s="95">
        <v>-3.77746</v>
      </c>
    </row>
    <row r="322" spans="1:6">
      <c r="A322" s="156" t="s">
        <v>435</v>
      </c>
      <c r="B322" s="95">
        <v>-3.6046100000000001</v>
      </c>
      <c r="C322" s="95">
        <v>-0.17183999999999999</v>
      </c>
      <c r="D322" s="95">
        <v>0</v>
      </c>
      <c r="E322" s="95">
        <v>0</v>
      </c>
      <c r="F322" s="95">
        <v>-3.7764499999999996</v>
      </c>
    </row>
    <row r="323" spans="1:6">
      <c r="A323" s="156" t="s">
        <v>436</v>
      </c>
      <c r="B323" s="95">
        <v>0</v>
      </c>
      <c r="C323" s="95">
        <v>0</v>
      </c>
      <c r="D323" s="95">
        <v>0</v>
      </c>
      <c r="E323" s="95">
        <v>-1.01E-3</v>
      </c>
      <c r="F323" s="95">
        <v>-1.01E-3</v>
      </c>
    </row>
    <row r="324" spans="1:6">
      <c r="A324" s="155" t="s">
        <v>1244</v>
      </c>
      <c r="B324" s="57">
        <v>-6819.5076799999997</v>
      </c>
      <c r="C324" s="57">
        <v>1228.1328100000001</v>
      </c>
      <c r="D324" s="57">
        <v>0</v>
      </c>
      <c r="E324" s="57">
        <v>1.128E-2</v>
      </c>
      <c r="F324" s="57">
        <v>-5591.3635899999999</v>
      </c>
    </row>
    <row r="325" spans="1:6">
      <c r="A325" s="99" t="s">
        <v>437</v>
      </c>
      <c r="B325" s="95">
        <v>-609.46935999999994</v>
      </c>
      <c r="C325" s="95">
        <v>0.26027999999999996</v>
      </c>
      <c r="D325" s="95">
        <v>0</v>
      </c>
      <c r="E325" s="95">
        <v>0</v>
      </c>
      <c r="F325" s="95">
        <v>-609.20907999999997</v>
      </c>
    </row>
    <row r="326" spans="1:6">
      <c r="A326" s="69" t="s">
        <v>975</v>
      </c>
      <c r="B326" s="57">
        <v>-7428.9770399999998</v>
      </c>
      <c r="C326" s="57">
        <v>1228.39309</v>
      </c>
      <c r="D326" s="57">
        <v>0</v>
      </c>
      <c r="E326" s="57">
        <v>1.128E-2</v>
      </c>
      <c r="F326" s="57">
        <v>-6200.5726699999996</v>
      </c>
    </row>
    <row r="327" spans="1:6">
      <c r="A327" s="156" t="s">
        <v>438</v>
      </c>
      <c r="B327" s="95">
        <v>4833.1190299999998</v>
      </c>
      <c r="C327" s="95">
        <v>-106.67541</v>
      </c>
      <c r="D327" s="95">
        <v>0</v>
      </c>
      <c r="E327" s="95">
        <v>0</v>
      </c>
      <c r="F327" s="95">
        <v>4726.44362</v>
      </c>
    </row>
    <row r="328" spans="1:6">
      <c r="A328" s="155" t="s">
        <v>1245</v>
      </c>
      <c r="B328" s="57">
        <v>-2595.8580099999999</v>
      </c>
      <c r="C328" s="57">
        <v>1121.71768</v>
      </c>
      <c r="D328" s="57">
        <v>0</v>
      </c>
      <c r="E328" s="57">
        <v>1.128E-2</v>
      </c>
      <c r="F328" s="57">
        <v>-1474.12905</v>
      </c>
    </row>
    <row r="329" spans="1:6">
      <c r="A329" s="156" t="s">
        <v>439</v>
      </c>
      <c r="B329" s="95">
        <v>0</v>
      </c>
      <c r="C329" s="95">
        <v>0</v>
      </c>
      <c r="D329" s="95">
        <v>0</v>
      </c>
      <c r="E329" s="95">
        <v>0</v>
      </c>
      <c r="F329" s="95">
        <v>0</v>
      </c>
    </row>
    <row r="330" spans="1:6">
      <c r="A330" s="69" t="s">
        <v>974</v>
      </c>
      <c r="B330" s="57">
        <v>-2595.8580099999999</v>
      </c>
      <c r="C330" s="57">
        <v>1121.71768</v>
      </c>
      <c r="D330" s="57">
        <v>0</v>
      </c>
      <c r="E330" s="57">
        <v>1.128E-2</v>
      </c>
      <c r="F330" s="57">
        <v>-1474.12905</v>
      </c>
    </row>
    <row r="331" spans="1:6">
      <c r="A331" s="156" t="s">
        <v>440</v>
      </c>
      <c r="B331" s="95">
        <v>-671.62531000000001</v>
      </c>
      <c r="C331" s="95">
        <v>0</v>
      </c>
      <c r="D331" s="95">
        <v>0</v>
      </c>
      <c r="E331" s="95">
        <v>0</v>
      </c>
      <c r="F331" s="95">
        <v>-671.62531000000001</v>
      </c>
    </row>
    <row r="332" spans="1:6">
      <c r="A332" s="69" t="s">
        <v>973</v>
      </c>
      <c r="B332" s="57">
        <v>-3267.4833199999998</v>
      </c>
      <c r="C332" s="158">
        <v>1121.71768</v>
      </c>
      <c r="D332" s="158">
        <v>0</v>
      </c>
      <c r="E332" s="158">
        <v>1.128E-2</v>
      </c>
      <c r="F332" s="57">
        <v>-2145.7543599999999</v>
      </c>
    </row>
    <row r="333" spans="1:6" ht="3.75" customHeight="1" thickBot="1">
      <c r="A333" s="145"/>
      <c r="B333" s="208"/>
      <c r="C333" s="208"/>
      <c r="D333" s="208"/>
      <c r="E333" s="208"/>
      <c r="F333" s="208"/>
    </row>
    <row r="334" spans="1:6" ht="15.75" thickTop="1">
      <c r="A334" s="64"/>
      <c r="B334" s="96"/>
      <c r="C334" s="96"/>
      <c r="D334" s="96"/>
      <c r="E334" s="96"/>
      <c r="F334" s="96"/>
    </row>
    <row r="335" spans="1:6">
      <c r="A335" s="64"/>
      <c r="B335" s="96"/>
      <c r="C335" s="96"/>
      <c r="D335" s="96"/>
      <c r="E335" s="96"/>
      <c r="F335"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34"/>
  <sheetViews>
    <sheetView zoomScaleNormal="100" workbookViewId="0">
      <selection activeCell="A3" sqref="A3:AL3"/>
    </sheetView>
  </sheetViews>
  <sheetFormatPr defaultRowHeight="15"/>
  <cols>
    <col min="1" max="1" width="104.42578125" style="5" bestFit="1" customWidth="1"/>
    <col min="2" max="34" width="10.7109375" style="5" customWidth="1"/>
    <col min="35" max="36" width="10.7109375" style="711" customWidth="1"/>
    <col min="37" max="37" width="10.7109375" style="5" customWidth="1"/>
    <col min="38" max="38" width="12.140625" style="5" customWidth="1"/>
    <col min="39" max="16384" width="9.140625" style="5"/>
  </cols>
  <sheetData>
    <row r="1" spans="1:38" ht="30" customHeight="1">
      <c r="A1" s="729" t="s">
        <v>966</v>
      </c>
      <c r="B1" s="729"/>
      <c r="C1" s="729"/>
      <c r="D1" s="729"/>
      <c r="E1" s="729"/>
      <c r="F1" s="729"/>
      <c r="G1" s="729"/>
      <c r="H1" s="729"/>
      <c r="I1" s="729"/>
      <c r="J1" s="729"/>
      <c r="K1" s="729"/>
      <c r="L1" s="729"/>
      <c r="M1" s="729"/>
      <c r="N1" s="729"/>
      <c r="O1" s="729"/>
      <c r="P1" s="729"/>
      <c r="Q1" s="729"/>
      <c r="R1" s="729"/>
      <c r="S1" s="729"/>
      <c r="T1" s="729"/>
      <c r="U1" s="729"/>
      <c r="V1" s="729"/>
      <c r="W1" s="729"/>
      <c r="X1" s="729"/>
      <c r="Y1" s="729"/>
      <c r="Z1" s="729"/>
      <c r="AA1" s="729"/>
      <c r="AB1" s="729"/>
      <c r="AC1" s="729"/>
      <c r="AD1" s="729"/>
      <c r="AE1" s="729"/>
      <c r="AF1" s="729"/>
      <c r="AG1" s="729"/>
      <c r="AH1" s="729"/>
      <c r="AI1" s="729"/>
      <c r="AJ1" s="729"/>
      <c r="AK1" s="729"/>
      <c r="AL1" s="729"/>
    </row>
    <row r="2" spans="1:38" ht="18">
      <c r="A2" s="730" t="s">
        <v>523</v>
      </c>
      <c r="B2" s="730"/>
      <c r="C2" s="730"/>
      <c r="D2" s="730"/>
      <c r="E2" s="730"/>
      <c r="F2" s="730"/>
      <c r="G2" s="730"/>
      <c r="H2" s="730"/>
      <c r="I2" s="730"/>
      <c r="J2" s="730"/>
      <c r="K2" s="730"/>
      <c r="L2" s="730"/>
      <c r="M2" s="730"/>
      <c r="N2" s="730"/>
      <c r="O2" s="730"/>
      <c r="P2" s="730"/>
      <c r="Q2" s="730"/>
      <c r="R2" s="730"/>
      <c r="S2" s="730"/>
      <c r="T2" s="730"/>
      <c r="U2" s="730"/>
      <c r="V2" s="730"/>
      <c r="W2" s="730"/>
      <c r="X2" s="730"/>
      <c r="Y2" s="730"/>
      <c r="Z2" s="730"/>
      <c r="AA2" s="730"/>
      <c r="AB2" s="730"/>
      <c r="AC2" s="730"/>
      <c r="AD2" s="730"/>
      <c r="AE2" s="730"/>
      <c r="AF2" s="730"/>
      <c r="AG2" s="730"/>
      <c r="AH2" s="730"/>
      <c r="AI2" s="730"/>
      <c r="AJ2" s="730"/>
      <c r="AK2" s="730"/>
      <c r="AL2" s="730"/>
    </row>
    <row r="3" spans="1:38" ht="18">
      <c r="A3" s="730" t="s">
        <v>1408</v>
      </c>
      <c r="B3" s="730"/>
      <c r="C3" s="730"/>
      <c r="D3" s="730"/>
      <c r="E3" s="730"/>
      <c r="F3" s="730"/>
      <c r="G3" s="730"/>
      <c r="H3" s="730"/>
      <c r="I3" s="730"/>
      <c r="J3" s="730"/>
      <c r="K3" s="730"/>
      <c r="L3" s="730"/>
      <c r="M3" s="730"/>
      <c r="N3" s="730"/>
      <c r="O3" s="730"/>
      <c r="P3" s="730"/>
      <c r="Q3" s="730"/>
      <c r="R3" s="730"/>
      <c r="S3" s="730"/>
      <c r="T3" s="730"/>
      <c r="U3" s="730"/>
      <c r="V3" s="730"/>
      <c r="W3" s="730"/>
      <c r="X3" s="730"/>
      <c r="Y3" s="730"/>
      <c r="Z3" s="730"/>
      <c r="AA3" s="730"/>
      <c r="AB3" s="730"/>
      <c r="AC3" s="730"/>
      <c r="AD3" s="730"/>
      <c r="AE3" s="730"/>
      <c r="AF3" s="730"/>
      <c r="AG3" s="730"/>
      <c r="AH3" s="730"/>
      <c r="AI3" s="730"/>
      <c r="AJ3" s="730"/>
      <c r="AK3" s="730"/>
      <c r="AL3" s="730"/>
    </row>
    <row r="4" spans="1:38" ht="30" customHeight="1">
      <c r="A4" s="734" t="s">
        <v>515</v>
      </c>
      <c r="B4" s="734"/>
      <c r="C4" s="734"/>
      <c r="D4" s="734"/>
      <c r="E4" s="734"/>
      <c r="F4" s="734"/>
      <c r="G4" s="734"/>
      <c r="H4" s="734"/>
      <c r="I4" s="734"/>
      <c r="J4" s="734"/>
      <c r="K4" s="734"/>
      <c r="L4" s="734"/>
      <c r="M4" s="734"/>
      <c r="N4" s="734"/>
      <c r="O4" s="734"/>
      <c r="P4" s="734"/>
      <c r="Q4" s="734"/>
      <c r="R4" s="734"/>
      <c r="S4" s="734"/>
      <c r="T4" s="734"/>
      <c r="U4" s="734"/>
      <c r="V4" s="734"/>
      <c r="W4" s="734"/>
      <c r="X4" s="734"/>
      <c r="Y4" s="734"/>
      <c r="Z4" s="734"/>
      <c r="AA4" s="734"/>
      <c r="AB4" s="734"/>
      <c r="AC4" s="734"/>
      <c r="AD4" s="734"/>
      <c r="AE4" s="734"/>
      <c r="AF4" s="734"/>
      <c r="AG4" s="734"/>
      <c r="AH4" s="734"/>
      <c r="AI4" s="734"/>
      <c r="AJ4" s="734"/>
      <c r="AK4" s="734"/>
      <c r="AL4" s="734"/>
    </row>
    <row r="5" spans="1:38" ht="3.75" customHeight="1"/>
    <row r="6" spans="1:38" ht="30" customHeight="1" thickBot="1">
      <c r="A6" s="387"/>
      <c r="B6" s="526" t="s">
        <v>68</v>
      </c>
      <c r="C6" s="526" t="s">
        <v>70</v>
      </c>
      <c r="D6" s="526" t="s">
        <v>69</v>
      </c>
      <c r="E6" s="526" t="s">
        <v>73</v>
      </c>
      <c r="F6" s="526" t="s">
        <v>75</v>
      </c>
      <c r="G6" s="388" t="s">
        <v>76</v>
      </c>
      <c r="H6" s="526" t="s">
        <v>77</v>
      </c>
      <c r="I6" s="526" t="s">
        <v>72</v>
      </c>
      <c r="J6" s="526" t="s">
        <v>74</v>
      </c>
      <c r="K6" s="526" t="s">
        <v>80</v>
      </c>
      <c r="L6" s="388" t="s">
        <v>71</v>
      </c>
      <c r="M6" s="526" t="s">
        <v>88</v>
      </c>
      <c r="N6" s="526" t="s">
        <v>89</v>
      </c>
      <c r="O6" s="526" t="s">
        <v>90</v>
      </c>
      <c r="P6" s="526" t="s">
        <v>81</v>
      </c>
      <c r="Q6" s="388" t="s">
        <v>83</v>
      </c>
      <c r="R6" s="526" t="s">
        <v>79</v>
      </c>
      <c r="S6" s="526" t="s">
        <v>82</v>
      </c>
      <c r="T6" s="526" t="s">
        <v>78</v>
      </c>
      <c r="U6" s="526" t="s">
        <v>85</v>
      </c>
      <c r="V6" s="388" t="s">
        <v>87</v>
      </c>
      <c r="W6" s="526" t="s">
        <v>84</v>
      </c>
      <c r="X6" s="526" t="s">
        <v>91</v>
      </c>
      <c r="Y6" s="526" t="s">
        <v>92</v>
      </c>
      <c r="Z6" s="526" t="s">
        <v>93</v>
      </c>
      <c r="AA6" s="388" t="s">
        <v>94</v>
      </c>
      <c r="AB6" s="526" t="s">
        <v>95</v>
      </c>
      <c r="AC6" s="526" t="s">
        <v>96</v>
      </c>
      <c r="AD6" s="526" t="s">
        <v>97</v>
      </c>
      <c r="AE6" s="526" t="s">
        <v>98</v>
      </c>
      <c r="AF6" s="388" t="s">
        <v>521</v>
      </c>
      <c r="AG6" s="388" t="s">
        <v>1323</v>
      </c>
      <c r="AH6" s="388" t="s">
        <v>1338</v>
      </c>
      <c r="AI6" s="388" t="s">
        <v>1339</v>
      </c>
      <c r="AJ6" s="388" t="s">
        <v>1356</v>
      </c>
      <c r="AK6" s="526" t="s">
        <v>1357</v>
      </c>
      <c r="AL6" s="527" t="s">
        <v>522</v>
      </c>
    </row>
    <row r="7" spans="1:38">
      <c r="A7" s="389" t="s">
        <v>161</v>
      </c>
      <c r="B7" s="390">
        <v>1790612.2126300002</v>
      </c>
      <c r="C7" s="390">
        <v>514801.22223000001</v>
      </c>
      <c r="D7" s="390">
        <v>1078980.8812299999</v>
      </c>
      <c r="E7" s="390">
        <v>408964.60006999999</v>
      </c>
      <c r="F7" s="390">
        <v>232057.58919999999</v>
      </c>
      <c r="G7" s="390">
        <v>210062.48689</v>
      </c>
      <c r="H7" s="390">
        <v>145501.54709000001</v>
      </c>
      <c r="I7" s="390">
        <v>261710.08502999999</v>
      </c>
      <c r="J7" s="390">
        <v>241097.85071999999</v>
      </c>
      <c r="K7" s="390">
        <v>305254.51789999998</v>
      </c>
      <c r="L7" s="390">
        <v>137832.34594999999</v>
      </c>
      <c r="M7" s="390">
        <v>327226.23732999997</v>
      </c>
      <c r="N7" s="390">
        <v>373654.91198999999</v>
      </c>
      <c r="O7" s="390">
        <v>153405.27273</v>
      </c>
      <c r="P7" s="390">
        <v>161065.92102000001</v>
      </c>
      <c r="Q7" s="390">
        <v>71296.976120000007</v>
      </c>
      <c r="R7" s="390">
        <v>82856.199240000002</v>
      </c>
      <c r="S7" s="390">
        <v>100064.81109</v>
      </c>
      <c r="T7" s="390">
        <v>126447.35695</v>
      </c>
      <c r="U7" s="390">
        <v>211877.14491</v>
      </c>
      <c r="V7" s="390">
        <v>85063.992069999993</v>
      </c>
      <c r="W7" s="390">
        <v>122096.95003000001</v>
      </c>
      <c r="X7" s="390">
        <v>299955.07707</v>
      </c>
      <c r="Y7" s="390">
        <v>130933.80843</v>
      </c>
      <c r="Z7" s="390">
        <v>317170.08876000001</v>
      </c>
      <c r="AA7" s="390">
        <v>144066.10866999999</v>
      </c>
      <c r="AB7" s="390">
        <v>370061.10198000004</v>
      </c>
      <c r="AC7" s="390">
        <v>288672.9106</v>
      </c>
      <c r="AD7" s="390">
        <v>82580.05518000001</v>
      </c>
      <c r="AE7" s="390">
        <v>327386.79752999998</v>
      </c>
      <c r="AF7" s="390">
        <v>73289.390670000008</v>
      </c>
      <c r="AG7" s="390">
        <v>72310.933359999995</v>
      </c>
      <c r="AH7" s="390">
        <v>71845.444620000009</v>
      </c>
      <c r="AI7" s="390">
        <v>28572.821550000001</v>
      </c>
      <c r="AJ7" s="390">
        <v>47300.546329999997</v>
      </c>
      <c r="AK7" s="390">
        <v>20820.124909999999</v>
      </c>
      <c r="AL7" s="390">
        <v>9416896.3220799994</v>
      </c>
    </row>
    <row r="8" spans="1:38">
      <c r="A8" s="391" t="s">
        <v>162</v>
      </c>
      <c r="B8" s="442">
        <v>335844.88712999999</v>
      </c>
      <c r="C8" s="442">
        <v>40693.18795</v>
      </c>
      <c r="D8" s="442">
        <v>130899.64</v>
      </c>
      <c r="E8" s="442">
        <v>21439.370890000002</v>
      </c>
      <c r="F8" s="442">
        <v>20091.31208</v>
      </c>
      <c r="G8" s="442">
        <v>14273.56936</v>
      </c>
      <c r="H8" s="442">
        <v>7053.5706200000004</v>
      </c>
      <c r="I8" s="442">
        <v>21012.67081</v>
      </c>
      <c r="J8" s="442">
        <v>27011.857090000001</v>
      </c>
      <c r="K8" s="442">
        <v>26735.006579999997</v>
      </c>
      <c r="L8" s="442">
        <v>11790.512119999999</v>
      </c>
      <c r="M8" s="442">
        <v>28139.33829</v>
      </c>
      <c r="N8" s="442">
        <v>23837.999739999999</v>
      </c>
      <c r="O8" s="442">
        <v>10071.956840000001</v>
      </c>
      <c r="P8" s="442">
        <v>19972.672070000001</v>
      </c>
      <c r="Q8" s="442">
        <v>5502.8314800000007</v>
      </c>
      <c r="R8" s="442">
        <v>6815.6244200000001</v>
      </c>
      <c r="S8" s="442">
        <v>9043.8700500000014</v>
      </c>
      <c r="T8" s="442">
        <v>6937.0018099999998</v>
      </c>
      <c r="U8" s="442">
        <v>11950.643480000001</v>
      </c>
      <c r="V8" s="442">
        <v>7986.0414000000001</v>
      </c>
      <c r="W8" s="442">
        <v>6824.3024800000003</v>
      </c>
      <c r="X8" s="442">
        <v>41155.978600000002</v>
      </c>
      <c r="Y8" s="442">
        <v>9372.3035799999998</v>
      </c>
      <c r="Z8" s="442">
        <v>28647.305920000003</v>
      </c>
      <c r="AA8" s="442">
        <v>5140.0398399999995</v>
      </c>
      <c r="AB8" s="442">
        <v>24577.912609999999</v>
      </c>
      <c r="AC8" s="442">
        <v>31732.458340000001</v>
      </c>
      <c r="AD8" s="442">
        <v>3687.1287400000001</v>
      </c>
      <c r="AE8" s="442">
        <v>21494.620030000002</v>
      </c>
      <c r="AF8" s="442">
        <v>9766.9636699999992</v>
      </c>
      <c r="AG8" s="442">
        <v>5283.4707500000004</v>
      </c>
      <c r="AH8" s="442">
        <v>3746.0694800000001</v>
      </c>
      <c r="AI8" s="442">
        <v>1098.88778</v>
      </c>
      <c r="AJ8" s="442">
        <v>3660.9615299999996</v>
      </c>
      <c r="AK8" s="442">
        <v>935.96456000000001</v>
      </c>
      <c r="AL8" s="442">
        <v>984227.93212000001</v>
      </c>
    </row>
    <row r="9" spans="1:38">
      <c r="A9" s="64" t="s">
        <v>163</v>
      </c>
      <c r="B9" s="59">
        <v>196810.19603999998</v>
      </c>
      <c r="C9" s="59">
        <v>11925.918970000001</v>
      </c>
      <c r="D9" s="59">
        <v>35703.411670000001</v>
      </c>
      <c r="E9" s="59">
        <v>7498.6047699999999</v>
      </c>
      <c r="F9" s="59">
        <v>3987.77999</v>
      </c>
      <c r="G9" s="59">
        <v>4806.6612599999999</v>
      </c>
      <c r="H9" s="59">
        <v>3905.0464900000002</v>
      </c>
      <c r="I9" s="59">
        <v>5253.7809800000005</v>
      </c>
      <c r="J9" s="59">
        <v>10055.026</v>
      </c>
      <c r="K9" s="59">
        <v>8511.8920299999991</v>
      </c>
      <c r="L9" s="59">
        <v>5147.2129599999998</v>
      </c>
      <c r="M9" s="59">
        <v>6664.1512499999999</v>
      </c>
      <c r="N9" s="59">
        <v>11287.557060000001</v>
      </c>
      <c r="O9" s="59">
        <v>4312.2852000000003</v>
      </c>
      <c r="P9" s="59">
        <v>7739.3035300000001</v>
      </c>
      <c r="Q9" s="59">
        <v>1918.4673799999998</v>
      </c>
      <c r="R9" s="59">
        <v>2817.6780400000002</v>
      </c>
      <c r="S9" s="59">
        <v>3420.1777599999996</v>
      </c>
      <c r="T9" s="59">
        <v>3363.9795199999999</v>
      </c>
      <c r="U9" s="59">
        <v>1605.00632</v>
      </c>
      <c r="V9" s="59">
        <v>3943.3141700000001</v>
      </c>
      <c r="W9" s="59">
        <v>2113.10239</v>
      </c>
      <c r="X9" s="59">
        <v>5243.3750399999999</v>
      </c>
      <c r="Y9" s="59">
        <v>2725.2522000000004</v>
      </c>
      <c r="Z9" s="59">
        <v>5089.7630899999995</v>
      </c>
      <c r="AA9" s="59">
        <v>2218.70433</v>
      </c>
      <c r="AB9" s="59">
        <v>10648.52924</v>
      </c>
      <c r="AC9" s="59">
        <v>13583.168710000002</v>
      </c>
      <c r="AD9" s="59">
        <v>941.11529000000007</v>
      </c>
      <c r="AE9" s="59">
        <v>10983.58418</v>
      </c>
      <c r="AF9" s="59">
        <v>1609.85142</v>
      </c>
      <c r="AG9" s="59">
        <v>1667.9212</v>
      </c>
      <c r="AH9" s="59">
        <v>1396.19442</v>
      </c>
      <c r="AI9" s="59">
        <v>667.36793999999998</v>
      </c>
      <c r="AJ9" s="59">
        <v>1992.8111799999999</v>
      </c>
      <c r="AK9" s="59">
        <v>123.21347999999999</v>
      </c>
      <c r="AL9" s="59">
        <v>401681.40549999999</v>
      </c>
    </row>
    <row r="10" spans="1:38">
      <c r="A10" s="64" t="s">
        <v>164</v>
      </c>
      <c r="B10" s="59">
        <v>63447.18172</v>
      </c>
      <c r="C10" s="59">
        <v>22822.027180000001</v>
      </c>
      <c r="D10" s="59">
        <v>33109.660989999997</v>
      </c>
      <c r="E10" s="59">
        <v>9189.2800999999999</v>
      </c>
      <c r="F10" s="59">
        <v>5552.9537599999994</v>
      </c>
      <c r="G10" s="59">
        <v>2382.37797</v>
      </c>
      <c r="H10" s="59">
        <v>2060.1671799999999</v>
      </c>
      <c r="I10" s="59">
        <v>4814.0300900000002</v>
      </c>
      <c r="J10" s="59">
        <v>6908.0821399999995</v>
      </c>
      <c r="K10" s="59">
        <v>6315.7587599999997</v>
      </c>
      <c r="L10" s="59">
        <v>3396.3383100000001</v>
      </c>
      <c r="M10" s="59">
        <v>20340.91172</v>
      </c>
      <c r="N10" s="59">
        <v>6569.86816</v>
      </c>
      <c r="O10" s="59">
        <v>3158.1341200000002</v>
      </c>
      <c r="P10" s="59">
        <v>4753.6529900000005</v>
      </c>
      <c r="Q10" s="59">
        <v>2079.5623999999998</v>
      </c>
      <c r="R10" s="59">
        <v>3789.4787099999999</v>
      </c>
      <c r="S10" s="59">
        <v>4189.8461099999995</v>
      </c>
      <c r="T10" s="59">
        <v>3572.6982499999999</v>
      </c>
      <c r="U10" s="59">
        <v>3633.8867099999998</v>
      </c>
      <c r="V10" s="59">
        <v>3497.6492499999999</v>
      </c>
      <c r="W10" s="59">
        <v>1920.67462</v>
      </c>
      <c r="X10" s="59">
        <v>12874.149150000001</v>
      </c>
      <c r="Y10" s="59">
        <v>5282.3666399999993</v>
      </c>
      <c r="Z10" s="59">
        <v>13804.641149999999</v>
      </c>
      <c r="AA10" s="59">
        <v>2801.5908799999997</v>
      </c>
      <c r="AB10" s="59">
        <v>4536.39851</v>
      </c>
      <c r="AC10" s="59">
        <v>12506.03577</v>
      </c>
      <c r="AD10" s="59">
        <v>894.00904000000003</v>
      </c>
      <c r="AE10" s="59">
        <v>4020.8346099999999</v>
      </c>
      <c r="AF10" s="59">
        <v>997.29128000000003</v>
      </c>
      <c r="AG10" s="59">
        <v>1605.32314</v>
      </c>
      <c r="AH10" s="59">
        <v>1990.49683</v>
      </c>
      <c r="AI10" s="59">
        <v>379.12599</v>
      </c>
      <c r="AJ10" s="59">
        <v>1414.3564099999999</v>
      </c>
      <c r="AK10" s="59">
        <v>258.24779000000001</v>
      </c>
      <c r="AL10" s="59">
        <v>280869.08843</v>
      </c>
    </row>
    <row r="11" spans="1:38">
      <c r="A11" s="64" t="s">
        <v>165</v>
      </c>
      <c r="B11" s="59">
        <v>75585.909370000008</v>
      </c>
      <c r="C11" s="59">
        <v>5945.2398200000007</v>
      </c>
      <c r="D11" s="59">
        <v>62086.567340000001</v>
      </c>
      <c r="E11" s="59">
        <v>4751.4860199999994</v>
      </c>
      <c r="F11" s="59">
        <v>10550.57833</v>
      </c>
      <c r="G11" s="59">
        <v>7075.9301299999997</v>
      </c>
      <c r="H11" s="59">
        <v>1088.3569499999999</v>
      </c>
      <c r="I11" s="59">
        <v>10944.85974</v>
      </c>
      <c r="J11" s="59">
        <v>10048.748949999999</v>
      </c>
      <c r="K11" s="59">
        <v>11907.35579</v>
      </c>
      <c r="L11" s="59">
        <v>3244.4787799999999</v>
      </c>
      <c r="M11" s="59">
        <v>1134.27532</v>
      </c>
      <c r="N11" s="59">
        <v>5980.5745199999992</v>
      </c>
      <c r="O11" s="59">
        <v>2622.2036499999999</v>
      </c>
      <c r="P11" s="59">
        <v>7479.7155499999999</v>
      </c>
      <c r="Q11" s="59">
        <v>1504.8017</v>
      </c>
      <c r="R11" s="59">
        <v>208.46767000000003</v>
      </c>
      <c r="S11" s="59">
        <v>1433.84618</v>
      </c>
      <c r="T11" s="59">
        <v>0.32403999999999999</v>
      </c>
      <c r="U11" s="59">
        <v>6711.7504500000005</v>
      </c>
      <c r="V11" s="59">
        <v>545.07798000000003</v>
      </c>
      <c r="W11" s="59">
        <v>2790.52547</v>
      </c>
      <c r="X11" s="59">
        <v>23038.454409999998</v>
      </c>
      <c r="Y11" s="59">
        <v>1364.6847399999999</v>
      </c>
      <c r="Z11" s="59">
        <v>9630.9454600000008</v>
      </c>
      <c r="AA11" s="59">
        <v>119.74463</v>
      </c>
      <c r="AB11" s="59">
        <v>9392.9848599999987</v>
      </c>
      <c r="AC11" s="59">
        <v>5643.2538600000007</v>
      </c>
      <c r="AD11" s="59">
        <v>1852.00441</v>
      </c>
      <c r="AE11" s="59">
        <v>6490.2012400000003</v>
      </c>
      <c r="AF11" s="59">
        <v>7159.8209699999998</v>
      </c>
      <c r="AG11" s="59">
        <v>2010.22641</v>
      </c>
      <c r="AH11" s="59">
        <v>359.37822999999997</v>
      </c>
      <c r="AI11" s="59">
        <v>52.39385</v>
      </c>
      <c r="AJ11" s="59">
        <v>253.79393999999999</v>
      </c>
      <c r="AK11" s="59">
        <v>554.50328999999999</v>
      </c>
      <c r="AL11" s="59">
        <v>301563.46405000001</v>
      </c>
    </row>
    <row r="12" spans="1:38">
      <c r="A12" s="64" t="s">
        <v>166</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row>
    <row r="13" spans="1:38">
      <c r="A13" s="64" t="s">
        <v>167</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row>
    <row r="14" spans="1:38">
      <c r="A14" s="64" t="s">
        <v>168</v>
      </c>
      <c r="B14" s="59">
        <v>1.6</v>
      </c>
      <c r="C14" s="59">
        <v>0</v>
      </c>
      <c r="D14" s="59">
        <v>0</v>
      </c>
      <c r="E14" s="59">
        <v>0</v>
      </c>
      <c r="F14" s="59">
        <v>0</v>
      </c>
      <c r="G14" s="59">
        <v>8.6</v>
      </c>
      <c r="H14" s="59">
        <v>0</v>
      </c>
      <c r="I14" s="59">
        <v>0</v>
      </c>
      <c r="J14" s="59">
        <v>0</v>
      </c>
      <c r="K14" s="59">
        <v>0</v>
      </c>
      <c r="L14" s="59">
        <v>2.4820700000000002</v>
      </c>
      <c r="M14" s="59">
        <v>0</v>
      </c>
      <c r="N14" s="59">
        <v>0</v>
      </c>
      <c r="O14" s="59">
        <v>0</v>
      </c>
      <c r="P14" s="59">
        <v>0</v>
      </c>
      <c r="Q14" s="59">
        <v>0</v>
      </c>
      <c r="R14" s="59">
        <v>0</v>
      </c>
      <c r="S14" s="59">
        <v>0</v>
      </c>
      <c r="T14" s="59">
        <v>0</v>
      </c>
      <c r="U14" s="59">
        <v>0</v>
      </c>
      <c r="V14" s="59">
        <v>0</v>
      </c>
      <c r="W14" s="59">
        <v>0</v>
      </c>
      <c r="X14" s="59">
        <v>0</v>
      </c>
      <c r="Y14" s="59">
        <v>0</v>
      </c>
      <c r="Z14" s="59">
        <v>121.95622</v>
      </c>
      <c r="AA14" s="59">
        <v>0</v>
      </c>
      <c r="AB14" s="59">
        <v>0</v>
      </c>
      <c r="AC14" s="59">
        <v>0</v>
      </c>
      <c r="AD14" s="59">
        <v>0</v>
      </c>
      <c r="AE14" s="59">
        <v>0</v>
      </c>
      <c r="AF14" s="59">
        <v>0</v>
      </c>
      <c r="AG14" s="59">
        <v>0</v>
      </c>
      <c r="AH14" s="59">
        <v>0</v>
      </c>
      <c r="AI14" s="59">
        <v>0</v>
      </c>
      <c r="AJ14" s="59">
        <v>0</v>
      </c>
      <c r="AK14" s="59">
        <v>0</v>
      </c>
      <c r="AL14" s="59">
        <v>134.63829000000001</v>
      </c>
    </row>
    <row r="15" spans="1:38">
      <c r="A15" s="64" t="s">
        <v>169</v>
      </c>
      <c r="B15" s="59">
        <v>0</v>
      </c>
      <c r="C15" s="59">
        <v>1.98E-3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1.98E-3</v>
      </c>
    </row>
    <row r="16" spans="1:38">
      <c r="A16" s="64" t="s">
        <v>170</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-20.666130000000003</v>
      </c>
    </row>
    <row r="17" spans="1:38">
      <c r="A17" s="391" t="s">
        <v>171</v>
      </c>
      <c r="B17" s="442">
        <v>114869.93214</v>
      </c>
      <c r="C17" s="442">
        <v>27905.768370000002</v>
      </c>
      <c r="D17" s="442">
        <v>39803.081330000001</v>
      </c>
      <c r="E17" s="442">
        <v>30139.124459999999</v>
      </c>
      <c r="F17" s="442">
        <v>19875.802929999998</v>
      </c>
      <c r="G17" s="442">
        <v>22973.58023</v>
      </c>
      <c r="H17" s="442">
        <v>12027.2569</v>
      </c>
      <c r="I17" s="442">
        <v>13274.982300000001</v>
      </c>
      <c r="J17" s="442">
        <v>17578.643370000002</v>
      </c>
      <c r="K17" s="442">
        <v>18476.165280000001</v>
      </c>
      <c r="L17" s="442">
        <v>15663.094429999999</v>
      </c>
      <c r="M17" s="442">
        <v>19113.311280000002</v>
      </c>
      <c r="N17" s="442">
        <v>68072.876170000003</v>
      </c>
      <c r="O17" s="442">
        <v>17104.203829999999</v>
      </c>
      <c r="P17" s="442">
        <v>6292.5497300000006</v>
      </c>
      <c r="Q17" s="442">
        <v>4201.2864900000004</v>
      </c>
      <c r="R17" s="442">
        <v>2422.1133399999999</v>
      </c>
      <c r="S17" s="442">
        <v>2443.39327</v>
      </c>
      <c r="T17" s="442">
        <v>8489.2070000000003</v>
      </c>
      <c r="U17" s="442">
        <v>18103.997600000002</v>
      </c>
      <c r="V17" s="442">
        <v>4308.6482800000003</v>
      </c>
      <c r="W17" s="442">
        <v>8434.5195999999996</v>
      </c>
      <c r="X17" s="442">
        <v>22624.375239999998</v>
      </c>
      <c r="Y17" s="442">
        <v>13853.12019</v>
      </c>
      <c r="Z17" s="442">
        <v>11188.67669</v>
      </c>
      <c r="AA17" s="442">
        <v>17749.29178</v>
      </c>
      <c r="AB17" s="442">
        <v>39264.297140000002</v>
      </c>
      <c r="AC17" s="442">
        <v>7278.0945999999994</v>
      </c>
      <c r="AD17" s="442">
        <v>6276.0177899999999</v>
      </c>
      <c r="AE17" s="442">
        <v>53445.873650000001</v>
      </c>
      <c r="AF17" s="442">
        <v>4569.02477</v>
      </c>
      <c r="AG17" s="442">
        <v>7578.7151299999996</v>
      </c>
      <c r="AH17" s="442">
        <v>2795.4818</v>
      </c>
      <c r="AI17" s="442">
        <v>2316.8884700000003</v>
      </c>
      <c r="AJ17" s="442">
        <v>5466.1402500000004</v>
      </c>
      <c r="AK17" s="442">
        <v>702.56939</v>
      </c>
      <c r="AL17" s="442">
        <v>686682.10522000003</v>
      </c>
    </row>
    <row r="18" spans="1:38">
      <c r="A18" s="64" t="s">
        <v>172</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row>
    <row r="19" spans="1:38">
      <c r="A19" s="64" t="s">
        <v>173</v>
      </c>
      <c r="B19" s="59">
        <v>50123.08279</v>
      </c>
      <c r="C19" s="59">
        <v>2261.7644799999998</v>
      </c>
      <c r="D19" s="59">
        <v>9757.8691400000007</v>
      </c>
      <c r="E19" s="59">
        <v>21138.757980000002</v>
      </c>
      <c r="F19" s="59">
        <v>15403.740470000001</v>
      </c>
      <c r="G19" s="59">
        <v>15567.45607</v>
      </c>
      <c r="H19" s="59">
        <v>5396.9327899999998</v>
      </c>
      <c r="I19" s="59">
        <v>5204.4376700000003</v>
      </c>
      <c r="J19" s="59">
        <v>14252.31573</v>
      </c>
      <c r="K19" s="59">
        <v>1983.1335300000001</v>
      </c>
      <c r="L19" s="59">
        <v>8562.7554600000003</v>
      </c>
      <c r="M19" s="59">
        <v>11767.255580000001</v>
      </c>
      <c r="N19" s="59">
        <v>56858.489740000005</v>
      </c>
      <c r="O19" s="59">
        <v>7869.5687500000004</v>
      </c>
      <c r="P19" s="59">
        <v>3557.2555600000001</v>
      </c>
      <c r="Q19" s="59">
        <v>3383.9121500000001</v>
      </c>
      <c r="R19" s="59">
        <v>1154.8741200000002</v>
      </c>
      <c r="S19" s="59">
        <v>320.0462</v>
      </c>
      <c r="T19" s="59">
        <v>6794.1816399999998</v>
      </c>
      <c r="U19" s="59">
        <v>9022.0030000000006</v>
      </c>
      <c r="V19" s="59">
        <v>2223.3017999999997</v>
      </c>
      <c r="W19" s="59">
        <v>5162.4891500000003</v>
      </c>
      <c r="X19" s="59">
        <v>10761.575269999999</v>
      </c>
      <c r="Y19" s="59">
        <v>6172.3547600000002</v>
      </c>
      <c r="Z19" s="59">
        <v>1401.8083100000001</v>
      </c>
      <c r="AA19" s="59">
        <v>16401.119770000001</v>
      </c>
      <c r="AB19" s="59">
        <v>19473.57404</v>
      </c>
      <c r="AC19" s="59">
        <v>1314.3571100000001</v>
      </c>
      <c r="AD19" s="59">
        <v>5311.57881</v>
      </c>
      <c r="AE19" s="59">
        <v>19827.304339999999</v>
      </c>
      <c r="AF19" s="59">
        <v>3459.5930899999998</v>
      </c>
      <c r="AG19" s="59">
        <v>6151.0440399999998</v>
      </c>
      <c r="AH19" s="59">
        <v>841.79514000000006</v>
      </c>
      <c r="AI19" s="59">
        <v>1781.4351499999998</v>
      </c>
      <c r="AJ19" s="59">
        <v>2730.9929700000002</v>
      </c>
      <c r="AK19" s="59">
        <v>613.41007999999999</v>
      </c>
      <c r="AL19" s="59">
        <v>354007.56667999999</v>
      </c>
    </row>
    <row r="20" spans="1:38">
      <c r="A20" s="64" t="s">
        <v>174</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row>
    <row r="21" spans="1:38">
      <c r="A21" s="64" t="s">
        <v>175</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row>
    <row r="22" spans="1:38">
      <c r="A22" s="64" t="s">
        <v>176</v>
      </c>
      <c r="B22" s="59">
        <v>10059.994650000001</v>
      </c>
      <c r="C22" s="59">
        <v>0</v>
      </c>
      <c r="D22" s="59">
        <v>661.84742000000006</v>
      </c>
      <c r="E22" s="59">
        <v>627.03244999999993</v>
      </c>
      <c r="F22" s="59">
        <v>581.18691000000001</v>
      </c>
      <c r="G22" s="59">
        <v>4838.0281699999996</v>
      </c>
      <c r="H22" s="59">
        <v>3494.5167900000001</v>
      </c>
      <c r="I22" s="59">
        <v>37.67604</v>
      </c>
      <c r="J22" s="59">
        <v>0</v>
      </c>
      <c r="K22" s="59">
        <v>11164.988519999999</v>
      </c>
      <c r="L22" s="59">
        <v>1.8502400000000001</v>
      </c>
      <c r="M22" s="59">
        <v>2405.5228900000002</v>
      </c>
      <c r="N22" s="59">
        <v>3527.8913600000001</v>
      </c>
      <c r="O22" s="59">
        <v>5580.5979900000002</v>
      </c>
      <c r="P22" s="59">
        <v>1.66401</v>
      </c>
      <c r="Q22" s="59">
        <v>0</v>
      </c>
      <c r="R22" s="59">
        <v>0</v>
      </c>
      <c r="S22" s="59">
        <v>300.46571999999998</v>
      </c>
      <c r="T22" s="59">
        <v>0</v>
      </c>
      <c r="U22" s="59">
        <v>5684.9345700000003</v>
      </c>
      <c r="V22" s="59">
        <v>181.14636999999999</v>
      </c>
      <c r="W22" s="59">
        <v>3.6610800000000001</v>
      </c>
      <c r="X22" s="59">
        <v>3546.4880200000002</v>
      </c>
      <c r="Y22" s="59">
        <v>4655.5366399999994</v>
      </c>
      <c r="Z22" s="59">
        <v>0</v>
      </c>
      <c r="AA22" s="59">
        <v>0</v>
      </c>
      <c r="AB22" s="59">
        <v>13080.435449999999</v>
      </c>
      <c r="AC22" s="59">
        <v>127.98876</v>
      </c>
      <c r="AD22" s="59">
        <v>7.72567</v>
      </c>
      <c r="AE22" s="59">
        <v>26965.005829999998</v>
      </c>
      <c r="AF22" s="59">
        <v>25.921759999999999</v>
      </c>
      <c r="AG22" s="59">
        <v>0</v>
      </c>
      <c r="AH22" s="59">
        <v>167.14512999999999</v>
      </c>
      <c r="AI22" s="59">
        <v>0</v>
      </c>
      <c r="AJ22" s="59">
        <v>1238.57835</v>
      </c>
      <c r="AK22" s="59">
        <v>0</v>
      </c>
      <c r="AL22" s="59">
        <v>98967.830790000007</v>
      </c>
    </row>
    <row r="23" spans="1:38">
      <c r="A23" s="64" t="s">
        <v>177</v>
      </c>
      <c r="B23" s="59">
        <v>54686.854700000004</v>
      </c>
      <c r="C23" s="59">
        <v>25643.713530000001</v>
      </c>
      <c r="D23" s="59">
        <v>29286.25763</v>
      </c>
      <c r="E23" s="59">
        <v>8373.33403</v>
      </c>
      <c r="F23" s="59">
        <v>3890.8755499999997</v>
      </c>
      <c r="G23" s="59">
        <v>2568.0959900000003</v>
      </c>
      <c r="H23" s="59">
        <v>3129.5989900000004</v>
      </c>
      <c r="I23" s="59">
        <v>8032.86859</v>
      </c>
      <c r="J23" s="59">
        <v>3326.32764</v>
      </c>
      <c r="K23" s="59">
        <v>5328.0432300000002</v>
      </c>
      <c r="L23" s="59">
        <v>7098.48873</v>
      </c>
      <c r="M23" s="59">
        <v>4940.5328099999997</v>
      </c>
      <c r="N23" s="59">
        <v>7686.4950699999999</v>
      </c>
      <c r="O23" s="59">
        <v>3654.0370899999998</v>
      </c>
      <c r="P23" s="59">
        <v>2733.6301600000002</v>
      </c>
      <c r="Q23" s="59">
        <v>817.37433999999996</v>
      </c>
      <c r="R23" s="59">
        <v>1267.2392199999999</v>
      </c>
      <c r="S23" s="59">
        <v>1822.8813500000001</v>
      </c>
      <c r="T23" s="59">
        <v>1695.0253600000001</v>
      </c>
      <c r="U23" s="59">
        <v>3397.0600299999996</v>
      </c>
      <c r="V23" s="59">
        <v>1904.20011</v>
      </c>
      <c r="W23" s="59">
        <v>3268.3693699999999</v>
      </c>
      <c r="X23" s="59">
        <v>8313.2877900000003</v>
      </c>
      <c r="Y23" s="59">
        <v>3025.2287900000001</v>
      </c>
      <c r="Z23" s="59">
        <v>9786.8683800000017</v>
      </c>
      <c r="AA23" s="59">
        <v>1348.17201</v>
      </c>
      <c r="AB23" s="59">
        <v>6708.56538</v>
      </c>
      <c r="AC23" s="59">
        <v>5835.7487300000003</v>
      </c>
      <c r="AD23" s="59">
        <v>956.71331000000009</v>
      </c>
      <c r="AE23" s="59">
        <v>6650.7880700000005</v>
      </c>
      <c r="AF23" s="59">
        <v>1083.50992</v>
      </c>
      <c r="AG23" s="59">
        <v>1427.67109</v>
      </c>
      <c r="AH23" s="59">
        <v>1786.54153</v>
      </c>
      <c r="AI23" s="59">
        <v>535.45331999999996</v>
      </c>
      <c r="AJ23" s="59">
        <v>1496.5689299999999</v>
      </c>
      <c r="AK23" s="59">
        <v>89.159309999999991</v>
      </c>
      <c r="AL23" s="59">
        <v>233595.58008000001</v>
      </c>
    </row>
    <row r="24" spans="1:38">
      <c r="A24" s="64" t="s">
        <v>178</v>
      </c>
      <c r="B24" s="59">
        <v>0</v>
      </c>
      <c r="C24" s="59">
        <v>0.29036000000000001</v>
      </c>
      <c r="D24" s="59">
        <v>97.107140000000001</v>
      </c>
      <c r="E24" s="59">
        <v>0</v>
      </c>
      <c r="F24" s="59">
        <v>0</v>
      </c>
      <c r="G24" s="59">
        <v>0</v>
      </c>
      <c r="H24" s="59">
        <v>6.2083300000000001</v>
      </c>
      <c r="I24" s="59">
        <v>0</v>
      </c>
      <c r="J24" s="59">
        <v>0</v>
      </c>
      <c r="K24" s="59">
        <v>0</v>
      </c>
      <c r="L24" s="59">
        <v>0</v>
      </c>
      <c r="M24" s="59">
        <v>0</v>
      </c>
      <c r="N24" s="59">
        <v>0</v>
      </c>
      <c r="O24" s="59">
        <v>0</v>
      </c>
      <c r="P24" s="59">
        <v>0</v>
      </c>
      <c r="Q24" s="59">
        <v>0</v>
      </c>
      <c r="R24" s="59">
        <v>0</v>
      </c>
      <c r="S24" s="59">
        <v>0</v>
      </c>
      <c r="T24" s="59">
        <v>0</v>
      </c>
      <c r="U24" s="59">
        <v>0</v>
      </c>
      <c r="V24" s="59">
        <v>0</v>
      </c>
      <c r="W24" s="59">
        <v>0</v>
      </c>
      <c r="X24" s="59">
        <v>3.0241599999999997</v>
      </c>
      <c r="Y24" s="59">
        <v>0</v>
      </c>
      <c r="Z24" s="59">
        <v>0</v>
      </c>
      <c r="AA24" s="59">
        <v>0</v>
      </c>
      <c r="AB24" s="59">
        <v>1.72227</v>
      </c>
      <c r="AC24" s="59">
        <v>0</v>
      </c>
      <c r="AD24" s="59">
        <v>0</v>
      </c>
      <c r="AE24" s="59">
        <v>2.7754099999999999</v>
      </c>
      <c r="AF24" s="59">
        <v>0</v>
      </c>
      <c r="AG24" s="59">
        <v>0</v>
      </c>
      <c r="AH24" s="59">
        <v>0</v>
      </c>
      <c r="AI24" s="59">
        <v>0</v>
      </c>
      <c r="AJ24" s="59">
        <v>0</v>
      </c>
      <c r="AK24" s="59">
        <v>0</v>
      </c>
      <c r="AL24" s="59">
        <v>111.12766999999999</v>
      </c>
    </row>
    <row r="25" spans="1:38">
      <c r="A25" s="64" t="s">
        <v>179</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row>
    <row r="26" spans="1:38">
      <c r="A26" s="391" t="s">
        <v>180</v>
      </c>
      <c r="B26" s="442">
        <v>1173120.79006</v>
      </c>
      <c r="C26" s="442">
        <v>368827.83035</v>
      </c>
      <c r="D26" s="442">
        <v>813989.70302999998</v>
      </c>
      <c r="E26" s="442">
        <v>336525.69022000005</v>
      </c>
      <c r="F26" s="442">
        <v>178831.11766999998</v>
      </c>
      <c r="G26" s="442">
        <v>159953.47847</v>
      </c>
      <c r="H26" s="442">
        <v>120597.58981999999</v>
      </c>
      <c r="I26" s="442">
        <v>197560.05583000003</v>
      </c>
      <c r="J26" s="442">
        <v>186031.26293999999</v>
      </c>
      <c r="K26" s="442">
        <v>248805.8383</v>
      </c>
      <c r="L26" s="442">
        <v>83954.524160000001</v>
      </c>
      <c r="M26" s="442">
        <v>271212.77139000001</v>
      </c>
      <c r="N26" s="442">
        <v>244164.82409000001</v>
      </c>
      <c r="O26" s="442">
        <v>115236.85083</v>
      </c>
      <c r="P26" s="442">
        <v>127425.81156999999</v>
      </c>
      <c r="Q26" s="442">
        <v>58889.364689999995</v>
      </c>
      <c r="R26" s="442">
        <v>69015.964240000001</v>
      </c>
      <c r="S26" s="442">
        <v>80440.325989999998</v>
      </c>
      <c r="T26" s="442">
        <v>102905.47701999999</v>
      </c>
      <c r="U26" s="442">
        <v>171912.54751</v>
      </c>
      <c r="V26" s="442">
        <v>63452.20117</v>
      </c>
      <c r="W26" s="442">
        <v>92617.678200000009</v>
      </c>
      <c r="X26" s="442">
        <v>203913.23336000001</v>
      </c>
      <c r="Y26" s="442">
        <v>101574.77068</v>
      </c>
      <c r="Z26" s="442">
        <v>242163.78081999999</v>
      </c>
      <c r="AA26" s="442">
        <v>115870.67483</v>
      </c>
      <c r="AB26" s="442">
        <v>285410.40895999997</v>
      </c>
      <c r="AC26" s="442">
        <v>222828.95679</v>
      </c>
      <c r="AD26" s="442">
        <v>69971.392170000006</v>
      </c>
      <c r="AE26" s="442">
        <v>235221.56471000001</v>
      </c>
      <c r="AF26" s="442">
        <v>54449.203310000004</v>
      </c>
      <c r="AG26" s="442">
        <v>56954.545420000002</v>
      </c>
      <c r="AH26" s="442">
        <v>61682.987850000005</v>
      </c>
      <c r="AI26" s="442">
        <v>21048.803739999999</v>
      </c>
      <c r="AJ26" s="442">
        <v>35713.321530000001</v>
      </c>
      <c r="AK26" s="442">
        <v>18661.653309999998</v>
      </c>
      <c r="AL26" s="442">
        <v>6990936.9950299999</v>
      </c>
    </row>
    <row r="27" spans="1:38">
      <c r="A27" s="63" t="s">
        <v>181</v>
      </c>
      <c r="B27" s="59">
        <v>1119474.97398</v>
      </c>
      <c r="C27" s="59">
        <v>325083.48663</v>
      </c>
      <c r="D27" s="59">
        <v>733711.29175999993</v>
      </c>
      <c r="E27" s="59">
        <v>313502.54957999999</v>
      </c>
      <c r="F27" s="59">
        <v>166054.61256000001</v>
      </c>
      <c r="G27" s="59">
        <v>146846.67824000001</v>
      </c>
      <c r="H27" s="59">
        <v>120002.2181</v>
      </c>
      <c r="I27" s="59">
        <v>178284.80213</v>
      </c>
      <c r="J27" s="59">
        <v>169102.66868</v>
      </c>
      <c r="K27" s="59">
        <v>240277.24897999997</v>
      </c>
      <c r="L27" s="59">
        <v>82129.964489999998</v>
      </c>
      <c r="M27" s="59">
        <v>257142.75902</v>
      </c>
      <c r="N27" s="59">
        <v>249605.82409000001</v>
      </c>
      <c r="O27" s="59">
        <v>110178.88939</v>
      </c>
      <c r="P27" s="59">
        <v>118605.61512999999</v>
      </c>
      <c r="Q27" s="59">
        <v>53195.539479999999</v>
      </c>
      <c r="R27" s="59">
        <v>60232.271249999998</v>
      </c>
      <c r="S27" s="59">
        <v>70468.477230000004</v>
      </c>
      <c r="T27" s="59">
        <v>92037.086599999995</v>
      </c>
      <c r="U27" s="59">
        <v>163140.63433</v>
      </c>
      <c r="V27" s="59">
        <v>57297.549009999995</v>
      </c>
      <c r="W27" s="59">
        <v>83840.237599999993</v>
      </c>
      <c r="X27" s="59">
        <v>179043.72611000002</v>
      </c>
      <c r="Y27" s="59">
        <v>99267.507440000001</v>
      </c>
      <c r="Z27" s="59">
        <v>204898.26491999999</v>
      </c>
      <c r="AA27" s="59">
        <v>103734.62442000001</v>
      </c>
      <c r="AB27" s="59">
        <v>270704.47417</v>
      </c>
      <c r="AC27" s="59">
        <v>208997.35516000001</v>
      </c>
      <c r="AD27" s="59">
        <v>60969.423310000006</v>
      </c>
      <c r="AE27" s="59">
        <v>227194.04368999999</v>
      </c>
      <c r="AF27" s="59">
        <v>53394.374889999999</v>
      </c>
      <c r="AG27" s="59">
        <v>55352.321000000004</v>
      </c>
      <c r="AH27" s="59">
        <v>54698.60413</v>
      </c>
      <c r="AI27" s="59">
        <v>19434.745600000002</v>
      </c>
      <c r="AJ27" s="59">
        <v>32132.295979999999</v>
      </c>
      <c r="AK27" s="59">
        <v>17142.85816</v>
      </c>
      <c r="AL27" s="59">
        <v>6497179.9972399995</v>
      </c>
    </row>
    <row r="28" spans="1:38">
      <c r="A28" s="64" t="s">
        <v>182</v>
      </c>
      <c r="B28" s="59">
        <v>827595.25074000005</v>
      </c>
      <c r="C28" s="59">
        <v>162409.96953999999</v>
      </c>
      <c r="D28" s="59">
        <v>375916.77957000001</v>
      </c>
      <c r="E28" s="59">
        <v>226011.36699000001</v>
      </c>
      <c r="F28" s="59">
        <v>126076.44555</v>
      </c>
      <c r="G28" s="59">
        <v>82462.828580000001</v>
      </c>
      <c r="H28" s="59">
        <v>102004.33957</v>
      </c>
      <c r="I28" s="59">
        <v>115347.52631999999</v>
      </c>
      <c r="J28" s="59">
        <v>81852.369529999996</v>
      </c>
      <c r="K28" s="59">
        <v>211753.96038999999</v>
      </c>
      <c r="L28" s="59">
        <v>57701.75101</v>
      </c>
      <c r="M28" s="59">
        <v>190061.61238000001</v>
      </c>
      <c r="N28" s="59">
        <v>238726.36121</v>
      </c>
      <c r="O28" s="59">
        <v>77855.1342</v>
      </c>
      <c r="P28" s="59">
        <v>84498.447079999998</v>
      </c>
      <c r="Q28" s="59">
        <v>41221.582049999997</v>
      </c>
      <c r="R28" s="59">
        <v>37099.6849</v>
      </c>
      <c r="S28" s="59">
        <v>48259.164240000006</v>
      </c>
      <c r="T28" s="59">
        <v>87485.46703</v>
      </c>
      <c r="U28" s="59">
        <v>125165.9899</v>
      </c>
      <c r="V28" s="59">
        <v>33526.57776</v>
      </c>
      <c r="W28" s="59">
        <v>73415.480089999997</v>
      </c>
      <c r="X28" s="59">
        <v>100149.79700000001</v>
      </c>
      <c r="Y28" s="59">
        <v>75513.502400000012</v>
      </c>
      <c r="Z28" s="59">
        <v>88943.856140000004</v>
      </c>
      <c r="AA28" s="59">
        <v>52115.846969999999</v>
      </c>
      <c r="AB28" s="59">
        <v>208079.7868</v>
      </c>
      <c r="AC28" s="59">
        <v>154227.65701</v>
      </c>
      <c r="AD28" s="59">
        <v>40166.658040000002</v>
      </c>
      <c r="AE28" s="59">
        <v>209860.57138000001</v>
      </c>
      <c r="AF28" s="59">
        <v>32341.306280000001</v>
      </c>
      <c r="AG28" s="59">
        <v>41491.182130000001</v>
      </c>
      <c r="AH28" s="59">
        <v>35780.01094</v>
      </c>
      <c r="AI28" s="59">
        <v>12276.988310000001</v>
      </c>
      <c r="AJ28" s="59">
        <v>31186.86434</v>
      </c>
      <c r="AK28" s="59">
        <v>14450.07424</v>
      </c>
      <c r="AL28" s="59">
        <v>4503032.1906099999</v>
      </c>
    </row>
    <row r="29" spans="1:38">
      <c r="A29" s="64" t="s">
        <v>183</v>
      </c>
      <c r="B29" s="59">
        <v>266718.98774000001</v>
      </c>
      <c r="C29" s="59">
        <v>147569.80187</v>
      </c>
      <c r="D29" s="59">
        <v>320794.97608999995</v>
      </c>
      <c r="E29" s="59">
        <v>78572.127170000007</v>
      </c>
      <c r="F29" s="59">
        <v>35044.810359999996</v>
      </c>
      <c r="G29" s="59">
        <v>55780.446670000005</v>
      </c>
      <c r="H29" s="59">
        <v>14530.909369999999</v>
      </c>
      <c r="I29" s="59">
        <v>56960.543149999998</v>
      </c>
      <c r="J29" s="59">
        <v>77479.298519999997</v>
      </c>
      <c r="K29" s="59">
        <v>25766.671670000003</v>
      </c>
      <c r="L29" s="59">
        <v>22855.296710000002</v>
      </c>
      <c r="M29" s="59">
        <v>59484.402700000006</v>
      </c>
      <c r="N29" s="59">
        <v>9067.0078599999997</v>
      </c>
      <c r="O29" s="59">
        <v>28694.42871</v>
      </c>
      <c r="P29" s="59">
        <v>29594.546739999998</v>
      </c>
      <c r="Q29" s="59">
        <v>10592.20061</v>
      </c>
      <c r="R29" s="59">
        <v>21157.03328</v>
      </c>
      <c r="S29" s="59">
        <v>20108.091820000001</v>
      </c>
      <c r="T29" s="59">
        <v>4205.5327400000006</v>
      </c>
      <c r="U29" s="59">
        <v>37974.64443</v>
      </c>
      <c r="V29" s="59">
        <v>19034.934590000001</v>
      </c>
      <c r="W29" s="59">
        <v>8622.6848399999999</v>
      </c>
      <c r="X29" s="59">
        <v>72794.949659999998</v>
      </c>
      <c r="Y29" s="59">
        <v>20434.956829999999</v>
      </c>
      <c r="Z29" s="59">
        <v>105456.03231000001</v>
      </c>
      <c r="AA29" s="59">
        <v>45686.408430000003</v>
      </c>
      <c r="AB29" s="59">
        <v>54294.111219999999</v>
      </c>
      <c r="AC29" s="59">
        <v>49939.267100000005</v>
      </c>
      <c r="AD29" s="59">
        <v>13302.99142</v>
      </c>
      <c r="AE29" s="59">
        <v>15259.27794</v>
      </c>
      <c r="AF29" s="59">
        <v>19013.850999999999</v>
      </c>
      <c r="AG29" s="59">
        <v>11660.028179999999</v>
      </c>
      <c r="AH29" s="59">
        <v>16574.673930000001</v>
      </c>
      <c r="AI29" s="59">
        <v>6000.6010299999998</v>
      </c>
      <c r="AJ29" s="59">
        <v>809.30244999999991</v>
      </c>
      <c r="AK29" s="59">
        <v>2320.3698300000001</v>
      </c>
      <c r="AL29" s="59">
        <v>1784156.19897</v>
      </c>
    </row>
    <row r="30" spans="1:38">
      <c r="A30" s="64" t="s">
        <v>184</v>
      </c>
      <c r="B30" s="59">
        <v>25160.735499999999</v>
      </c>
      <c r="C30" s="59">
        <v>15103.71522</v>
      </c>
      <c r="D30" s="59">
        <v>36999.536100000005</v>
      </c>
      <c r="E30" s="59">
        <v>8919.0554200000006</v>
      </c>
      <c r="F30" s="59">
        <v>4933.3566500000006</v>
      </c>
      <c r="G30" s="59">
        <v>8603.4029900000005</v>
      </c>
      <c r="H30" s="59">
        <v>3466.9691600000001</v>
      </c>
      <c r="I30" s="59">
        <v>5976.7326600000006</v>
      </c>
      <c r="J30" s="59">
        <v>9771.0006300000005</v>
      </c>
      <c r="K30" s="59">
        <v>2756.6169199999999</v>
      </c>
      <c r="L30" s="59">
        <v>1572.91677</v>
      </c>
      <c r="M30" s="59">
        <v>7596.7439400000003</v>
      </c>
      <c r="N30" s="59">
        <v>1812.4550200000001</v>
      </c>
      <c r="O30" s="59">
        <v>3629.3264800000002</v>
      </c>
      <c r="P30" s="59">
        <v>4512.6213099999995</v>
      </c>
      <c r="Q30" s="59">
        <v>1381.7568200000001</v>
      </c>
      <c r="R30" s="59">
        <v>1975.5530700000002</v>
      </c>
      <c r="S30" s="59">
        <v>2101.2211699999998</v>
      </c>
      <c r="T30" s="59">
        <v>346.08683000000002</v>
      </c>
      <c r="U30" s="59">
        <v>0</v>
      </c>
      <c r="V30" s="59">
        <v>4736.0366599999998</v>
      </c>
      <c r="W30" s="59">
        <v>1802.07267</v>
      </c>
      <c r="X30" s="59">
        <v>6098.9794499999998</v>
      </c>
      <c r="Y30" s="59">
        <v>3319.0482099999999</v>
      </c>
      <c r="Z30" s="59">
        <v>10498.376470000001</v>
      </c>
      <c r="AA30" s="59">
        <v>5932.3690199999992</v>
      </c>
      <c r="AB30" s="59">
        <v>8330.5761500000008</v>
      </c>
      <c r="AC30" s="59">
        <v>4830.4310500000001</v>
      </c>
      <c r="AD30" s="59">
        <v>7499.7738499999996</v>
      </c>
      <c r="AE30" s="59">
        <v>2074.1943700000002</v>
      </c>
      <c r="AF30" s="59">
        <v>2039.2176100000001</v>
      </c>
      <c r="AG30" s="59">
        <v>2201.11069</v>
      </c>
      <c r="AH30" s="59">
        <v>2343.9192599999997</v>
      </c>
      <c r="AI30" s="59">
        <v>1157.15626</v>
      </c>
      <c r="AJ30" s="59">
        <v>136.12918999999999</v>
      </c>
      <c r="AK30" s="59">
        <v>372.41409000000004</v>
      </c>
      <c r="AL30" s="59">
        <v>209991.60766000001</v>
      </c>
    </row>
    <row r="31" spans="1:38">
      <c r="A31" s="63" t="s">
        <v>185</v>
      </c>
      <c r="B31" s="59">
        <v>5854.1881700000004</v>
      </c>
      <c r="C31" s="59">
        <v>21968.481309999999</v>
      </c>
      <c r="D31" s="59">
        <v>13568.825000000001</v>
      </c>
      <c r="E31" s="59">
        <v>776.79908</v>
      </c>
      <c r="F31" s="59">
        <v>610.60672999999997</v>
      </c>
      <c r="G31" s="59">
        <v>153.86260999999999</v>
      </c>
      <c r="H31" s="59">
        <v>451.09278999999998</v>
      </c>
      <c r="I31" s="59">
        <v>1969.6794</v>
      </c>
      <c r="J31" s="59">
        <v>36.998989999999999</v>
      </c>
      <c r="K31" s="59">
        <v>1148.5640600000002</v>
      </c>
      <c r="L31" s="59">
        <v>2628.66716</v>
      </c>
      <c r="M31" s="59">
        <v>14.265270000000001</v>
      </c>
      <c r="N31" s="59">
        <v>349.09866999999997</v>
      </c>
      <c r="O31" s="59">
        <v>278.66684000000004</v>
      </c>
      <c r="P31" s="59">
        <v>69.558419999999998</v>
      </c>
      <c r="Q31" s="59">
        <v>1443.57474</v>
      </c>
      <c r="R31" s="59">
        <v>701.00549000000001</v>
      </c>
      <c r="S31" s="59">
        <v>116.03938000000001</v>
      </c>
      <c r="T31" s="59">
        <v>740.62810999999999</v>
      </c>
      <c r="U31" s="59">
        <v>457.94567999999998</v>
      </c>
      <c r="V31" s="59">
        <v>367.02438000000001</v>
      </c>
      <c r="W31" s="59">
        <v>48.285719999999998</v>
      </c>
      <c r="X31" s="59">
        <v>1929.4050300000001</v>
      </c>
      <c r="Y31" s="59">
        <v>211.3826</v>
      </c>
      <c r="Z31" s="59">
        <v>1525.1621399999999</v>
      </c>
      <c r="AA31" s="59">
        <v>81.264219999999995</v>
      </c>
      <c r="AB31" s="59">
        <v>649.70017000000007</v>
      </c>
      <c r="AC31" s="59">
        <v>1395.4185500000001</v>
      </c>
      <c r="AD31" s="59">
        <v>373.02436</v>
      </c>
      <c r="AE31" s="59">
        <v>341.92365000000001</v>
      </c>
      <c r="AF31" s="59">
        <v>1329.2856000000002</v>
      </c>
      <c r="AG31" s="59">
        <v>311.19914</v>
      </c>
      <c r="AH31" s="59">
        <v>1289.1068</v>
      </c>
      <c r="AI31" s="59">
        <v>77.41313000000001</v>
      </c>
      <c r="AJ31" s="59">
        <v>141.57542999999998</v>
      </c>
      <c r="AK31" s="59">
        <v>6.9527099999999997</v>
      </c>
      <c r="AL31" s="59">
        <v>63416.67153</v>
      </c>
    </row>
    <row r="32" spans="1:38">
      <c r="A32" s="64" t="s">
        <v>186</v>
      </c>
      <c r="B32" s="59">
        <v>1510.6498799999999</v>
      </c>
      <c r="C32" s="59">
        <v>3299.2492000000002</v>
      </c>
      <c r="D32" s="59">
        <v>8425.566859999999</v>
      </c>
      <c r="E32" s="59">
        <v>776.79908</v>
      </c>
      <c r="F32" s="59">
        <v>610.60672999999997</v>
      </c>
      <c r="G32" s="59">
        <v>61.417660000000005</v>
      </c>
      <c r="H32" s="59">
        <v>446.46181999999999</v>
      </c>
      <c r="I32" s="59">
        <v>526.17291</v>
      </c>
      <c r="J32" s="59">
        <v>23.466819999999998</v>
      </c>
      <c r="K32" s="59">
        <v>837.1671</v>
      </c>
      <c r="L32" s="59">
        <v>2092.33421</v>
      </c>
      <c r="M32" s="59">
        <v>14.265270000000001</v>
      </c>
      <c r="N32" s="59">
        <v>299.94109000000003</v>
      </c>
      <c r="O32" s="59">
        <v>232.16221999999999</v>
      </c>
      <c r="P32" s="59">
        <v>10.80926</v>
      </c>
      <c r="Q32" s="59">
        <v>962.85883000000001</v>
      </c>
      <c r="R32" s="59">
        <v>95.042559999999995</v>
      </c>
      <c r="S32" s="59">
        <v>0</v>
      </c>
      <c r="T32" s="59">
        <v>697.03241000000003</v>
      </c>
      <c r="U32" s="59">
        <v>115.61345</v>
      </c>
      <c r="V32" s="59">
        <v>119.43966</v>
      </c>
      <c r="W32" s="59">
        <v>17.728930000000002</v>
      </c>
      <c r="X32" s="59">
        <v>493.54210999999998</v>
      </c>
      <c r="Y32" s="59">
        <v>183.50039000000001</v>
      </c>
      <c r="Z32" s="59">
        <v>267.09492</v>
      </c>
      <c r="AA32" s="59">
        <v>0</v>
      </c>
      <c r="AB32" s="59">
        <v>420.59465999999998</v>
      </c>
      <c r="AC32" s="59">
        <v>1075.8197299999999</v>
      </c>
      <c r="AD32" s="59">
        <v>304.98680999999999</v>
      </c>
      <c r="AE32" s="59">
        <v>1.28027</v>
      </c>
      <c r="AF32" s="59">
        <v>209.85647</v>
      </c>
      <c r="AG32" s="59">
        <v>125.14403</v>
      </c>
      <c r="AH32" s="59">
        <v>30.842200000000002</v>
      </c>
      <c r="AI32" s="59">
        <v>3.9400999999999997</v>
      </c>
      <c r="AJ32" s="59">
        <v>141.57542999999998</v>
      </c>
      <c r="AK32" s="59">
        <v>6.9527099999999997</v>
      </c>
      <c r="AL32" s="59">
        <v>24439.915780000003</v>
      </c>
    </row>
    <row r="33" spans="1:38">
      <c r="A33" s="64" t="s">
        <v>187</v>
      </c>
      <c r="B33" s="59">
        <v>3988.4583900000002</v>
      </c>
      <c r="C33" s="59">
        <v>17163.216210000002</v>
      </c>
      <c r="D33" s="59">
        <v>5079.1628600000004</v>
      </c>
      <c r="E33" s="59">
        <v>0</v>
      </c>
      <c r="F33" s="59">
        <v>0</v>
      </c>
      <c r="G33" s="59">
        <v>64.132660000000001</v>
      </c>
      <c r="H33" s="59">
        <v>1.0000000000000001E-5</v>
      </c>
      <c r="I33" s="59">
        <v>1302.3466899999999</v>
      </c>
      <c r="J33" s="59">
        <v>13.532170000000001</v>
      </c>
      <c r="K33" s="59">
        <v>250.64347000000001</v>
      </c>
      <c r="L33" s="59">
        <v>494.46237000000002</v>
      </c>
      <c r="M33" s="59">
        <v>0</v>
      </c>
      <c r="N33" s="59">
        <v>35.850339999999996</v>
      </c>
      <c r="O33" s="59">
        <v>44.272320000000001</v>
      </c>
      <c r="P33" s="59">
        <v>51.796469999999999</v>
      </c>
      <c r="Q33" s="59">
        <v>410.39465999999999</v>
      </c>
      <c r="R33" s="59">
        <v>555.64002000000005</v>
      </c>
      <c r="S33" s="59">
        <v>116.03938000000001</v>
      </c>
      <c r="T33" s="59">
        <v>43.595699999999994</v>
      </c>
      <c r="U33" s="59">
        <v>331.03184000000005</v>
      </c>
      <c r="V33" s="59">
        <v>247.58472</v>
      </c>
      <c r="W33" s="59">
        <v>30.556789999999999</v>
      </c>
      <c r="X33" s="59">
        <v>1282.79331</v>
      </c>
      <c r="Y33" s="59">
        <v>3.3658299999999999</v>
      </c>
      <c r="Z33" s="59">
        <v>1111.97045</v>
      </c>
      <c r="AA33" s="59">
        <v>50.729109999999999</v>
      </c>
      <c r="AB33" s="59">
        <v>199.26861</v>
      </c>
      <c r="AC33" s="59">
        <v>319.59881999999999</v>
      </c>
      <c r="AD33" s="59">
        <v>44.308330000000005</v>
      </c>
      <c r="AE33" s="59">
        <v>181.97364000000002</v>
      </c>
      <c r="AF33" s="59">
        <v>907.59798999999998</v>
      </c>
      <c r="AG33" s="59">
        <v>143.04957999999999</v>
      </c>
      <c r="AH33" s="59">
        <v>1203.8697199999999</v>
      </c>
      <c r="AI33" s="59">
        <v>63.208849999999998</v>
      </c>
      <c r="AJ33" s="59">
        <v>0</v>
      </c>
      <c r="AK33" s="59">
        <v>0</v>
      </c>
      <c r="AL33" s="59">
        <v>35734.451310000004</v>
      </c>
    </row>
    <row r="34" spans="1:38">
      <c r="A34" s="65" t="s">
        <v>188</v>
      </c>
      <c r="B34" s="59">
        <v>355.07990000000001</v>
      </c>
      <c r="C34" s="59">
        <v>1506.0158999999999</v>
      </c>
      <c r="D34" s="59">
        <v>64.095280000000002</v>
      </c>
      <c r="E34" s="59">
        <v>0</v>
      </c>
      <c r="F34" s="59">
        <v>0</v>
      </c>
      <c r="G34" s="59">
        <v>28.312290000000001</v>
      </c>
      <c r="H34" s="59">
        <v>4.63096</v>
      </c>
      <c r="I34" s="59">
        <v>141.15979999999999</v>
      </c>
      <c r="J34" s="59">
        <v>0</v>
      </c>
      <c r="K34" s="59">
        <v>60.753489999999999</v>
      </c>
      <c r="L34" s="59">
        <v>41.870580000000004</v>
      </c>
      <c r="M34" s="59">
        <v>0</v>
      </c>
      <c r="N34" s="59">
        <v>13.30724</v>
      </c>
      <c r="O34" s="59">
        <v>2.2323000000000004</v>
      </c>
      <c r="P34" s="59">
        <v>6.9526899999999996</v>
      </c>
      <c r="Q34" s="59">
        <v>70.321250000000006</v>
      </c>
      <c r="R34" s="59">
        <v>50.32291</v>
      </c>
      <c r="S34" s="59">
        <v>0</v>
      </c>
      <c r="T34" s="59">
        <v>0</v>
      </c>
      <c r="U34" s="59">
        <v>11.30039</v>
      </c>
      <c r="V34" s="59">
        <v>0</v>
      </c>
      <c r="W34" s="59">
        <v>0</v>
      </c>
      <c r="X34" s="59">
        <v>153.06960999999998</v>
      </c>
      <c r="Y34" s="59">
        <v>24.516380000000002</v>
      </c>
      <c r="Z34" s="59">
        <v>146.09676999999999</v>
      </c>
      <c r="AA34" s="59">
        <v>30.53511</v>
      </c>
      <c r="AB34" s="59">
        <v>29.8369</v>
      </c>
      <c r="AC34" s="59">
        <v>0</v>
      </c>
      <c r="AD34" s="59">
        <v>23.729220000000002</v>
      </c>
      <c r="AE34" s="59">
        <v>158.66973999999999</v>
      </c>
      <c r="AF34" s="59">
        <v>211.83114</v>
      </c>
      <c r="AG34" s="59">
        <v>43.00553</v>
      </c>
      <c r="AH34" s="59">
        <v>54.394880000000001</v>
      </c>
      <c r="AI34" s="59">
        <v>10.26418</v>
      </c>
      <c r="AJ34" s="59">
        <v>0</v>
      </c>
      <c r="AK34" s="59">
        <v>0</v>
      </c>
      <c r="AL34" s="59">
        <v>3242.3044399999999</v>
      </c>
    </row>
    <row r="35" spans="1:38">
      <c r="A35" s="63" t="s">
        <v>189</v>
      </c>
      <c r="B35" s="59">
        <v>20744.61983</v>
      </c>
      <c r="C35" s="59">
        <v>11917.707869999998</v>
      </c>
      <c r="D35" s="59">
        <v>8720.4473699999999</v>
      </c>
      <c r="E35" s="59">
        <v>14487.79573</v>
      </c>
      <c r="F35" s="59">
        <v>6015.64869</v>
      </c>
      <c r="G35" s="59">
        <v>6139.2205100000001</v>
      </c>
      <c r="H35" s="59">
        <v>1699.68631</v>
      </c>
      <c r="I35" s="59">
        <v>3755.1703700000003</v>
      </c>
      <c r="J35" s="59">
        <v>7207.1997199999996</v>
      </c>
      <c r="K35" s="59">
        <v>2553.1476499999999</v>
      </c>
      <c r="L35" s="59">
        <v>6894.8389200000001</v>
      </c>
      <c r="M35" s="59">
        <v>2314.5879500000001</v>
      </c>
      <c r="N35" s="59">
        <v>3518.1455599999999</v>
      </c>
      <c r="O35" s="59">
        <v>1843.1643000000001</v>
      </c>
      <c r="P35" s="59">
        <v>1455.42517</v>
      </c>
      <c r="Q35" s="59">
        <v>437.07848999999999</v>
      </c>
      <c r="R35" s="59">
        <v>303.31392</v>
      </c>
      <c r="S35" s="59">
        <v>1719.16868</v>
      </c>
      <c r="T35" s="59">
        <v>3422.97379</v>
      </c>
      <c r="U35" s="59">
        <v>2041.0638000000001</v>
      </c>
      <c r="V35" s="59">
        <v>968.48842000000002</v>
      </c>
      <c r="W35" s="59">
        <v>3565.7925299999997</v>
      </c>
      <c r="X35" s="59">
        <v>3544.7987899999998</v>
      </c>
      <c r="Y35" s="59">
        <v>859.57184999999993</v>
      </c>
      <c r="Z35" s="59">
        <v>4874.5222999999996</v>
      </c>
      <c r="AA35" s="59">
        <v>2424.1894400000001</v>
      </c>
      <c r="AB35" s="59">
        <v>2258.48011</v>
      </c>
      <c r="AC35" s="59">
        <v>6745.4534999999996</v>
      </c>
      <c r="AD35" s="59">
        <v>181.90234000000001</v>
      </c>
      <c r="AE35" s="59">
        <v>405.62852000000004</v>
      </c>
      <c r="AF35" s="59">
        <v>402.13585999999998</v>
      </c>
      <c r="AG35" s="59">
        <v>468.72634000000005</v>
      </c>
      <c r="AH35" s="59">
        <v>1705.5476799999999</v>
      </c>
      <c r="AI35" s="59">
        <v>351.04384999999996</v>
      </c>
      <c r="AJ35" s="59">
        <v>395.55707000000001</v>
      </c>
      <c r="AK35" s="59">
        <v>0</v>
      </c>
      <c r="AL35" s="59">
        <v>136342.24322999999</v>
      </c>
    </row>
    <row r="36" spans="1:38">
      <c r="A36" s="64" t="s">
        <v>190</v>
      </c>
      <c r="B36" s="59">
        <v>7661.7746100000004</v>
      </c>
      <c r="C36" s="59">
        <v>7851.5600100000001</v>
      </c>
      <c r="D36" s="59">
        <v>4166.3789299999999</v>
      </c>
      <c r="E36" s="59">
        <v>14487.79573</v>
      </c>
      <c r="F36" s="59">
        <v>6015.64869</v>
      </c>
      <c r="G36" s="59">
        <v>5717.1947099999998</v>
      </c>
      <c r="H36" s="59">
        <v>1699.68631</v>
      </c>
      <c r="I36" s="59">
        <v>1810.02862</v>
      </c>
      <c r="J36" s="59">
        <v>5441.1173899999994</v>
      </c>
      <c r="K36" s="59">
        <v>1374.67299</v>
      </c>
      <c r="L36" s="59">
        <v>6856.1355000000003</v>
      </c>
      <c r="M36" s="59">
        <v>2314.5879500000001</v>
      </c>
      <c r="N36" s="59">
        <v>3518.1455599999999</v>
      </c>
      <c r="O36" s="59">
        <v>1592.56899</v>
      </c>
      <c r="P36" s="59">
        <v>1455.42516</v>
      </c>
      <c r="Q36" s="59">
        <v>346.81615999999997</v>
      </c>
      <c r="R36" s="59">
        <v>271.01409000000001</v>
      </c>
      <c r="S36" s="59">
        <v>1451.9067299999999</v>
      </c>
      <c r="T36" s="59">
        <v>3422.97379</v>
      </c>
      <c r="U36" s="59">
        <v>1607.06916</v>
      </c>
      <c r="V36" s="59">
        <v>968.48842000000002</v>
      </c>
      <c r="W36" s="59">
        <v>3564.08151</v>
      </c>
      <c r="X36" s="59">
        <v>1010.7781199999999</v>
      </c>
      <c r="Y36" s="59">
        <v>830.40093999999999</v>
      </c>
      <c r="Z36" s="59">
        <v>2634.3577700000001</v>
      </c>
      <c r="AA36" s="59">
        <v>1960.4238700000001</v>
      </c>
      <c r="AB36" s="59">
        <v>2258.48011</v>
      </c>
      <c r="AC36" s="59">
        <v>5999.4777000000004</v>
      </c>
      <c r="AD36" s="59">
        <v>154.63224</v>
      </c>
      <c r="AE36" s="59">
        <v>405.62852000000004</v>
      </c>
      <c r="AF36" s="59">
        <v>185.01918000000001</v>
      </c>
      <c r="AG36" s="59">
        <v>468.72634000000005</v>
      </c>
      <c r="AH36" s="59">
        <v>1417.99369</v>
      </c>
      <c r="AI36" s="59">
        <v>236.56461999999999</v>
      </c>
      <c r="AJ36" s="59">
        <v>395.55707000000001</v>
      </c>
      <c r="AK36" s="59">
        <v>0</v>
      </c>
      <c r="AL36" s="59">
        <v>101553.11118000001</v>
      </c>
    </row>
    <row r="37" spans="1:38">
      <c r="A37" s="64" t="s">
        <v>191</v>
      </c>
      <c r="B37" s="59">
        <v>12858.45457</v>
      </c>
      <c r="C37" s="59">
        <v>4015.3263400000001</v>
      </c>
      <c r="D37" s="59">
        <v>4533.7079800000001</v>
      </c>
      <c r="E37" s="59">
        <v>0</v>
      </c>
      <c r="F37" s="59">
        <v>0</v>
      </c>
      <c r="G37" s="59">
        <v>422.0258</v>
      </c>
      <c r="H37" s="59">
        <v>0</v>
      </c>
      <c r="I37" s="59">
        <v>1909.6018200000001</v>
      </c>
      <c r="J37" s="59">
        <v>1766.0823300000002</v>
      </c>
      <c r="K37" s="59">
        <v>1178.4746599999999</v>
      </c>
      <c r="L37" s="59">
        <v>38.703420000000001</v>
      </c>
      <c r="M37" s="59">
        <v>0</v>
      </c>
      <c r="N37" s="59">
        <v>0</v>
      </c>
      <c r="O37" s="59">
        <v>247.36747</v>
      </c>
      <c r="P37" s="59">
        <v>1.0000000000000001E-5</v>
      </c>
      <c r="Q37" s="59">
        <v>90.262330000000006</v>
      </c>
      <c r="R37" s="59">
        <v>30.132900000000003</v>
      </c>
      <c r="S37" s="59">
        <v>267.26195000000001</v>
      </c>
      <c r="T37" s="59">
        <v>0</v>
      </c>
      <c r="U37" s="59">
        <v>433.99464</v>
      </c>
      <c r="V37" s="59">
        <v>0</v>
      </c>
      <c r="W37" s="59">
        <v>1.71102</v>
      </c>
      <c r="X37" s="59">
        <v>2452.0330400000003</v>
      </c>
      <c r="Y37" s="59">
        <v>14.67259</v>
      </c>
      <c r="Z37" s="59">
        <v>2231.8791200000001</v>
      </c>
      <c r="AA37" s="59">
        <v>463.76557000000003</v>
      </c>
      <c r="AB37" s="59">
        <v>0</v>
      </c>
      <c r="AC37" s="59">
        <v>745.97580000000005</v>
      </c>
      <c r="AD37" s="59">
        <v>27.270099999999999</v>
      </c>
      <c r="AE37" s="59">
        <v>0</v>
      </c>
      <c r="AF37" s="59">
        <v>203.73076</v>
      </c>
      <c r="AG37" s="59">
        <v>0</v>
      </c>
      <c r="AH37" s="59">
        <v>287.55399</v>
      </c>
      <c r="AI37" s="59">
        <v>114.47923</v>
      </c>
      <c r="AJ37" s="59">
        <v>0</v>
      </c>
      <c r="AK37" s="59">
        <v>0</v>
      </c>
      <c r="AL37" s="59">
        <v>34334.46744</v>
      </c>
    </row>
    <row r="38" spans="1:38">
      <c r="A38" s="64" t="s">
        <v>192</v>
      </c>
      <c r="B38" s="59">
        <v>224.39064999999999</v>
      </c>
      <c r="C38" s="59">
        <v>50.82152</v>
      </c>
      <c r="D38" s="59">
        <v>20.36046</v>
      </c>
      <c r="E38" s="59">
        <v>0</v>
      </c>
      <c r="F38" s="59">
        <v>0</v>
      </c>
      <c r="G38" s="59">
        <v>0</v>
      </c>
      <c r="H38" s="59">
        <v>0</v>
      </c>
      <c r="I38" s="59">
        <v>35.539929999999998</v>
      </c>
      <c r="J38" s="59">
        <v>0</v>
      </c>
      <c r="K38" s="59">
        <v>0</v>
      </c>
      <c r="L38" s="59">
        <v>0</v>
      </c>
      <c r="M38" s="59">
        <v>0</v>
      </c>
      <c r="N38" s="59">
        <v>0</v>
      </c>
      <c r="O38" s="59">
        <v>3.22784</v>
      </c>
      <c r="P38" s="59">
        <v>0</v>
      </c>
      <c r="Q38" s="59">
        <v>0</v>
      </c>
      <c r="R38" s="59">
        <v>2.1669299999999998</v>
      </c>
      <c r="S38" s="59">
        <v>0</v>
      </c>
      <c r="T38" s="59">
        <v>0</v>
      </c>
      <c r="U38" s="59">
        <v>0</v>
      </c>
      <c r="V38" s="59">
        <v>0</v>
      </c>
      <c r="W38" s="59">
        <v>0</v>
      </c>
      <c r="X38" s="59">
        <v>81.98763000000001</v>
      </c>
      <c r="Y38" s="59">
        <v>14.49832</v>
      </c>
      <c r="Z38" s="59">
        <v>8.2854100000000006</v>
      </c>
      <c r="AA38" s="59">
        <v>0</v>
      </c>
      <c r="AB38" s="59">
        <v>0</v>
      </c>
      <c r="AC38" s="59">
        <v>0</v>
      </c>
      <c r="AD38" s="59">
        <v>0</v>
      </c>
      <c r="AE38" s="59">
        <v>0</v>
      </c>
      <c r="AF38" s="59">
        <v>13.38592</v>
      </c>
      <c r="AG38" s="59">
        <v>0</v>
      </c>
      <c r="AH38" s="59">
        <v>0</v>
      </c>
      <c r="AI38" s="59">
        <v>0</v>
      </c>
      <c r="AJ38" s="59">
        <v>0</v>
      </c>
      <c r="AK38" s="59">
        <v>0</v>
      </c>
      <c r="AL38" s="59">
        <v>454.66460999999998</v>
      </c>
    </row>
    <row r="39" spans="1:38">
      <c r="A39" s="63" t="s">
        <v>193</v>
      </c>
      <c r="B39" s="59">
        <v>113620.48587999999</v>
      </c>
      <c r="C39" s="59">
        <v>44485.420409999999</v>
      </c>
      <c r="D39" s="59">
        <v>114042.78644</v>
      </c>
      <c r="E39" s="59">
        <v>35956.374299999996</v>
      </c>
      <c r="F39" s="59">
        <v>19128.633040000001</v>
      </c>
      <c r="G39" s="59">
        <v>20437.425609999998</v>
      </c>
      <c r="H39" s="59">
        <v>7607.6105099999995</v>
      </c>
      <c r="I39" s="59">
        <v>23147.040109999998</v>
      </c>
      <c r="J39" s="59">
        <v>26118.751350000002</v>
      </c>
      <c r="K39" s="59">
        <v>22031.860239999998</v>
      </c>
      <c r="L39" s="59">
        <v>8359.2831500000011</v>
      </c>
      <c r="M39" s="59">
        <v>25614.020539999998</v>
      </c>
      <c r="N39" s="59">
        <v>18147.632940000003</v>
      </c>
      <c r="O39" s="59">
        <v>14097.86721</v>
      </c>
      <c r="P39" s="59">
        <v>15920.4228</v>
      </c>
      <c r="Q39" s="59">
        <v>7489.7780300000004</v>
      </c>
      <c r="R39" s="59">
        <v>10774.06273</v>
      </c>
      <c r="S39" s="59">
        <v>12725.6931</v>
      </c>
      <c r="T39" s="59">
        <v>18440.030899999998</v>
      </c>
      <c r="U39" s="59">
        <v>20773.948609999999</v>
      </c>
      <c r="V39" s="59">
        <v>9486.6229399999993</v>
      </c>
      <c r="W39" s="59">
        <v>11890.50489</v>
      </c>
      <c r="X39" s="59">
        <v>31651.317999999999</v>
      </c>
      <c r="Y39" s="59">
        <v>9694.0138399999996</v>
      </c>
      <c r="Z39" s="59">
        <v>39399.470259999995</v>
      </c>
      <c r="AA39" s="59">
        <v>17052.82689</v>
      </c>
      <c r="AB39" s="59">
        <v>25440.918739999997</v>
      </c>
      <c r="AC39" s="59">
        <v>27734.618899999998</v>
      </c>
      <c r="AD39" s="59">
        <v>10042.383310000001</v>
      </c>
      <c r="AE39" s="59">
        <v>20559.437129999998</v>
      </c>
      <c r="AF39" s="59">
        <v>5166.3025499999994</v>
      </c>
      <c r="AG39" s="59">
        <v>4133.26901</v>
      </c>
      <c r="AH39" s="59">
        <v>8996.9927299999999</v>
      </c>
      <c r="AI39" s="59">
        <v>2769.8709399999998</v>
      </c>
      <c r="AJ39" s="59">
        <v>4260.5174699999998</v>
      </c>
      <c r="AK39" s="59">
        <v>1853.4997100000001</v>
      </c>
      <c r="AL39" s="59">
        <v>809051.69521000003</v>
      </c>
    </row>
    <row r="40" spans="1:38">
      <c r="A40" s="65" t="s">
        <v>194</v>
      </c>
      <c r="B40" s="59">
        <v>18557.49653</v>
      </c>
      <c r="C40" s="59">
        <v>959.24775999999997</v>
      </c>
      <c r="D40" s="59">
        <v>6274.0229400000007</v>
      </c>
      <c r="E40" s="59">
        <v>5756.9519500000006</v>
      </c>
      <c r="F40" s="59">
        <v>2959.8007599999996</v>
      </c>
      <c r="G40" s="59">
        <v>1183.5506699999999</v>
      </c>
      <c r="H40" s="59">
        <v>721.36490000000003</v>
      </c>
      <c r="I40" s="59">
        <v>3919.7655499999996</v>
      </c>
      <c r="J40" s="59">
        <v>2103.5524500000001</v>
      </c>
      <c r="K40" s="59">
        <v>3349.6254199999998</v>
      </c>
      <c r="L40" s="59">
        <v>407.25918000000001</v>
      </c>
      <c r="M40" s="59">
        <v>3915.47219</v>
      </c>
      <c r="N40" s="59">
        <v>4260.3739299999997</v>
      </c>
      <c r="O40" s="59">
        <v>1363.73774</v>
      </c>
      <c r="P40" s="59">
        <v>2653.5752900000002</v>
      </c>
      <c r="Q40" s="59">
        <v>1437.03532</v>
      </c>
      <c r="R40" s="59">
        <v>1588.7373600000001</v>
      </c>
      <c r="S40" s="59">
        <v>4131.7587000000003</v>
      </c>
      <c r="T40" s="59">
        <v>7549.5550000000003</v>
      </c>
      <c r="U40" s="59">
        <v>3518.54277</v>
      </c>
      <c r="V40" s="59">
        <v>1250.36599</v>
      </c>
      <c r="W40" s="59">
        <v>4060.96371</v>
      </c>
      <c r="X40" s="59">
        <v>8749.1041000000005</v>
      </c>
      <c r="Y40" s="59">
        <v>630.55120999999997</v>
      </c>
      <c r="Z40" s="59">
        <v>1104.8921200000002</v>
      </c>
      <c r="AA40" s="59">
        <v>1596.46568</v>
      </c>
      <c r="AB40" s="59">
        <v>5213.8712699999996</v>
      </c>
      <c r="AC40" s="59">
        <v>3653.9777100000001</v>
      </c>
      <c r="AD40" s="59">
        <v>455.91555999999997</v>
      </c>
      <c r="AE40" s="59">
        <v>7296.57071</v>
      </c>
      <c r="AF40" s="59">
        <v>196.67685999999998</v>
      </c>
      <c r="AG40" s="59">
        <v>431.63024999999999</v>
      </c>
      <c r="AH40" s="59">
        <v>1924.1875299999999</v>
      </c>
      <c r="AI40" s="59">
        <v>357.60021</v>
      </c>
      <c r="AJ40" s="59">
        <v>1875.0891399999998</v>
      </c>
      <c r="AK40" s="59">
        <v>258.85791</v>
      </c>
      <c r="AL40" s="59">
        <v>115668.14637</v>
      </c>
    </row>
    <row r="41" spans="1:38">
      <c r="A41" s="64" t="s">
        <v>195</v>
      </c>
      <c r="B41" s="59">
        <v>27726.288350000003</v>
      </c>
      <c r="C41" s="59">
        <v>17356.009579999998</v>
      </c>
      <c r="D41" s="59">
        <v>48194.894229999998</v>
      </c>
      <c r="E41" s="59">
        <v>9429.0145099999991</v>
      </c>
      <c r="F41" s="59">
        <v>5267.6266100000003</v>
      </c>
      <c r="G41" s="59">
        <v>8294.9108400000005</v>
      </c>
      <c r="H41" s="59">
        <v>1201.7898300000002</v>
      </c>
      <c r="I41" s="59">
        <v>6333.6170000000002</v>
      </c>
      <c r="J41" s="59">
        <v>9349.4872200000009</v>
      </c>
      <c r="K41" s="59">
        <v>898.6114399999999</v>
      </c>
      <c r="L41" s="59">
        <v>3029.1877100000002</v>
      </c>
      <c r="M41" s="59">
        <v>7594.1872199999998</v>
      </c>
      <c r="N41" s="59">
        <v>1129.37645</v>
      </c>
      <c r="O41" s="59">
        <v>4897.4850400000005</v>
      </c>
      <c r="P41" s="59">
        <v>5530.7262300000002</v>
      </c>
      <c r="Q41" s="59">
        <v>1709.0841799999998</v>
      </c>
      <c r="R41" s="59">
        <v>2902.9301399999999</v>
      </c>
      <c r="S41" s="59">
        <v>2932.9759900000004</v>
      </c>
      <c r="T41" s="59">
        <v>595.11493000000007</v>
      </c>
      <c r="U41" s="59">
        <v>4535.6358200000004</v>
      </c>
      <c r="V41" s="59">
        <v>2757.6755400000002</v>
      </c>
      <c r="W41" s="59">
        <v>1335.42777</v>
      </c>
      <c r="X41" s="59">
        <v>6170.7078200000005</v>
      </c>
      <c r="Y41" s="59">
        <v>2927.4131299999999</v>
      </c>
      <c r="Z41" s="59">
        <v>17635.63292</v>
      </c>
      <c r="AA41" s="59">
        <v>6958.2727300000006</v>
      </c>
      <c r="AB41" s="59">
        <v>6402.9981500000004</v>
      </c>
      <c r="AC41" s="59">
        <v>6360.9896600000002</v>
      </c>
      <c r="AD41" s="59">
        <v>4380.4621900000002</v>
      </c>
      <c r="AE41" s="59">
        <v>2318.5312899999999</v>
      </c>
      <c r="AF41" s="59">
        <v>1627.0256100000001</v>
      </c>
      <c r="AG41" s="59">
        <v>1018.18588</v>
      </c>
      <c r="AH41" s="59">
        <v>1000.18289</v>
      </c>
      <c r="AI41" s="59">
        <v>861.59556999999995</v>
      </c>
      <c r="AJ41" s="59">
        <v>154.08309</v>
      </c>
      <c r="AK41" s="59">
        <v>524.88032999999996</v>
      </c>
      <c r="AL41" s="59">
        <v>231343.01788999999</v>
      </c>
    </row>
    <row r="42" spans="1:38">
      <c r="A42" s="64" t="s">
        <v>196</v>
      </c>
      <c r="B42" s="59">
        <v>10.95894</v>
      </c>
      <c r="C42" s="59">
        <v>36.651410000000006</v>
      </c>
      <c r="D42" s="59">
        <v>0</v>
      </c>
      <c r="E42" s="59">
        <v>28.95449</v>
      </c>
      <c r="F42" s="59">
        <v>8.0339200000000002</v>
      </c>
      <c r="G42" s="59">
        <v>0.12773000000000001</v>
      </c>
      <c r="H42" s="59">
        <v>3.8835700000000002</v>
      </c>
      <c r="I42" s="59">
        <v>4.4173</v>
      </c>
      <c r="J42" s="59">
        <v>0</v>
      </c>
      <c r="K42" s="59">
        <v>12.168479999999999</v>
      </c>
      <c r="L42" s="59">
        <v>46.349519999999998</v>
      </c>
      <c r="M42" s="59">
        <v>0</v>
      </c>
      <c r="N42" s="59">
        <v>3.4586900000000003</v>
      </c>
      <c r="O42" s="59">
        <v>0.35924</v>
      </c>
      <c r="P42" s="59">
        <v>0.52834999999999999</v>
      </c>
      <c r="Q42" s="59">
        <v>1.07881</v>
      </c>
      <c r="R42" s="59">
        <v>1.91727</v>
      </c>
      <c r="S42" s="59">
        <v>0</v>
      </c>
      <c r="T42" s="59">
        <v>12.15752</v>
      </c>
      <c r="U42" s="59">
        <v>0</v>
      </c>
      <c r="V42" s="59">
        <v>1.27935</v>
      </c>
      <c r="W42" s="59">
        <v>0.12604000000000001</v>
      </c>
      <c r="X42" s="59">
        <v>228.02054000000001</v>
      </c>
      <c r="Y42" s="59">
        <v>2.6241999999999996</v>
      </c>
      <c r="Z42" s="59">
        <v>1.0710500000000001</v>
      </c>
      <c r="AA42" s="59">
        <v>0</v>
      </c>
      <c r="AB42" s="59">
        <v>0.80480999999999991</v>
      </c>
      <c r="AC42" s="59">
        <v>13.727510000000001</v>
      </c>
      <c r="AD42" s="59">
        <v>0</v>
      </c>
      <c r="AE42" s="59">
        <v>57.248359999999998</v>
      </c>
      <c r="AF42" s="59">
        <v>1.4571500000000002</v>
      </c>
      <c r="AG42" s="59">
        <v>3.3839399999999999</v>
      </c>
      <c r="AH42" s="59">
        <v>0</v>
      </c>
      <c r="AI42" s="59">
        <v>0</v>
      </c>
      <c r="AJ42" s="59">
        <v>0</v>
      </c>
      <c r="AK42" s="59">
        <v>0.26613999999999999</v>
      </c>
      <c r="AL42" s="59">
        <v>481.05432999999999</v>
      </c>
    </row>
    <row r="43" spans="1:38">
      <c r="A43" s="64" t="s">
        <v>197</v>
      </c>
      <c r="B43" s="59">
        <v>226.54223000000002</v>
      </c>
      <c r="C43" s="59">
        <v>1834.9548500000001</v>
      </c>
      <c r="D43" s="59">
        <v>43.978430000000003</v>
      </c>
      <c r="E43" s="59">
        <v>0</v>
      </c>
      <c r="F43" s="59">
        <v>0</v>
      </c>
      <c r="G43" s="59">
        <v>10.46199</v>
      </c>
      <c r="H43" s="59">
        <v>0</v>
      </c>
      <c r="I43" s="59">
        <v>21.03051</v>
      </c>
      <c r="J43" s="59">
        <v>0</v>
      </c>
      <c r="K43" s="59">
        <v>4.8170399999999995</v>
      </c>
      <c r="L43" s="59">
        <v>4.9536600000000002</v>
      </c>
      <c r="M43" s="59">
        <v>0</v>
      </c>
      <c r="N43" s="59">
        <v>4.6556800000000003</v>
      </c>
      <c r="O43" s="59">
        <v>2.62568</v>
      </c>
      <c r="P43" s="59">
        <v>7.8083200000000001</v>
      </c>
      <c r="Q43" s="59">
        <v>20.955299999999998</v>
      </c>
      <c r="R43" s="59">
        <v>95.472899999999996</v>
      </c>
      <c r="S43" s="59">
        <v>0.11342000000000001</v>
      </c>
      <c r="T43" s="59">
        <v>1.31626</v>
      </c>
      <c r="U43" s="59">
        <v>0</v>
      </c>
      <c r="V43" s="59">
        <v>3.00773</v>
      </c>
      <c r="W43" s="59">
        <v>0.69602999999999993</v>
      </c>
      <c r="X43" s="59">
        <v>1198.7217800000001</v>
      </c>
      <c r="Y43" s="59">
        <v>0.25629000000000002</v>
      </c>
      <c r="Z43" s="59">
        <v>231.75412</v>
      </c>
      <c r="AA43" s="59">
        <v>8.9746000000000006</v>
      </c>
      <c r="AB43" s="59">
        <v>16.868680000000001</v>
      </c>
      <c r="AC43" s="59">
        <v>45.511800000000001</v>
      </c>
      <c r="AD43" s="59">
        <v>0</v>
      </c>
      <c r="AE43" s="59">
        <v>9.7057099999999998</v>
      </c>
      <c r="AF43" s="59">
        <v>92.405779999999993</v>
      </c>
      <c r="AG43" s="59">
        <v>17.19819</v>
      </c>
      <c r="AH43" s="59">
        <v>0</v>
      </c>
      <c r="AI43" s="59">
        <v>7.6583199999999998</v>
      </c>
      <c r="AJ43" s="59">
        <v>0</v>
      </c>
      <c r="AK43" s="59">
        <v>0</v>
      </c>
      <c r="AL43" s="59">
        <v>3912.4452999999999</v>
      </c>
    </row>
    <row r="44" spans="1:38">
      <c r="A44" s="64" t="s">
        <v>198</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11.838100000000001</v>
      </c>
      <c r="Y44" s="59">
        <v>0</v>
      </c>
      <c r="Z44" s="59">
        <v>0</v>
      </c>
      <c r="AA44" s="59">
        <v>0</v>
      </c>
      <c r="AB44" s="59">
        <v>0</v>
      </c>
      <c r="AC44" s="59">
        <v>0</v>
      </c>
      <c r="AD44" s="59">
        <v>0</v>
      </c>
      <c r="AE44" s="59">
        <v>0</v>
      </c>
      <c r="AF44" s="59">
        <v>0</v>
      </c>
      <c r="AG44" s="59">
        <v>0</v>
      </c>
      <c r="AH44" s="59">
        <v>0</v>
      </c>
      <c r="AI44" s="59">
        <v>0</v>
      </c>
      <c r="AJ44" s="59">
        <v>0</v>
      </c>
      <c r="AK44" s="59">
        <v>0</v>
      </c>
      <c r="AL44" s="59">
        <v>11.838100000000001</v>
      </c>
    </row>
    <row r="45" spans="1:38">
      <c r="A45" s="11" t="s">
        <v>199</v>
      </c>
      <c r="B45" s="59">
        <v>0</v>
      </c>
      <c r="C45" s="59">
        <v>43.460910000000005</v>
      </c>
      <c r="D45" s="59">
        <v>0</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c r="AJ45" s="59">
        <v>0</v>
      </c>
      <c r="AK45" s="59">
        <v>0</v>
      </c>
      <c r="AL45" s="59">
        <v>43.460910000000005</v>
      </c>
    </row>
    <row r="46" spans="1:38">
      <c r="A46" s="65" t="s">
        <v>1198</v>
      </c>
      <c r="B46" s="59">
        <v>38334.247659999994</v>
      </c>
      <c r="C46" s="59">
        <v>7028.9979400000002</v>
      </c>
      <c r="D46" s="59">
        <v>18926.823250000001</v>
      </c>
      <c r="E46" s="59">
        <v>13162.05917</v>
      </c>
      <c r="F46" s="59">
        <v>7147.1665999999996</v>
      </c>
      <c r="G46" s="59">
        <v>4603.1568200000002</v>
      </c>
      <c r="H46" s="59">
        <v>3925.04144</v>
      </c>
      <c r="I46" s="59">
        <v>7093.9945800000005</v>
      </c>
      <c r="J46" s="59">
        <v>5317.3905800000002</v>
      </c>
      <c r="K46" s="59">
        <v>10796.35392</v>
      </c>
      <c r="L46" s="59">
        <v>2480.75738</v>
      </c>
      <c r="M46" s="59">
        <v>7670.3759199999995</v>
      </c>
      <c r="N46" s="59">
        <v>11724.212029999999</v>
      </c>
      <c r="O46" s="59">
        <v>4116.74107</v>
      </c>
      <c r="P46" s="59">
        <v>3804.9213300000001</v>
      </c>
      <c r="Q46" s="59">
        <v>2647.1336000000001</v>
      </c>
      <c r="R46" s="59">
        <v>3068.6271099999999</v>
      </c>
      <c r="S46" s="59">
        <v>3637.17884</v>
      </c>
      <c r="T46" s="59">
        <v>9603.2179199999991</v>
      </c>
      <c r="U46" s="59">
        <v>10787.99013</v>
      </c>
      <c r="V46" s="59">
        <v>2826.4228499999999</v>
      </c>
      <c r="W46" s="59">
        <v>5453.8593799999999</v>
      </c>
      <c r="X46" s="59">
        <v>6196.9604600000002</v>
      </c>
      <c r="Y46" s="59">
        <v>3239.6899600000002</v>
      </c>
      <c r="Z46" s="59">
        <v>5069.9705400000003</v>
      </c>
      <c r="AA46" s="59">
        <v>3077.1610599999999</v>
      </c>
      <c r="AB46" s="59">
        <v>8190.9704299999994</v>
      </c>
      <c r="AC46" s="59">
        <v>11562.68852</v>
      </c>
      <c r="AD46" s="59">
        <v>1608.3518300000001</v>
      </c>
      <c r="AE46" s="59">
        <v>9042.4618499999997</v>
      </c>
      <c r="AF46" s="59">
        <v>972.53538000000003</v>
      </c>
      <c r="AG46" s="59">
        <v>1312.9819199999999</v>
      </c>
      <c r="AH46" s="59">
        <v>2200.58383</v>
      </c>
      <c r="AI46" s="59">
        <v>613.16393000000005</v>
      </c>
      <c r="AJ46" s="59">
        <v>2123.32683</v>
      </c>
      <c r="AK46" s="59">
        <v>647.71058999999991</v>
      </c>
      <c r="AL46" s="59">
        <v>240015.22665</v>
      </c>
    </row>
    <row r="47" spans="1:38">
      <c r="A47" s="64" t="s">
        <v>1199</v>
      </c>
      <c r="B47" s="59">
        <v>28435.208350000001</v>
      </c>
      <c r="C47" s="59">
        <v>15705.700650000001</v>
      </c>
      <c r="D47" s="59">
        <v>40537.63867</v>
      </c>
      <c r="E47" s="59">
        <v>7579.3941799999993</v>
      </c>
      <c r="F47" s="59">
        <v>3719.1739300000004</v>
      </c>
      <c r="G47" s="59">
        <v>6333.6549699999996</v>
      </c>
      <c r="H47" s="59">
        <v>1629.76152</v>
      </c>
      <c r="I47" s="59">
        <v>5625.4780300000002</v>
      </c>
      <c r="J47" s="59">
        <v>9348.3210999999992</v>
      </c>
      <c r="K47" s="59">
        <v>6879.94002</v>
      </c>
      <c r="L47" s="59">
        <v>2274.89518</v>
      </c>
      <c r="M47" s="59">
        <v>6433.9852099999998</v>
      </c>
      <c r="N47" s="59">
        <v>992.84051999999997</v>
      </c>
      <c r="O47" s="59">
        <v>3703.81423</v>
      </c>
      <c r="P47" s="59">
        <v>3918.3774199999998</v>
      </c>
      <c r="Q47" s="59">
        <v>1638.9493600000001</v>
      </c>
      <c r="R47" s="59">
        <v>3016.9059600000001</v>
      </c>
      <c r="S47" s="59">
        <v>2022.7362700000001</v>
      </c>
      <c r="T47" s="59">
        <v>661.63748999999996</v>
      </c>
      <c r="U47" s="59">
        <v>1892.9476399999999</v>
      </c>
      <c r="V47" s="59">
        <v>2647.8714799999998</v>
      </c>
      <c r="W47" s="59">
        <v>1036.4480000000001</v>
      </c>
      <c r="X47" s="59">
        <v>8819.515449999999</v>
      </c>
      <c r="Y47" s="59">
        <v>2874.08052</v>
      </c>
      <c r="Z47" s="59">
        <v>15179.95096</v>
      </c>
      <c r="AA47" s="59">
        <v>5405.1852900000004</v>
      </c>
      <c r="AB47" s="59">
        <v>5575.1082999999999</v>
      </c>
      <c r="AC47" s="59">
        <v>5961.8023200000007</v>
      </c>
      <c r="AD47" s="59">
        <v>3597.65373</v>
      </c>
      <c r="AE47" s="59">
        <v>1787.2357299999999</v>
      </c>
      <c r="AF47" s="59">
        <v>2164.0944900000004</v>
      </c>
      <c r="AG47" s="59">
        <v>1329.51125</v>
      </c>
      <c r="AH47" s="59">
        <v>3606.3953999999999</v>
      </c>
      <c r="AI47" s="59">
        <v>918.10017000000005</v>
      </c>
      <c r="AJ47" s="59">
        <v>108.01841</v>
      </c>
      <c r="AK47" s="59">
        <v>421.78474</v>
      </c>
      <c r="AL47" s="59">
        <v>213784.11694000001</v>
      </c>
    </row>
    <row r="48" spans="1:38">
      <c r="A48" s="64" t="s">
        <v>1204</v>
      </c>
      <c r="B48" s="59">
        <v>74.42622999999999</v>
      </c>
      <c r="C48" s="59">
        <v>104.45396000000001</v>
      </c>
      <c r="D48" s="59">
        <v>11.591329999999999</v>
      </c>
      <c r="E48" s="59">
        <v>0</v>
      </c>
      <c r="F48" s="59">
        <v>26.831220000000002</v>
      </c>
      <c r="G48" s="59">
        <v>6.3750000000000001E-2</v>
      </c>
      <c r="H48" s="59">
        <v>98.104029999999995</v>
      </c>
      <c r="I48" s="59">
        <v>50.091070000000002</v>
      </c>
      <c r="J48" s="59">
        <v>0</v>
      </c>
      <c r="K48" s="59">
        <v>58.302709999999998</v>
      </c>
      <c r="L48" s="59">
        <v>77.551670000000001</v>
      </c>
      <c r="M48" s="59">
        <v>0</v>
      </c>
      <c r="N48" s="59">
        <v>30.1388</v>
      </c>
      <c r="O48" s="59">
        <v>11.28806</v>
      </c>
      <c r="P48" s="59">
        <v>0.83987000000000001</v>
      </c>
      <c r="Q48" s="59">
        <v>0</v>
      </c>
      <c r="R48" s="59">
        <v>11.0099</v>
      </c>
      <c r="S48" s="59">
        <v>0</v>
      </c>
      <c r="T48" s="59">
        <v>17.031779999999998</v>
      </c>
      <c r="U48" s="59">
        <v>19.336020000000001</v>
      </c>
      <c r="V48" s="59">
        <v>0</v>
      </c>
      <c r="W48" s="59">
        <v>2.9839600000000002</v>
      </c>
      <c r="X48" s="59">
        <v>116.15397</v>
      </c>
      <c r="Y48" s="59">
        <v>15.071200000000001</v>
      </c>
      <c r="Z48" s="59">
        <v>0</v>
      </c>
      <c r="AA48" s="59">
        <v>0</v>
      </c>
      <c r="AB48" s="59">
        <v>25.76305</v>
      </c>
      <c r="AC48" s="59">
        <v>91.293139999999994</v>
      </c>
      <c r="AD48" s="59">
        <v>0</v>
      </c>
      <c r="AE48" s="59">
        <v>9.98E-2</v>
      </c>
      <c r="AF48" s="59">
        <v>0.12387000000000001</v>
      </c>
      <c r="AG48" s="59">
        <v>3.13978</v>
      </c>
      <c r="AH48" s="59">
        <v>0</v>
      </c>
      <c r="AI48" s="59">
        <v>2.9117100000000002</v>
      </c>
      <c r="AJ48" s="59">
        <v>0</v>
      </c>
      <c r="AK48" s="59">
        <v>0</v>
      </c>
      <c r="AL48" s="59">
        <v>848.60087999999996</v>
      </c>
    </row>
    <row r="49" spans="1:38">
      <c r="A49" s="64" t="s">
        <v>1205</v>
      </c>
      <c r="B49" s="59">
        <v>255.31759</v>
      </c>
      <c r="C49" s="59">
        <v>1362.2448999999999</v>
      </c>
      <c r="D49" s="59">
        <v>53.837589999999999</v>
      </c>
      <c r="E49" s="59">
        <v>0</v>
      </c>
      <c r="F49" s="59">
        <v>0</v>
      </c>
      <c r="G49" s="59">
        <v>11.49884</v>
      </c>
      <c r="H49" s="59">
        <v>10.261719999999999</v>
      </c>
      <c r="I49" s="59">
        <v>98.646070000000009</v>
      </c>
      <c r="J49" s="59">
        <v>0</v>
      </c>
      <c r="K49" s="59">
        <v>32.04121</v>
      </c>
      <c r="L49" s="59">
        <v>38.328849999999996</v>
      </c>
      <c r="M49" s="59">
        <v>0</v>
      </c>
      <c r="N49" s="59">
        <v>2.5768400000000002</v>
      </c>
      <c r="O49" s="59">
        <v>1.8161500000000002</v>
      </c>
      <c r="P49" s="59">
        <v>3.6459899999999998</v>
      </c>
      <c r="Q49" s="59">
        <v>35.541460000000001</v>
      </c>
      <c r="R49" s="59">
        <v>88.462090000000003</v>
      </c>
      <c r="S49" s="59">
        <v>0</v>
      </c>
      <c r="T49" s="59">
        <v>0</v>
      </c>
      <c r="U49" s="59">
        <v>19.496230000000001</v>
      </c>
      <c r="V49" s="59">
        <v>0</v>
      </c>
      <c r="W49" s="59">
        <v>0</v>
      </c>
      <c r="X49" s="59">
        <v>118.117</v>
      </c>
      <c r="Y49" s="59">
        <v>4.3273299999999999</v>
      </c>
      <c r="Z49" s="59">
        <v>176.19854999999998</v>
      </c>
      <c r="AA49" s="59">
        <v>6.7675299999999998</v>
      </c>
      <c r="AB49" s="59">
        <v>14.534049999999999</v>
      </c>
      <c r="AC49" s="59">
        <v>43.438249999999996</v>
      </c>
      <c r="AD49" s="59">
        <v>0</v>
      </c>
      <c r="AE49" s="59">
        <v>47.583680000000001</v>
      </c>
      <c r="AF49" s="59">
        <v>111.98341000000001</v>
      </c>
      <c r="AG49" s="59">
        <v>17.2378</v>
      </c>
      <c r="AH49" s="59">
        <v>265.64308</v>
      </c>
      <c r="AI49" s="59">
        <v>8.8410299999999999</v>
      </c>
      <c r="AJ49" s="59">
        <v>0</v>
      </c>
      <c r="AK49" s="59">
        <v>0</v>
      </c>
      <c r="AL49" s="59">
        <v>2828.38724</v>
      </c>
    </row>
    <row r="50" spans="1:38">
      <c r="A50" s="64" t="s">
        <v>1223</v>
      </c>
      <c r="B50" s="59">
        <v>0</v>
      </c>
      <c r="C50" s="59">
        <v>2.73908</v>
      </c>
      <c r="D50" s="59">
        <v>0</v>
      </c>
      <c r="E50" s="59">
        <v>0</v>
      </c>
      <c r="F50" s="59">
        <v>0</v>
      </c>
      <c r="G50" s="59">
        <v>0</v>
      </c>
      <c r="H50" s="59">
        <v>17.403500000000001</v>
      </c>
      <c r="I50" s="59">
        <v>0</v>
      </c>
      <c r="J50" s="59">
        <v>0</v>
      </c>
      <c r="K50" s="59">
        <v>0</v>
      </c>
      <c r="L50" s="59">
        <v>0</v>
      </c>
      <c r="M50" s="59">
        <v>0</v>
      </c>
      <c r="N50" s="59">
        <v>0</v>
      </c>
      <c r="O50" s="59">
        <v>0</v>
      </c>
      <c r="P50" s="59">
        <v>0</v>
      </c>
      <c r="Q50" s="59">
        <v>0</v>
      </c>
      <c r="R50" s="59">
        <v>0</v>
      </c>
      <c r="S50" s="59">
        <v>0.92988000000000004</v>
      </c>
      <c r="T50" s="59">
        <v>0</v>
      </c>
      <c r="U50" s="59">
        <v>0</v>
      </c>
      <c r="V50" s="59">
        <v>0</v>
      </c>
      <c r="W50" s="59">
        <v>0</v>
      </c>
      <c r="X50" s="59">
        <v>8.6499699999999997</v>
      </c>
      <c r="Y50" s="59">
        <v>0</v>
      </c>
      <c r="Z50" s="59">
        <v>0</v>
      </c>
      <c r="AA50" s="59">
        <v>0</v>
      </c>
      <c r="AB50" s="59">
        <v>0</v>
      </c>
      <c r="AC50" s="59">
        <v>1.1899900000000001</v>
      </c>
      <c r="AD50" s="59">
        <v>0</v>
      </c>
      <c r="AE50" s="59">
        <v>0</v>
      </c>
      <c r="AF50" s="59">
        <v>0</v>
      </c>
      <c r="AG50" s="59">
        <v>0</v>
      </c>
      <c r="AH50" s="59">
        <v>0</v>
      </c>
      <c r="AI50" s="59">
        <v>0</v>
      </c>
      <c r="AJ50" s="59">
        <v>0</v>
      </c>
      <c r="AK50" s="59">
        <v>0</v>
      </c>
      <c r="AL50" s="59">
        <v>30.912419999999997</v>
      </c>
    </row>
    <row r="51" spans="1:38">
      <c r="A51" s="11" t="s">
        <v>1243</v>
      </c>
      <c r="B51" s="59">
        <v>0</v>
      </c>
      <c r="C51" s="59">
        <v>50.95937</v>
      </c>
      <c r="D51" s="59">
        <v>0</v>
      </c>
      <c r="E51" s="59">
        <v>0</v>
      </c>
      <c r="F51" s="59">
        <v>0</v>
      </c>
      <c r="G51" s="59">
        <v>0</v>
      </c>
      <c r="H51" s="59">
        <v>0</v>
      </c>
      <c r="I51" s="59">
        <v>0</v>
      </c>
      <c r="J51" s="59">
        <v>0</v>
      </c>
      <c r="K51" s="59">
        <v>0</v>
      </c>
      <c r="L51" s="59">
        <v>0</v>
      </c>
      <c r="M51" s="59">
        <v>0</v>
      </c>
      <c r="N51" s="59">
        <v>0</v>
      </c>
      <c r="O51" s="59">
        <v>0</v>
      </c>
      <c r="P51" s="59">
        <v>0</v>
      </c>
      <c r="Q51" s="59">
        <v>0</v>
      </c>
      <c r="R51" s="59">
        <v>0</v>
      </c>
      <c r="S51" s="59">
        <v>0</v>
      </c>
      <c r="T51" s="59">
        <v>0</v>
      </c>
      <c r="U51" s="59">
        <v>0</v>
      </c>
      <c r="V51" s="59">
        <v>0</v>
      </c>
      <c r="W51" s="59">
        <v>0</v>
      </c>
      <c r="X51" s="59">
        <v>33.52881</v>
      </c>
      <c r="Y51" s="59">
        <v>0</v>
      </c>
      <c r="Z51" s="59">
        <v>0</v>
      </c>
      <c r="AA51" s="59">
        <v>0</v>
      </c>
      <c r="AB51" s="59">
        <v>0</v>
      </c>
      <c r="AC51" s="59">
        <v>0</v>
      </c>
      <c r="AD51" s="59">
        <v>0</v>
      </c>
      <c r="AE51" s="59">
        <v>0</v>
      </c>
      <c r="AF51" s="59">
        <v>0</v>
      </c>
      <c r="AG51" s="59">
        <v>0</v>
      </c>
      <c r="AH51" s="59">
        <v>0</v>
      </c>
      <c r="AI51" s="59">
        <v>0</v>
      </c>
      <c r="AJ51" s="59">
        <v>0</v>
      </c>
      <c r="AK51" s="59">
        <v>0</v>
      </c>
      <c r="AL51" s="59">
        <v>84.48818</v>
      </c>
    </row>
    <row r="52" spans="1:38">
      <c r="A52" s="273" t="s">
        <v>200</v>
      </c>
      <c r="B52" s="59">
        <v>-86573.477799999993</v>
      </c>
      <c r="C52" s="59">
        <v>-34627.265869999996</v>
      </c>
      <c r="D52" s="59">
        <v>-56053.647539999998</v>
      </c>
      <c r="E52" s="59">
        <v>-28197.82847</v>
      </c>
      <c r="F52" s="59">
        <v>-12978.38335</v>
      </c>
      <c r="G52" s="59">
        <v>-13623.708500000001</v>
      </c>
      <c r="H52" s="59">
        <v>-9163.017890000001</v>
      </c>
      <c r="I52" s="59">
        <v>-9596.6361799999995</v>
      </c>
      <c r="J52" s="59">
        <v>-16434.355800000001</v>
      </c>
      <c r="K52" s="59">
        <v>-17204.982629999999</v>
      </c>
      <c r="L52" s="59">
        <v>-16058.22956</v>
      </c>
      <c r="M52" s="59">
        <v>-13872.86139</v>
      </c>
      <c r="N52" s="59">
        <v>-27455.877170000003</v>
      </c>
      <c r="O52" s="59">
        <v>-11161.73691</v>
      </c>
      <c r="P52" s="59">
        <v>-8625.2099499999986</v>
      </c>
      <c r="Q52" s="59">
        <v>-3676.6060499999999</v>
      </c>
      <c r="R52" s="59">
        <v>-2994.6891499999997</v>
      </c>
      <c r="S52" s="59">
        <v>-4589.0524000000005</v>
      </c>
      <c r="T52" s="59">
        <v>-11735.242380000002</v>
      </c>
      <c r="U52" s="59">
        <v>-14501.044910000001</v>
      </c>
      <c r="V52" s="59">
        <v>-4667.4835800000001</v>
      </c>
      <c r="W52" s="59">
        <v>-6727.1425399999998</v>
      </c>
      <c r="X52" s="59">
        <v>-12256.014570000001</v>
      </c>
      <c r="Y52" s="59">
        <v>-8457.7050500000005</v>
      </c>
      <c r="Z52" s="59">
        <v>-8533.6388000000006</v>
      </c>
      <c r="AA52" s="59">
        <v>-7422.2301399999997</v>
      </c>
      <c r="AB52" s="59">
        <v>-13643.16423</v>
      </c>
      <c r="AC52" s="59">
        <v>-22043.889320000002</v>
      </c>
      <c r="AD52" s="59">
        <v>-1595.34115</v>
      </c>
      <c r="AE52" s="59">
        <v>-13279.468279999999</v>
      </c>
      <c r="AF52" s="59">
        <v>-5842.8955900000001</v>
      </c>
      <c r="AG52" s="59">
        <v>-3310.9700699999999</v>
      </c>
      <c r="AH52" s="59">
        <v>-5007.2634900000003</v>
      </c>
      <c r="AI52" s="59">
        <v>-1584.2697800000001</v>
      </c>
      <c r="AJ52" s="59">
        <v>-1216.6244199999999</v>
      </c>
      <c r="AK52" s="59">
        <v>-341.65727000000004</v>
      </c>
      <c r="AL52" s="59">
        <v>-515053.61218</v>
      </c>
    </row>
    <row r="53" spans="1:38">
      <c r="A53" s="64" t="s">
        <v>1278</v>
      </c>
      <c r="B53" s="59">
        <v>-17860.736089999999</v>
      </c>
      <c r="C53" s="59">
        <v>-2343.2489700000001</v>
      </c>
      <c r="D53" s="59">
        <v>-6203.0011299999996</v>
      </c>
      <c r="E53" s="59">
        <v>-4882.7783099999997</v>
      </c>
      <c r="F53" s="59">
        <v>-1050.1868999999999</v>
      </c>
      <c r="G53" s="59">
        <v>-420.49103000000002</v>
      </c>
      <c r="H53" s="59">
        <v>-1009.7313800000001</v>
      </c>
      <c r="I53" s="59">
        <v>-815.58836999999994</v>
      </c>
      <c r="J53" s="59">
        <v>-897.90193999999997</v>
      </c>
      <c r="K53" s="59">
        <v>-3157.3978399999996</v>
      </c>
      <c r="L53" s="59">
        <v>-1869.63103</v>
      </c>
      <c r="M53" s="59">
        <v>-2146.4826699999999</v>
      </c>
      <c r="N53" s="59">
        <v>-3128.0609599999998</v>
      </c>
      <c r="O53" s="59">
        <v>-2088.54774</v>
      </c>
      <c r="P53" s="59">
        <v>-1035.9531400000001</v>
      </c>
      <c r="Q53" s="59">
        <v>-653.78214000000003</v>
      </c>
      <c r="R53" s="59">
        <v>-359.10001</v>
      </c>
      <c r="S53" s="59">
        <v>-298.62067999999999</v>
      </c>
      <c r="T53" s="59">
        <v>-1532.4682399999999</v>
      </c>
      <c r="U53" s="59">
        <v>-2857.07906</v>
      </c>
      <c r="V53" s="59">
        <v>-351.41555999999997</v>
      </c>
      <c r="W53" s="59">
        <v>-507.89321000000001</v>
      </c>
      <c r="X53" s="59">
        <v>-1818.4593600000001</v>
      </c>
      <c r="Y53" s="59">
        <v>-1940.7758700000002</v>
      </c>
      <c r="Z53" s="59">
        <v>-979.11006999999995</v>
      </c>
      <c r="AA53" s="59">
        <v>-498.63436999999999</v>
      </c>
      <c r="AB53" s="59">
        <v>-2006.68381</v>
      </c>
      <c r="AC53" s="59">
        <v>-1823.44445</v>
      </c>
      <c r="AD53" s="59">
        <v>-358.7758</v>
      </c>
      <c r="AE53" s="59">
        <v>-4236.1382300000005</v>
      </c>
      <c r="AF53" s="59">
        <v>-783.20024000000001</v>
      </c>
      <c r="AG53" s="59">
        <v>-530.71361999999999</v>
      </c>
      <c r="AH53" s="59">
        <v>-575.81981000000007</v>
      </c>
      <c r="AI53" s="59">
        <v>-153.16238000000001</v>
      </c>
      <c r="AJ53" s="59">
        <v>-97.553629999999998</v>
      </c>
      <c r="AK53" s="59">
        <v>-71.441919999999996</v>
      </c>
      <c r="AL53" s="59">
        <v>-71344.009959999996</v>
      </c>
    </row>
    <row r="54" spans="1:38">
      <c r="A54" s="64" t="s">
        <v>1305</v>
      </c>
      <c r="B54" s="59">
        <v>-19753.99985</v>
      </c>
      <c r="C54" s="59">
        <v>-2464.8282799999997</v>
      </c>
      <c r="D54" s="59">
        <v>-2574.9685199999999</v>
      </c>
      <c r="E54" s="59">
        <v>-4211.8415999999997</v>
      </c>
      <c r="F54" s="59">
        <v>-225.22744</v>
      </c>
      <c r="G54" s="59">
        <v>-211.17498000000001</v>
      </c>
      <c r="H54" s="59">
        <v>-158.45698000000002</v>
      </c>
      <c r="I54" s="59">
        <v>-317.49091999999996</v>
      </c>
      <c r="J54" s="59">
        <v>-910.80756999999994</v>
      </c>
      <c r="K54" s="59">
        <v>-241.7328</v>
      </c>
      <c r="L54" s="59">
        <v>-654.44371000000001</v>
      </c>
      <c r="M54" s="59">
        <v>-534.15794999999991</v>
      </c>
      <c r="N54" s="59">
        <v>-107.69089</v>
      </c>
      <c r="O54" s="59">
        <v>-718.47266999999999</v>
      </c>
      <c r="P54" s="59">
        <v>-290.80599999999998</v>
      </c>
      <c r="Q54" s="59">
        <v>-105.25201</v>
      </c>
      <c r="R54" s="59">
        <v>-277.24783000000002</v>
      </c>
      <c r="S54" s="59">
        <v>-80.631699999999995</v>
      </c>
      <c r="T54" s="59">
        <v>-38.90184</v>
      </c>
      <c r="U54" s="59">
        <v>-954.21907999999996</v>
      </c>
      <c r="V54" s="59">
        <v>-248.26150000000001</v>
      </c>
      <c r="W54" s="59">
        <v>-75.767289999999988</v>
      </c>
      <c r="X54" s="59">
        <v>-1245.2141399999998</v>
      </c>
      <c r="Y54" s="59">
        <v>-490.40078000000005</v>
      </c>
      <c r="Z54" s="59">
        <v>-1073.9909299999999</v>
      </c>
      <c r="AA54" s="59">
        <v>-399.83903000000004</v>
      </c>
      <c r="AB54" s="59">
        <v>-628.55093000000011</v>
      </c>
      <c r="AC54" s="59">
        <v>-378.77833000000004</v>
      </c>
      <c r="AD54" s="59">
        <v>-158.89803000000001</v>
      </c>
      <c r="AE54" s="59">
        <v>-247.69926000000001</v>
      </c>
      <c r="AF54" s="59">
        <v>-1006.24997</v>
      </c>
      <c r="AG54" s="59">
        <v>-135.81081</v>
      </c>
      <c r="AH54" s="59">
        <v>-179.06858</v>
      </c>
      <c r="AI54" s="59">
        <v>-79.102130000000002</v>
      </c>
      <c r="AJ54" s="59">
        <v>-3.9150500000000004</v>
      </c>
      <c r="AK54" s="59">
        <v>-12.875549999999999</v>
      </c>
      <c r="AL54" s="59">
        <v>-41196.77493</v>
      </c>
    </row>
    <row r="55" spans="1:38">
      <c r="A55" s="64" t="s">
        <v>1279</v>
      </c>
      <c r="B55" s="59">
        <v>-455.68271999999996</v>
      </c>
      <c r="C55" s="59">
        <v>-831.34431999999993</v>
      </c>
      <c r="D55" s="59">
        <v>-8148.3425499999994</v>
      </c>
      <c r="E55" s="59">
        <v>-101.46291000000001</v>
      </c>
      <c r="F55" s="59">
        <v>-171.41234</v>
      </c>
      <c r="G55" s="59">
        <v>-56.327910000000003</v>
      </c>
      <c r="H55" s="59">
        <v>-199.11788000000001</v>
      </c>
      <c r="I55" s="59">
        <v>-23.87227</v>
      </c>
      <c r="J55" s="59">
        <v>-18.77346</v>
      </c>
      <c r="K55" s="59">
        <v>-186.41327999999999</v>
      </c>
      <c r="L55" s="59">
        <v>-209.98848999999998</v>
      </c>
      <c r="M55" s="59">
        <v>0</v>
      </c>
      <c r="N55" s="59">
        <v>-58.024180000000001</v>
      </c>
      <c r="O55" s="59">
        <v>-60.096769999999999</v>
      </c>
      <c r="P55" s="59">
        <v>-1.39398</v>
      </c>
      <c r="Q55" s="59">
        <v>-736.65741000000003</v>
      </c>
      <c r="R55" s="59">
        <v>-30.976580000000002</v>
      </c>
      <c r="S55" s="59">
        <v>0</v>
      </c>
      <c r="T55" s="59">
        <v>-130.00411</v>
      </c>
      <c r="U55" s="59">
        <v>-87.001869999999997</v>
      </c>
      <c r="V55" s="59">
        <v>-33.011969999999998</v>
      </c>
      <c r="W55" s="59">
        <v>-3.0219800000000001</v>
      </c>
      <c r="X55" s="59">
        <v>-105.29522</v>
      </c>
      <c r="Y55" s="59">
        <v>-38.894870000000004</v>
      </c>
      <c r="Z55" s="59">
        <v>-126.63936</v>
      </c>
      <c r="AA55" s="59">
        <v>0</v>
      </c>
      <c r="AB55" s="59">
        <v>-133.27734000000001</v>
      </c>
      <c r="AC55" s="59">
        <v>-229.50030999999998</v>
      </c>
      <c r="AD55" s="59">
        <v>-165.55654000000001</v>
      </c>
      <c r="AE55" s="59">
        <v>0</v>
      </c>
      <c r="AF55" s="59">
        <v>-59.228410000000004</v>
      </c>
      <c r="AG55" s="59">
        <v>-21.46904</v>
      </c>
      <c r="AH55" s="59">
        <v>-13.999649999999999</v>
      </c>
      <c r="AI55" s="59">
        <v>0</v>
      </c>
      <c r="AJ55" s="59">
        <v>-141.57542999999998</v>
      </c>
      <c r="AK55" s="59">
        <v>-1.3905399999999999</v>
      </c>
      <c r="AL55" s="59">
        <v>-12579.75369</v>
      </c>
    </row>
    <row r="56" spans="1:38">
      <c r="A56" s="64" t="s">
        <v>1306</v>
      </c>
      <c r="B56" s="59">
        <v>-940.56668999999999</v>
      </c>
      <c r="C56" s="59">
        <v>-3507.92299</v>
      </c>
      <c r="D56" s="59">
        <v>-4778.1744800000006</v>
      </c>
      <c r="E56" s="59">
        <v>0</v>
      </c>
      <c r="F56" s="59">
        <v>0</v>
      </c>
      <c r="G56" s="59">
        <v>-12.82653</v>
      </c>
      <c r="H56" s="59">
        <v>0</v>
      </c>
      <c r="I56" s="59">
        <v>-152.96913000000001</v>
      </c>
      <c r="J56" s="59">
        <v>-2.7064299999999997</v>
      </c>
      <c r="K56" s="59">
        <v>-26.947560000000003</v>
      </c>
      <c r="L56" s="59">
        <v>-190.78441000000001</v>
      </c>
      <c r="M56" s="59">
        <v>0</v>
      </c>
      <c r="N56" s="59">
        <v>-13.980270000000001</v>
      </c>
      <c r="O56" s="59">
        <v>-17.99147</v>
      </c>
      <c r="P56" s="59">
        <v>-10.359290000000001</v>
      </c>
      <c r="Q56" s="59">
        <v>-155.43346</v>
      </c>
      <c r="R56" s="59">
        <v>-128.98343</v>
      </c>
      <c r="S56" s="59">
        <v>-28.72587</v>
      </c>
      <c r="T56" s="59">
        <v>-8.7191399999999994</v>
      </c>
      <c r="U56" s="59">
        <v>-148.15643</v>
      </c>
      <c r="V56" s="59">
        <v>-38.804019999999994</v>
      </c>
      <c r="W56" s="59">
        <v>-6.1113599999999995</v>
      </c>
      <c r="X56" s="59">
        <v>-352.21147999999999</v>
      </c>
      <c r="Y56" s="59">
        <v>-0.67316999999999994</v>
      </c>
      <c r="Z56" s="59">
        <v>-87.760429999999999</v>
      </c>
      <c r="AA56" s="59">
        <v>-10.145820000000001</v>
      </c>
      <c r="AB56" s="59">
        <v>-25.698259999999998</v>
      </c>
      <c r="AC56" s="59">
        <v>-94.677419999999998</v>
      </c>
      <c r="AD56" s="59">
        <v>-29.432089999999999</v>
      </c>
      <c r="AE56" s="59">
        <v>-45.613769999999995</v>
      </c>
      <c r="AF56" s="59">
        <v>-232.37514999999999</v>
      </c>
      <c r="AG56" s="59">
        <v>-19.483550000000001</v>
      </c>
      <c r="AH56" s="59">
        <v>-99.608000000000004</v>
      </c>
      <c r="AI56" s="59">
        <v>-20.74259</v>
      </c>
      <c r="AJ56" s="59">
        <v>0</v>
      </c>
      <c r="AK56" s="59">
        <v>0</v>
      </c>
      <c r="AL56" s="59">
        <v>-11188.58469</v>
      </c>
    </row>
    <row r="57" spans="1:38">
      <c r="A57" s="64" t="s">
        <v>1280</v>
      </c>
      <c r="B57" s="59">
        <v>-5816.2113600000002</v>
      </c>
      <c r="C57" s="59">
        <v>-4684.1136100000003</v>
      </c>
      <c r="D57" s="59">
        <v>-2813.75414</v>
      </c>
      <c r="E57" s="59">
        <v>-8803.2848900000008</v>
      </c>
      <c r="F57" s="59">
        <v>-3856.1405</v>
      </c>
      <c r="G57" s="59">
        <v>-5328.8411799999994</v>
      </c>
      <c r="H57" s="59">
        <v>-1516.4711399999999</v>
      </c>
      <c r="I57" s="59">
        <v>-996.24444999999992</v>
      </c>
      <c r="J57" s="59">
        <v>-3691.9796499999998</v>
      </c>
      <c r="K57" s="59">
        <v>-1099.6924199999999</v>
      </c>
      <c r="L57" s="59">
        <v>-4958.5230199999996</v>
      </c>
      <c r="M57" s="59">
        <v>-2302.1941400000001</v>
      </c>
      <c r="N57" s="59">
        <v>-3041.90391</v>
      </c>
      <c r="O57" s="59">
        <v>-1515.6381299999998</v>
      </c>
      <c r="P57" s="59">
        <v>-981.30137000000002</v>
      </c>
      <c r="Q57" s="59">
        <v>-330.79313999999999</v>
      </c>
      <c r="R57" s="59">
        <v>-271.01409000000001</v>
      </c>
      <c r="S57" s="59">
        <v>-1120.7552900000001</v>
      </c>
      <c r="T57" s="59">
        <v>-2411.6516099999999</v>
      </c>
      <c r="U57" s="59">
        <v>-1587.32825</v>
      </c>
      <c r="V57" s="59">
        <v>-702.41917000000001</v>
      </c>
      <c r="W57" s="59">
        <v>-2624.2689700000001</v>
      </c>
      <c r="X57" s="59">
        <v>-1010.7781199999999</v>
      </c>
      <c r="Y57" s="59">
        <v>-825.94808999999998</v>
      </c>
      <c r="Z57" s="59">
        <v>-1651.9566</v>
      </c>
      <c r="AA57" s="59">
        <v>-1603.2083799999998</v>
      </c>
      <c r="AB57" s="59">
        <v>-1635.0534</v>
      </c>
      <c r="AC57" s="59">
        <v>-4412.8713799999996</v>
      </c>
      <c r="AD57" s="59">
        <v>-154.63224</v>
      </c>
      <c r="AE57" s="59">
        <v>-202.81426000000002</v>
      </c>
      <c r="AF57" s="59">
        <v>-185.01918000000001</v>
      </c>
      <c r="AG57" s="59">
        <v>-456.22838000000002</v>
      </c>
      <c r="AH57" s="59">
        <v>-1109.76334</v>
      </c>
      <c r="AI57" s="59">
        <v>-142.07016000000002</v>
      </c>
      <c r="AJ57" s="59">
        <v>-197.77852999999999</v>
      </c>
      <c r="AK57" s="59">
        <v>0</v>
      </c>
      <c r="AL57" s="59">
        <v>-74042.646489999999</v>
      </c>
    </row>
    <row r="58" spans="1:38">
      <c r="A58" s="64" t="s">
        <v>201</v>
      </c>
      <c r="B58" s="59">
        <v>-7126.9966599999998</v>
      </c>
      <c r="C58" s="59">
        <v>-1914.4506399999998</v>
      </c>
      <c r="D58" s="59">
        <v>-2932.4872999999998</v>
      </c>
      <c r="E58" s="59">
        <v>0</v>
      </c>
      <c r="F58" s="59">
        <v>0</v>
      </c>
      <c r="G58" s="59">
        <v>-234.21089999999998</v>
      </c>
      <c r="H58" s="59">
        <v>0</v>
      </c>
      <c r="I58" s="59">
        <v>-1007.55985</v>
      </c>
      <c r="J58" s="59">
        <v>-1179.38318</v>
      </c>
      <c r="K58" s="59">
        <v>-679.67479000000003</v>
      </c>
      <c r="L58" s="59">
        <v>-38.703420000000001</v>
      </c>
      <c r="M58" s="59">
        <v>0</v>
      </c>
      <c r="N58" s="59">
        <v>0</v>
      </c>
      <c r="O58" s="59">
        <v>-247.36747</v>
      </c>
      <c r="P58" s="59">
        <v>0</v>
      </c>
      <c r="Q58" s="59">
        <v>-45.131169999999997</v>
      </c>
      <c r="R58" s="59">
        <v>-32.299840000000003</v>
      </c>
      <c r="S58" s="59">
        <v>-267.26195000000001</v>
      </c>
      <c r="T58" s="59">
        <v>0</v>
      </c>
      <c r="U58" s="59">
        <v>-425.70103</v>
      </c>
      <c r="V58" s="59">
        <v>0</v>
      </c>
      <c r="W58" s="59">
        <v>-1.71102</v>
      </c>
      <c r="X58" s="59">
        <v>-1298.80674</v>
      </c>
      <c r="Y58" s="59">
        <v>-14.67259</v>
      </c>
      <c r="Z58" s="59">
        <v>-1419.58052</v>
      </c>
      <c r="AA58" s="59">
        <v>-463.76557000000003</v>
      </c>
      <c r="AB58" s="59">
        <v>0</v>
      </c>
      <c r="AC58" s="59">
        <v>-514.89134000000001</v>
      </c>
      <c r="AD58" s="59">
        <v>-27.270099999999999</v>
      </c>
      <c r="AE58" s="59">
        <v>0</v>
      </c>
      <c r="AF58" s="59">
        <v>-129.37975</v>
      </c>
      <c r="AG58" s="59">
        <v>0</v>
      </c>
      <c r="AH58" s="59">
        <v>-287.55399</v>
      </c>
      <c r="AI58" s="59">
        <v>-80.200159999999997</v>
      </c>
      <c r="AJ58" s="59">
        <v>0</v>
      </c>
      <c r="AK58" s="59">
        <v>0</v>
      </c>
      <c r="AL58" s="59">
        <v>-20369.059980000002</v>
      </c>
    </row>
    <row r="59" spans="1:38">
      <c r="A59" s="64" t="s">
        <v>202</v>
      </c>
      <c r="B59" s="59">
        <v>-10489.179830000001</v>
      </c>
      <c r="C59" s="59">
        <v>-11986.100699999999</v>
      </c>
      <c r="D59" s="59">
        <v>-8450.3318199999994</v>
      </c>
      <c r="E59" s="59">
        <v>-5481.35952</v>
      </c>
      <c r="F59" s="59">
        <v>-4152.9539999999997</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-5376.7172399999999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-155269.10595</v>
      </c>
    </row>
    <row r="60" spans="1:38">
      <c r="A60" s="64" t="s">
        <v>203</v>
      </c>
      <c r="B60" s="59">
        <v>-20076.427909999999</v>
      </c>
      <c r="C60" s="59">
        <v>-5775.4757800000007</v>
      </c>
      <c r="D60" s="59">
        <v>-19393.027030000001</v>
      </c>
      <c r="E60" s="59">
        <v>-4717.10124</v>
      </c>
      <c r="F60" s="59">
        <v>-3374.6925699999997</v>
      </c>
      <c r="G60" s="59">
        <v>-2374.0210899999997</v>
      </c>
      <c r="H60" s="59">
        <v>-3507.2867900000001</v>
      </c>
      <c r="I60" s="59">
        <v>0</v>
      </c>
      <c r="J60" s="59">
        <v>-4984.4009000000005</v>
      </c>
      <c r="K60" s="59">
        <v>-6401.0680999999995</v>
      </c>
      <c r="L60" s="59">
        <v>-66.72</v>
      </c>
      <c r="M60" s="59">
        <v>-1210.08403</v>
      </c>
      <c r="N60" s="59">
        <v>-10182.63027</v>
      </c>
      <c r="O60" s="59">
        <v>-1997.4594500000001</v>
      </c>
      <c r="P60" s="59">
        <v>-2495.2105999999999</v>
      </c>
      <c r="Q60" s="59">
        <v>-161.09522000000001</v>
      </c>
      <c r="R60" s="59">
        <v>-523.36921000000007</v>
      </c>
      <c r="S60" s="59">
        <v>0</v>
      </c>
      <c r="T60" s="59">
        <v>-4759.3567499999999</v>
      </c>
      <c r="U60" s="59">
        <v>-4239.6969300000001</v>
      </c>
      <c r="V60" s="59">
        <v>-399.29566</v>
      </c>
      <c r="W60" s="59">
        <v>-1901.73614</v>
      </c>
      <c r="X60" s="59">
        <v>-1048.5322699999999</v>
      </c>
      <c r="Y60" s="59">
        <v>-2087.8623000000002</v>
      </c>
      <c r="Z60" s="59">
        <v>-213.18244000000001</v>
      </c>
      <c r="AA60" s="59">
        <v>-763.95134999999993</v>
      </c>
      <c r="AB60" s="59">
        <v>-422.54016999999999</v>
      </c>
      <c r="AC60" s="59">
        <v>-5658.2330000000002</v>
      </c>
      <c r="AD60" s="59">
        <v>0</v>
      </c>
      <c r="AE60" s="59">
        <v>-2690.4204399999999</v>
      </c>
      <c r="AF60" s="59">
        <v>-3058.1104599999999</v>
      </c>
      <c r="AG60" s="59">
        <v>-126.82597</v>
      </c>
      <c r="AH60" s="59">
        <v>-599.64212999999995</v>
      </c>
      <c r="AI60" s="59">
        <v>-390.71740999999997</v>
      </c>
      <c r="AJ60" s="59">
        <v>0</v>
      </c>
      <c r="AK60" s="59">
        <v>-255.94926000000001</v>
      </c>
      <c r="AL60" s="59">
        <v>-115856.12287000001</v>
      </c>
    </row>
    <row r="61" spans="1:38">
      <c r="A61" s="64" t="s">
        <v>204</v>
      </c>
      <c r="B61" s="59">
        <v>0</v>
      </c>
      <c r="C61" s="59">
        <v>0</v>
      </c>
      <c r="D61" s="59">
        <v>0</v>
      </c>
      <c r="E61" s="59">
        <v>0</v>
      </c>
      <c r="F61" s="59">
        <v>0</v>
      </c>
      <c r="G61" s="59">
        <v>0</v>
      </c>
      <c r="H61" s="59">
        <v>0</v>
      </c>
      <c r="I61" s="59">
        <v>0</v>
      </c>
      <c r="J61" s="59">
        <v>0</v>
      </c>
      <c r="K61" s="59">
        <v>0</v>
      </c>
      <c r="L61" s="59">
        <v>-3072.0189399999999</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-3072.0189399999999</v>
      </c>
    </row>
    <row r="62" spans="1:38">
      <c r="A62" s="64" t="s">
        <v>205</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row>
    <row r="63" spans="1:38">
      <c r="A63" s="64" t="s">
        <v>1008</v>
      </c>
      <c r="B63" s="59">
        <v>-1425.26331</v>
      </c>
      <c r="C63" s="59">
        <v>-166.09989999999999</v>
      </c>
      <c r="D63" s="59">
        <v>-250.99055999999999</v>
      </c>
      <c r="E63" s="59">
        <v>0</v>
      </c>
      <c r="F63" s="59">
        <v>-80.186600000000013</v>
      </c>
      <c r="G63" s="59">
        <v>-28.502549999999999</v>
      </c>
      <c r="H63" s="59">
        <v>-77.925029999999992</v>
      </c>
      <c r="I63" s="59">
        <v>0</v>
      </c>
      <c r="J63" s="59">
        <v>-89.95535000000001</v>
      </c>
      <c r="K63" s="59">
        <v>-247.35842000000002</v>
      </c>
      <c r="L63" s="59">
        <v>-71.397800000000004</v>
      </c>
      <c r="M63" s="59">
        <v>-111.63822</v>
      </c>
      <c r="N63" s="59">
        <v>-444.31524000000002</v>
      </c>
      <c r="O63" s="59">
        <v>0</v>
      </c>
      <c r="P63" s="59">
        <v>0</v>
      </c>
      <c r="Q63" s="59">
        <v>-50.788589999999999</v>
      </c>
      <c r="R63" s="59">
        <v>0</v>
      </c>
      <c r="S63" s="59">
        <v>0</v>
      </c>
      <c r="T63" s="59">
        <v>-192.54384999999999</v>
      </c>
      <c r="U63" s="59">
        <v>0</v>
      </c>
      <c r="V63" s="59">
        <v>0</v>
      </c>
      <c r="W63" s="59">
        <v>0</v>
      </c>
      <c r="X63" s="59">
        <v>0</v>
      </c>
      <c r="Y63" s="59">
        <v>-83.855270000000004</v>
      </c>
      <c r="Z63" s="59">
        <v>0</v>
      </c>
      <c r="AA63" s="59">
        <v>-36.257599999999996</v>
      </c>
      <c r="AB63" s="59">
        <v>0</v>
      </c>
      <c r="AC63" s="59">
        <v>0</v>
      </c>
      <c r="AD63" s="59">
        <v>0</v>
      </c>
      <c r="AE63" s="59">
        <v>-114.65971</v>
      </c>
      <c r="AF63" s="59">
        <v>0</v>
      </c>
      <c r="AG63" s="59">
        <v>-31.419689999999999</v>
      </c>
      <c r="AH63" s="59">
        <v>-99.170469999999995</v>
      </c>
      <c r="AI63" s="59">
        <v>0</v>
      </c>
      <c r="AJ63" s="59">
        <v>-15.80016</v>
      </c>
      <c r="AK63" s="59">
        <v>0</v>
      </c>
      <c r="AL63" s="59">
        <v>-3618.1283199999998</v>
      </c>
    </row>
    <row r="64" spans="1:38">
      <c r="A64" s="64" t="s">
        <v>1009</v>
      </c>
      <c r="B64" s="59">
        <v>-1332.1169299999999</v>
      </c>
      <c r="C64" s="59">
        <v>-332.26465000000002</v>
      </c>
      <c r="D64" s="59">
        <v>-380.05950999999999</v>
      </c>
      <c r="E64" s="59">
        <v>0</v>
      </c>
      <c r="F64" s="59">
        <v>-42.6083</v>
      </c>
      <c r="G64" s="59">
        <v>-46.74906</v>
      </c>
      <c r="H64" s="59">
        <v>-34.121629999999996</v>
      </c>
      <c r="I64" s="59">
        <v>0</v>
      </c>
      <c r="J64" s="59">
        <v>-119.26502000000001</v>
      </c>
      <c r="K64" s="59">
        <v>-34.537750000000003</v>
      </c>
      <c r="L64" s="59">
        <v>-53.234169999999999</v>
      </c>
      <c r="M64" s="59">
        <v>-97.932330000000007</v>
      </c>
      <c r="N64" s="59">
        <v>-26.735490000000002</v>
      </c>
      <c r="O64" s="59">
        <v>0</v>
      </c>
      <c r="P64" s="59">
        <v>0</v>
      </c>
      <c r="Q64" s="59">
        <v>-22.822330000000001</v>
      </c>
      <c r="R64" s="59">
        <v>0</v>
      </c>
      <c r="S64" s="59">
        <v>0</v>
      </c>
      <c r="T64" s="59">
        <v>-5.3520099999999999</v>
      </c>
      <c r="U64" s="59">
        <v>0</v>
      </c>
      <c r="V64" s="59">
        <v>0</v>
      </c>
      <c r="W64" s="59">
        <v>0</v>
      </c>
      <c r="X64" s="59">
        <v>0</v>
      </c>
      <c r="Y64" s="59">
        <v>-81.820990000000009</v>
      </c>
      <c r="Z64" s="59">
        <v>0</v>
      </c>
      <c r="AA64" s="59">
        <v>-55.772949999999994</v>
      </c>
      <c r="AB64" s="59">
        <v>0</v>
      </c>
      <c r="AC64" s="59">
        <v>0</v>
      </c>
      <c r="AD64" s="59">
        <v>0</v>
      </c>
      <c r="AE64" s="59">
        <v>-17.447830000000003</v>
      </c>
      <c r="AF64" s="59">
        <v>0</v>
      </c>
      <c r="AG64" s="59">
        <v>-32.277529999999999</v>
      </c>
      <c r="AH64" s="59">
        <v>-36.955629999999999</v>
      </c>
      <c r="AI64" s="59">
        <v>0</v>
      </c>
      <c r="AJ64" s="59">
        <v>-0.90661999999999998</v>
      </c>
      <c r="AK64" s="59">
        <v>0</v>
      </c>
      <c r="AL64" s="59">
        <v>-2752.9807299999998</v>
      </c>
    </row>
    <row r="65" spans="1:38">
      <c r="A65" s="64" t="s">
        <v>1206</v>
      </c>
      <c r="B65" s="59">
        <v>-66.713359999999994</v>
      </c>
      <c r="C65" s="59">
        <v>-114.44628</v>
      </c>
      <c r="D65" s="59">
        <v>-77.229960000000005</v>
      </c>
      <c r="E65" s="59">
        <v>0</v>
      </c>
      <c r="F65" s="59">
        <v>-24.974700000000002</v>
      </c>
      <c r="G65" s="59">
        <v>-1.2578099999999999</v>
      </c>
      <c r="H65" s="59">
        <v>-106.35555000000001</v>
      </c>
      <c r="I65" s="59">
        <v>-15.925559999999999</v>
      </c>
      <c r="J65" s="59">
        <v>0</v>
      </c>
      <c r="K65" s="59">
        <v>-161.49235999999999</v>
      </c>
      <c r="L65" s="59">
        <v>-6.7317999999999998</v>
      </c>
      <c r="M65" s="59">
        <v>-6.6741599999999996</v>
      </c>
      <c r="N65" s="59">
        <v>-15.726330000000001</v>
      </c>
      <c r="O65" s="59">
        <v>-11.678139999999999</v>
      </c>
      <c r="P65" s="59">
        <v>-0.76788000000000001</v>
      </c>
      <c r="Q65" s="59">
        <v>0</v>
      </c>
      <c r="R65" s="59">
        <v>0</v>
      </c>
      <c r="S65" s="59">
        <v>0</v>
      </c>
      <c r="T65" s="59">
        <v>-115.68738999999999</v>
      </c>
      <c r="U65" s="59">
        <v>-4.61158</v>
      </c>
      <c r="V65" s="59">
        <v>0</v>
      </c>
      <c r="W65" s="59">
        <v>0</v>
      </c>
      <c r="X65" s="59">
        <v>0</v>
      </c>
      <c r="Y65" s="59">
        <v>-17.88757</v>
      </c>
      <c r="Z65" s="59">
        <v>0</v>
      </c>
      <c r="AA65" s="59">
        <v>0</v>
      </c>
      <c r="AB65" s="59">
        <v>-41.72842</v>
      </c>
      <c r="AC65" s="59">
        <v>-97.634570000000011</v>
      </c>
      <c r="AD65" s="59">
        <v>-0.82690999999999992</v>
      </c>
      <c r="AE65" s="59">
        <v>-0.25605</v>
      </c>
      <c r="AF65" s="59">
        <v>-0.17205000000000001</v>
      </c>
      <c r="AG65" s="59">
        <v>-5.9594700000000005</v>
      </c>
      <c r="AH65" s="59">
        <v>-29.423099999999998</v>
      </c>
      <c r="AI65" s="59">
        <v>-0.25611</v>
      </c>
      <c r="AJ65" s="59">
        <v>0</v>
      </c>
      <c r="AK65" s="59">
        <v>0</v>
      </c>
      <c r="AL65" s="59">
        <v>-924.41710999999998</v>
      </c>
    </row>
    <row r="66" spans="1:38">
      <c r="A66" s="64" t="s">
        <v>1207</v>
      </c>
      <c r="B66" s="59">
        <v>-88.219380000000001</v>
      </c>
      <c r="C66" s="59">
        <v>-434.97371000000004</v>
      </c>
      <c r="D66" s="59">
        <v>-16.804020000000001</v>
      </c>
      <c r="E66" s="59">
        <v>0</v>
      </c>
      <c r="F66" s="59">
        <v>0</v>
      </c>
      <c r="G66" s="59">
        <v>-5.6624600000000003</v>
      </c>
      <c r="H66" s="59">
        <v>-4.63096</v>
      </c>
      <c r="I66" s="59">
        <v>-39.383069999999996</v>
      </c>
      <c r="J66" s="59">
        <v>0</v>
      </c>
      <c r="K66" s="59">
        <v>-7.3954700000000004</v>
      </c>
      <c r="L66" s="59">
        <v>-14.06601</v>
      </c>
      <c r="M66" s="59">
        <v>0</v>
      </c>
      <c r="N66" s="59">
        <v>-7.7625399999999996</v>
      </c>
      <c r="O66" s="59">
        <v>-0.44645999999999997</v>
      </c>
      <c r="P66" s="59">
        <v>-1.98017</v>
      </c>
      <c r="Q66" s="59">
        <v>-4.27691</v>
      </c>
      <c r="R66" s="59">
        <v>0</v>
      </c>
      <c r="S66" s="59">
        <v>0</v>
      </c>
      <c r="T66" s="59">
        <v>0</v>
      </c>
      <c r="U66" s="59">
        <v>-3.6367699999999998</v>
      </c>
      <c r="V66" s="59">
        <v>0</v>
      </c>
      <c r="W66" s="59">
        <v>0</v>
      </c>
      <c r="X66" s="59">
        <v>0</v>
      </c>
      <c r="Y66" s="59">
        <v>-6.7673699999999997</v>
      </c>
      <c r="Z66" s="59">
        <v>-13.185309999999999</v>
      </c>
      <c r="AA66" s="59">
        <v>-21.514310000000002</v>
      </c>
      <c r="AB66" s="59">
        <v>-4.0719000000000003</v>
      </c>
      <c r="AC66" s="59">
        <v>-23.202380000000002</v>
      </c>
      <c r="AD66" s="59">
        <v>-12.64644</v>
      </c>
      <c r="AE66" s="59">
        <v>-2.3177300000000001</v>
      </c>
      <c r="AF66" s="59">
        <v>-58.016460000000002</v>
      </c>
      <c r="AG66" s="59">
        <v>-12.337009999999999</v>
      </c>
      <c r="AH66" s="59">
        <v>0</v>
      </c>
      <c r="AI66" s="59">
        <v>-2.0528400000000002</v>
      </c>
      <c r="AJ66" s="59">
        <v>0</v>
      </c>
      <c r="AK66" s="59">
        <v>0</v>
      </c>
      <c r="AL66" s="59">
        <v>-785.34968000000003</v>
      </c>
    </row>
    <row r="67" spans="1:38">
      <c r="A67" s="64" t="s">
        <v>1208</v>
      </c>
      <c r="B67" s="59">
        <v>-964.55671999999993</v>
      </c>
      <c r="C67" s="59">
        <v>-63.926160000000003</v>
      </c>
      <c r="D67" s="59">
        <v>-23.407040000000002</v>
      </c>
      <c r="E67" s="59">
        <v>0</v>
      </c>
      <c r="F67" s="59">
        <v>0</v>
      </c>
      <c r="G67" s="59">
        <v>0</v>
      </c>
      <c r="H67" s="59">
        <v>-18.215169999999997</v>
      </c>
      <c r="I67" s="59">
        <v>-39.242570000000001</v>
      </c>
      <c r="J67" s="59">
        <v>0</v>
      </c>
      <c r="K67" s="59">
        <v>-10.49184</v>
      </c>
      <c r="L67" s="59">
        <v>-101.58779</v>
      </c>
      <c r="M67" s="59">
        <v>-12.39381</v>
      </c>
      <c r="N67" s="59">
        <v>-69.645030000000006</v>
      </c>
      <c r="O67" s="59">
        <v>-5.5507700000000009</v>
      </c>
      <c r="P67" s="59">
        <v>-25.228660000000001</v>
      </c>
      <c r="Q67" s="59">
        <v>0</v>
      </c>
      <c r="R67" s="59">
        <v>0</v>
      </c>
      <c r="S67" s="59">
        <v>-3.6682299999999999</v>
      </c>
      <c r="T67" s="59">
        <v>-55.467370000000003</v>
      </c>
      <c r="U67" s="59">
        <v>-19.74091</v>
      </c>
      <c r="V67" s="59">
        <v>0</v>
      </c>
      <c r="W67" s="59">
        <v>0</v>
      </c>
      <c r="X67" s="59">
        <v>0</v>
      </c>
      <c r="Y67" s="59">
        <v>-4.4528500000000006</v>
      </c>
      <c r="Z67" s="59">
        <v>-34.421730000000004</v>
      </c>
      <c r="AA67" s="59">
        <v>-28.111279999999997</v>
      </c>
      <c r="AB67" s="59">
        <v>0</v>
      </c>
      <c r="AC67" s="59">
        <v>-255.16739999999999</v>
      </c>
      <c r="AD67" s="59">
        <v>0</v>
      </c>
      <c r="AE67" s="59">
        <v>0</v>
      </c>
      <c r="AF67" s="59">
        <v>0</v>
      </c>
      <c r="AG67" s="59">
        <v>0</v>
      </c>
      <c r="AH67" s="59">
        <v>0</v>
      </c>
      <c r="AI67" s="59">
        <v>0</v>
      </c>
      <c r="AJ67" s="59">
        <v>0</v>
      </c>
      <c r="AK67" s="59">
        <v>0</v>
      </c>
      <c r="AL67" s="59">
        <v>-1735.2753300000002</v>
      </c>
    </row>
    <row r="68" spans="1:38">
      <c r="A68" s="64" t="s">
        <v>1209</v>
      </c>
      <c r="B68" s="59">
        <v>-176.80698999999998</v>
      </c>
      <c r="C68" s="59">
        <v>-8.0698799999999995</v>
      </c>
      <c r="D68" s="59">
        <v>-11.06948</v>
      </c>
      <c r="E68" s="59">
        <v>0</v>
      </c>
      <c r="F68" s="59">
        <v>0</v>
      </c>
      <c r="G68" s="59">
        <v>0</v>
      </c>
      <c r="H68" s="59">
        <v>0</v>
      </c>
      <c r="I68" s="59">
        <v>-35.539929999999998</v>
      </c>
      <c r="J68" s="59">
        <v>0</v>
      </c>
      <c r="K68" s="59">
        <v>0</v>
      </c>
      <c r="L68" s="59">
        <v>0</v>
      </c>
      <c r="M68" s="59">
        <v>0</v>
      </c>
      <c r="N68" s="59">
        <v>0</v>
      </c>
      <c r="O68" s="59">
        <v>-3.22784</v>
      </c>
      <c r="P68" s="59">
        <v>0</v>
      </c>
      <c r="Q68" s="59">
        <v>0</v>
      </c>
      <c r="R68" s="59">
        <v>0</v>
      </c>
      <c r="S68" s="59">
        <v>0</v>
      </c>
      <c r="T68" s="59">
        <v>0</v>
      </c>
      <c r="U68" s="59">
        <v>0</v>
      </c>
      <c r="V68" s="59">
        <v>0</v>
      </c>
      <c r="W68" s="59">
        <v>0</v>
      </c>
      <c r="X68" s="59">
        <v>0</v>
      </c>
      <c r="Y68" s="59">
        <v>-14.49832</v>
      </c>
      <c r="Z68" s="59">
        <v>-8.2854100000000006</v>
      </c>
      <c r="AA68" s="59">
        <v>0</v>
      </c>
      <c r="AB68" s="59">
        <v>0</v>
      </c>
      <c r="AC68" s="59">
        <v>-48.499739999999996</v>
      </c>
      <c r="AD68" s="59">
        <v>0</v>
      </c>
      <c r="AE68" s="59">
        <v>0</v>
      </c>
      <c r="AF68" s="59">
        <v>-13.38592</v>
      </c>
      <c r="AG68" s="59">
        <v>0</v>
      </c>
      <c r="AH68" s="59">
        <v>0</v>
      </c>
      <c r="AI68" s="59">
        <v>0</v>
      </c>
      <c r="AJ68" s="59">
        <v>0</v>
      </c>
      <c r="AK68" s="59">
        <v>0</v>
      </c>
      <c r="AL68" s="59">
        <v>-319.38351</v>
      </c>
    </row>
    <row r="69" spans="1:38">
      <c r="A69" s="391" t="s">
        <v>206</v>
      </c>
      <c r="B69" s="442">
        <v>12188.81127</v>
      </c>
      <c r="C69" s="442">
        <v>3240.8962299999998</v>
      </c>
      <c r="D69" s="442">
        <v>14242.25517</v>
      </c>
      <c r="E69" s="442">
        <v>2271.6792599999999</v>
      </c>
      <c r="F69" s="442">
        <v>1649.8068899999998</v>
      </c>
      <c r="G69" s="442">
        <v>1214.45724</v>
      </c>
      <c r="H69" s="442">
        <v>505.53021999999999</v>
      </c>
      <c r="I69" s="442">
        <v>2474.6823300000001</v>
      </c>
      <c r="J69" s="442">
        <v>1794.5178700000001</v>
      </c>
      <c r="K69" s="442">
        <v>1828.0515500000001</v>
      </c>
      <c r="L69" s="442">
        <v>712.75485000000003</v>
      </c>
      <c r="M69" s="442">
        <v>399.00896999999998</v>
      </c>
      <c r="N69" s="442">
        <v>632.88807999999995</v>
      </c>
      <c r="O69" s="442">
        <v>961.11013000000003</v>
      </c>
      <c r="P69" s="442">
        <v>1858.2374299999999</v>
      </c>
      <c r="Q69" s="442">
        <v>548.79443000000003</v>
      </c>
      <c r="R69" s="442">
        <v>1342.86141</v>
      </c>
      <c r="S69" s="442">
        <v>1349.09916</v>
      </c>
      <c r="T69" s="442">
        <v>2196.0168699999999</v>
      </c>
      <c r="U69" s="442">
        <v>2312.9835899999998</v>
      </c>
      <c r="V69" s="442">
        <v>1646.26935</v>
      </c>
      <c r="W69" s="442">
        <v>998.74635999999998</v>
      </c>
      <c r="X69" s="442">
        <v>1770.3133400000002</v>
      </c>
      <c r="Y69" s="442">
        <v>655.04110000000003</v>
      </c>
      <c r="Z69" s="442">
        <v>4169.5653899999998</v>
      </c>
      <c r="AA69" s="442">
        <v>556.34586000000002</v>
      </c>
      <c r="AB69" s="442">
        <v>1723.65624</v>
      </c>
      <c r="AC69" s="442">
        <v>3549.1519800000001</v>
      </c>
      <c r="AD69" s="442">
        <v>655.94841000000008</v>
      </c>
      <c r="AE69" s="442">
        <v>2048.19929</v>
      </c>
      <c r="AF69" s="442">
        <v>2333.6885600000001</v>
      </c>
      <c r="AG69" s="442">
        <v>1014.36871</v>
      </c>
      <c r="AH69" s="442">
        <v>719.91168999999991</v>
      </c>
      <c r="AI69" s="442">
        <v>274.42223999999999</v>
      </c>
      <c r="AJ69" s="442">
        <v>689.58871999999997</v>
      </c>
      <c r="AK69" s="442">
        <v>354.42409999999995</v>
      </c>
      <c r="AL69" s="442">
        <v>76884.084290000013</v>
      </c>
    </row>
    <row r="70" spans="1:38">
      <c r="A70" s="64" t="s">
        <v>207</v>
      </c>
      <c r="B70" s="59">
        <v>0</v>
      </c>
      <c r="C70" s="59">
        <v>0</v>
      </c>
      <c r="D70" s="59">
        <v>0</v>
      </c>
      <c r="E70" s="59">
        <v>0</v>
      </c>
      <c r="F70" s="59">
        <v>0</v>
      </c>
      <c r="G70" s="59">
        <v>0</v>
      </c>
      <c r="H70" s="59">
        <v>0</v>
      </c>
      <c r="I70" s="59">
        <v>0</v>
      </c>
      <c r="J70" s="59">
        <v>76.456220000000002</v>
      </c>
      <c r="K70" s="59">
        <v>0</v>
      </c>
      <c r="L70" s="59">
        <v>0</v>
      </c>
      <c r="M70" s="59">
        <v>6.8</v>
      </c>
      <c r="N70" s="59">
        <v>145.85185000000001</v>
      </c>
      <c r="O70" s="59">
        <v>711.49381000000005</v>
      </c>
      <c r="P70" s="59">
        <v>0</v>
      </c>
      <c r="Q70" s="59">
        <v>23.13607</v>
      </c>
      <c r="R70" s="59">
        <v>0</v>
      </c>
      <c r="S70" s="59">
        <v>85.635100000000008</v>
      </c>
      <c r="T70" s="59">
        <v>0</v>
      </c>
      <c r="U70" s="59">
        <v>0</v>
      </c>
      <c r="V70" s="59">
        <v>117.62754</v>
      </c>
      <c r="W70" s="59">
        <v>39.69276</v>
      </c>
      <c r="X70" s="59">
        <v>0</v>
      </c>
      <c r="Y70" s="59">
        <v>0</v>
      </c>
      <c r="Z70" s="59">
        <v>0</v>
      </c>
      <c r="AA70" s="59">
        <v>0</v>
      </c>
      <c r="AB70" s="59">
        <v>0</v>
      </c>
      <c r="AC70" s="59">
        <v>0</v>
      </c>
      <c r="AD70" s="59">
        <v>0</v>
      </c>
      <c r="AE70" s="59">
        <v>0</v>
      </c>
      <c r="AF70" s="59">
        <v>4.5</v>
      </c>
      <c r="AG70" s="59">
        <v>0</v>
      </c>
      <c r="AH70" s="59">
        <v>0</v>
      </c>
      <c r="AI70" s="59">
        <v>0</v>
      </c>
      <c r="AJ70" s="59">
        <v>0</v>
      </c>
      <c r="AK70" s="59">
        <v>0</v>
      </c>
      <c r="AL70" s="59">
        <v>1211.19335</v>
      </c>
    </row>
    <row r="71" spans="1:38">
      <c r="A71" s="64" t="s">
        <v>208</v>
      </c>
      <c r="B71" s="59">
        <v>6111.62691</v>
      </c>
      <c r="C71" s="59">
        <v>1080.1975500000001</v>
      </c>
      <c r="D71" s="59">
        <v>3109.1480200000001</v>
      </c>
      <c r="E71" s="59">
        <v>645.1773199999999</v>
      </c>
      <c r="F71" s="59">
        <v>638.86851999999999</v>
      </c>
      <c r="G71" s="59">
        <v>644.45488</v>
      </c>
      <c r="H71" s="59">
        <v>137.37935999999999</v>
      </c>
      <c r="I71" s="59">
        <v>1079.4005500000001</v>
      </c>
      <c r="J71" s="59">
        <v>1009.6270999999999</v>
      </c>
      <c r="K71" s="59">
        <v>1689.3377399999999</v>
      </c>
      <c r="L71" s="59">
        <v>464.84078999999997</v>
      </c>
      <c r="M71" s="59">
        <v>233.12314999999998</v>
      </c>
      <c r="N71" s="59">
        <v>113.32635999999999</v>
      </c>
      <c r="O71" s="59">
        <v>694.35163</v>
      </c>
      <c r="P71" s="59">
        <v>319.16828000000004</v>
      </c>
      <c r="Q71" s="59">
        <v>46.483220000000003</v>
      </c>
      <c r="R71" s="59">
        <v>18.203189999999999</v>
      </c>
      <c r="S71" s="59">
        <v>231.53766000000002</v>
      </c>
      <c r="T71" s="59">
        <v>2094.73549</v>
      </c>
      <c r="U71" s="59">
        <v>2184.9510399999999</v>
      </c>
      <c r="V71" s="59">
        <v>247.67095</v>
      </c>
      <c r="W71" s="59">
        <v>349.54740999999996</v>
      </c>
      <c r="X71" s="59">
        <v>525.48942</v>
      </c>
      <c r="Y71" s="59">
        <v>294.44916999999998</v>
      </c>
      <c r="Z71" s="59">
        <v>191.19380999999998</v>
      </c>
      <c r="AA71" s="59">
        <v>152.96889000000002</v>
      </c>
      <c r="AB71" s="59">
        <v>1032.7461000000001</v>
      </c>
      <c r="AC71" s="59">
        <v>2200.77007</v>
      </c>
      <c r="AD71" s="59">
        <v>74.153750000000002</v>
      </c>
      <c r="AE71" s="59">
        <v>1757.0534700000001</v>
      </c>
      <c r="AF71" s="59">
        <v>1680.1507799999999</v>
      </c>
      <c r="AG71" s="59">
        <v>371.96851000000004</v>
      </c>
      <c r="AH71" s="59">
        <v>204.83602999999999</v>
      </c>
      <c r="AI71" s="59">
        <v>178.58238</v>
      </c>
      <c r="AJ71" s="59">
        <v>61.756169999999997</v>
      </c>
      <c r="AK71" s="59">
        <v>174.90776</v>
      </c>
      <c r="AL71" s="59">
        <v>32044.183430000001</v>
      </c>
    </row>
    <row r="72" spans="1:38">
      <c r="A72" s="64" t="s">
        <v>209</v>
      </c>
      <c r="B72" s="59">
        <v>12479.430269999999</v>
      </c>
      <c r="C72" s="59">
        <v>2218.4184100000002</v>
      </c>
      <c r="D72" s="59">
        <v>12714.88824</v>
      </c>
      <c r="E72" s="59">
        <v>2695.3300199999999</v>
      </c>
      <c r="F72" s="59">
        <v>1172.23867</v>
      </c>
      <c r="G72" s="59">
        <v>712.04567000000009</v>
      </c>
      <c r="H72" s="59">
        <v>475.04496</v>
      </c>
      <c r="I72" s="59">
        <v>1634.1690900000001</v>
      </c>
      <c r="J72" s="59">
        <v>872.94880000000001</v>
      </c>
      <c r="K72" s="59">
        <v>208.31380999999999</v>
      </c>
      <c r="L72" s="59">
        <v>4205.2977199999996</v>
      </c>
      <c r="M72" s="59">
        <v>266.61293000000001</v>
      </c>
      <c r="N72" s="59">
        <v>726.52828</v>
      </c>
      <c r="O72" s="59">
        <v>765.37966000000006</v>
      </c>
      <c r="P72" s="59">
        <v>1738.4763600000001</v>
      </c>
      <c r="Q72" s="59">
        <v>752.44830000000002</v>
      </c>
      <c r="R72" s="59">
        <v>1324.65822</v>
      </c>
      <c r="S72" s="59">
        <v>1031.9264000000001</v>
      </c>
      <c r="T72" s="59">
        <v>172.50638000000001</v>
      </c>
      <c r="U72" s="59">
        <v>128.03255000000001</v>
      </c>
      <c r="V72" s="59">
        <v>1297.33582</v>
      </c>
      <c r="W72" s="59">
        <v>877.00558999999998</v>
      </c>
      <c r="X72" s="59">
        <v>1911.08167</v>
      </c>
      <c r="Y72" s="59">
        <v>633.9564499999999</v>
      </c>
      <c r="Z72" s="59">
        <v>4900.8252000000002</v>
      </c>
      <c r="AA72" s="59">
        <v>872.23924999999997</v>
      </c>
      <c r="AB72" s="59">
        <v>800.64503000000002</v>
      </c>
      <c r="AC72" s="59">
        <v>1615.0321100000001</v>
      </c>
      <c r="AD72" s="59">
        <v>667.00141000000008</v>
      </c>
      <c r="AE72" s="59">
        <v>316.15550000000002</v>
      </c>
      <c r="AF72" s="59">
        <v>693.95846999999992</v>
      </c>
      <c r="AG72" s="59">
        <v>676.3963</v>
      </c>
      <c r="AH72" s="59">
        <v>757.96031999999991</v>
      </c>
      <c r="AI72" s="59">
        <v>110.03897000000001</v>
      </c>
      <c r="AJ72" s="59">
        <v>690.90893000000005</v>
      </c>
      <c r="AK72" s="59">
        <v>179.51633999999999</v>
      </c>
      <c r="AL72" s="59">
        <v>63294.752099999998</v>
      </c>
    </row>
    <row r="73" spans="1:38">
      <c r="A73" s="64" t="s">
        <v>210</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row>
    <row r="74" spans="1:38">
      <c r="A74" s="64" t="s">
        <v>211</v>
      </c>
      <c r="B74" s="59">
        <v>-6402.2459100000005</v>
      </c>
      <c r="C74" s="59">
        <v>-57.719730000000006</v>
      </c>
      <c r="D74" s="59">
        <v>-1581.7810900000002</v>
      </c>
      <c r="E74" s="59">
        <v>-1068.82808</v>
      </c>
      <c r="F74" s="59">
        <v>-161.30029999999999</v>
      </c>
      <c r="G74" s="59">
        <v>-142.04330999999999</v>
      </c>
      <c r="H74" s="59">
        <v>-106.89410000000001</v>
      </c>
      <c r="I74" s="59">
        <v>-238.88730999999999</v>
      </c>
      <c r="J74" s="59">
        <v>-164.51425</v>
      </c>
      <c r="K74" s="59">
        <v>-69.599999999999994</v>
      </c>
      <c r="L74" s="59">
        <v>-3957.38366</v>
      </c>
      <c r="M74" s="59">
        <v>-107.52711000000001</v>
      </c>
      <c r="N74" s="59">
        <v>-352.81840999999997</v>
      </c>
      <c r="O74" s="59">
        <v>-1210.1149700000001</v>
      </c>
      <c r="P74" s="59">
        <v>-199.40720999999999</v>
      </c>
      <c r="Q74" s="59">
        <v>-273.27315999999996</v>
      </c>
      <c r="R74" s="59">
        <v>0</v>
      </c>
      <c r="S74" s="59">
        <v>0</v>
      </c>
      <c r="T74" s="59">
        <v>-71.224999999999994</v>
      </c>
      <c r="U74" s="59">
        <v>0</v>
      </c>
      <c r="V74" s="59">
        <v>-16.36496</v>
      </c>
      <c r="W74" s="59">
        <v>-267.49940000000004</v>
      </c>
      <c r="X74" s="59">
        <v>-666.25774999999999</v>
      </c>
      <c r="Y74" s="59">
        <v>-273.36452000000003</v>
      </c>
      <c r="Z74" s="59">
        <v>-922.45362</v>
      </c>
      <c r="AA74" s="59">
        <v>-468.86228000000006</v>
      </c>
      <c r="AB74" s="59">
        <v>-109.73488999999999</v>
      </c>
      <c r="AC74" s="59">
        <v>-266.65019999999998</v>
      </c>
      <c r="AD74" s="59">
        <v>-85.20675</v>
      </c>
      <c r="AE74" s="59">
        <v>-25.009679999999999</v>
      </c>
      <c r="AF74" s="59">
        <v>-44.92069</v>
      </c>
      <c r="AG74" s="59">
        <v>-33.996099999999998</v>
      </c>
      <c r="AH74" s="59">
        <v>-242.88466</v>
      </c>
      <c r="AI74" s="59">
        <v>-14.199110000000001</v>
      </c>
      <c r="AJ74" s="59">
        <v>-63.07638</v>
      </c>
      <c r="AK74" s="59">
        <v>0</v>
      </c>
      <c r="AL74" s="59">
        <v>-19666.044590000001</v>
      </c>
    </row>
    <row r="75" spans="1:38">
      <c r="A75" s="391" t="s">
        <v>212</v>
      </c>
      <c r="B75" s="442">
        <v>1372.99422</v>
      </c>
      <c r="C75" s="442">
        <v>875.54674999999997</v>
      </c>
      <c r="D75" s="442">
        <v>649.23251000000005</v>
      </c>
      <c r="E75" s="442">
        <v>346.06916999999999</v>
      </c>
      <c r="F75" s="442">
        <v>0</v>
      </c>
      <c r="G75" s="442">
        <v>1E-3</v>
      </c>
      <c r="H75" s="442">
        <v>1E-3</v>
      </c>
      <c r="I75" s="442">
        <v>0.01</v>
      </c>
      <c r="J75" s="442">
        <v>651.70299999999997</v>
      </c>
      <c r="K75" s="442">
        <v>2.99E-3</v>
      </c>
      <c r="L75" s="442">
        <v>68.125339999999994</v>
      </c>
      <c r="M75" s="442">
        <v>0</v>
      </c>
      <c r="N75" s="442">
        <v>0</v>
      </c>
      <c r="O75" s="442">
        <v>283.60599999999999</v>
      </c>
      <c r="P75" s="442">
        <v>296.65540000000004</v>
      </c>
      <c r="Q75" s="442">
        <v>15.436950000000001</v>
      </c>
      <c r="R75" s="442">
        <v>154.35995</v>
      </c>
      <c r="S75" s="442">
        <v>8.599590000000001</v>
      </c>
      <c r="T75" s="442">
        <v>0</v>
      </c>
      <c r="U75" s="442">
        <v>0.13200000000000001</v>
      </c>
      <c r="V75" s="442">
        <v>1E-3</v>
      </c>
      <c r="W75" s="442">
        <v>2E-3</v>
      </c>
      <c r="X75" s="442">
        <v>630.52094999999997</v>
      </c>
      <c r="Y75" s="442">
        <v>3.0000000000000001E-3</v>
      </c>
      <c r="Z75" s="442">
        <v>942.18718000000001</v>
      </c>
      <c r="AA75" s="442">
        <v>128.0446</v>
      </c>
      <c r="AB75" s="442">
        <v>2E-3</v>
      </c>
      <c r="AC75" s="442">
        <v>116.42899</v>
      </c>
      <c r="AD75" s="442">
        <v>0</v>
      </c>
      <c r="AE75" s="442">
        <v>0</v>
      </c>
      <c r="AF75" s="442">
        <v>1.5877399999999999</v>
      </c>
      <c r="AG75" s="442">
        <v>0</v>
      </c>
      <c r="AH75" s="442">
        <v>181.01854999999998</v>
      </c>
      <c r="AI75" s="442">
        <v>2E-3</v>
      </c>
      <c r="AJ75" s="442">
        <v>1E-3</v>
      </c>
      <c r="AK75" s="442">
        <v>0</v>
      </c>
      <c r="AL75" s="442">
        <v>6722.2748799999999</v>
      </c>
    </row>
    <row r="76" spans="1:38">
      <c r="A76" s="64" t="s">
        <v>213</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2516.3833500000001</v>
      </c>
    </row>
    <row r="77" spans="1:38">
      <c r="A77" s="64" t="s">
        <v>214</v>
      </c>
      <c r="B77" s="59">
        <v>5308.8847000000005</v>
      </c>
      <c r="C77" s="59">
        <v>5352.0458600000002</v>
      </c>
      <c r="D77" s="59">
        <v>4130.5238600000002</v>
      </c>
      <c r="E77" s="59">
        <v>570.47834</v>
      </c>
      <c r="F77" s="59">
        <v>0</v>
      </c>
      <c r="G77" s="59">
        <v>1E-3</v>
      </c>
      <c r="H77" s="59">
        <v>0</v>
      </c>
      <c r="I77" s="59">
        <v>2000.46949</v>
      </c>
      <c r="J77" s="59">
        <v>2231.2370699999997</v>
      </c>
      <c r="K77" s="59">
        <v>56.380890000000001</v>
      </c>
      <c r="L77" s="59">
        <v>846.48275000000001</v>
      </c>
      <c r="M77" s="59">
        <v>0</v>
      </c>
      <c r="N77" s="59">
        <v>415.05635999999998</v>
      </c>
      <c r="O77" s="59">
        <v>576.03902000000005</v>
      </c>
      <c r="P77" s="59">
        <v>395.54053000000005</v>
      </c>
      <c r="Q77" s="59">
        <v>20.582599999999999</v>
      </c>
      <c r="R77" s="59">
        <v>307.77696000000003</v>
      </c>
      <c r="S77" s="59">
        <v>1E-3</v>
      </c>
      <c r="T77" s="59">
        <v>0</v>
      </c>
      <c r="U77" s="59">
        <v>4.1120000000000001</v>
      </c>
      <c r="V77" s="59">
        <v>0</v>
      </c>
      <c r="W77" s="59">
        <v>2E-3</v>
      </c>
      <c r="X77" s="59">
        <v>867.2180699999999</v>
      </c>
      <c r="Y77" s="59">
        <v>0</v>
      </c>
      <c r="Z77" s="59">
        <v>1808.4334799999999</v>
      </c>
      <c r="AA77" s="59">
        <v>334.36718000000002</v>
      </c>
      <c r="AB77" s="59">
        <v>115.248</v>
      </c>
      <c r="AC77" s="59">
        <v>672.02996999999993</v>
      </c>
      <c r="AD77" s="59">
        <v>85.73</v>
      </c>
      <c r="AE77" s="59">
        <v>171.0145</v>
      </c>
      <c r="AF77" s="59">
        <v>0</v>
      </c>
      <c r="AG77" s="59">
        <v>0</v>
      </c>
      <c r="AH77" s="59">
        <v>307.29252000000002</v>
      </c>
      <c r="AI77" s="59">
        <v>0</v>
      </c>
      <c r="AJ77" s="59">
        <v>0</v>
      </c>
      <c r="AK77" s="59">
        <v>0</v>
      </c>
      <c r="AL77" s="59">
        <v>26576.94815</v>
      </c>
    </row>
    <row r="78" spans="1:38">
      <c r="A78" s="64" t="s">
        <v>215</v>
      </c>
      <c r="B78" s="59">
        <v>1970.5373300000001</v>
      </c>
      <c r="C78" s="59">
        <v>0.87387000000000004</v>
      </c>
      <c r="D78" s="59">
        <v>197.91410999999999</v>
      </c>
      <c r="E78" s="59">
        <v>4.7E-2</v>
      </c>
      <c r="F78" s="59">
        <v>0</v>
      </c>
      <c r="G78" s="59">
        <v>0</v>
      </c>
      <c r="H78" s="59">
        <v>1E-3</v>
      </c>
      <c r="I78" s="59">
        <v>0</v>
      </c>
      <c r="J78" s="59">
        <v>0</v>
      </c>
      <c r="K78" s="59">
        <v>7.41906</v>
      </c>
      <c r="L78" s="59">
        <v>5.9721000000000002</v>
      </c>
      <c r="M78" s="59">
        <v>55.32526</v>
      </c>
      <c r="N78" s="59">
        <v>0</v>
      </c>
      <c r="O78" s="59">
        <v>0.114</v>
      </c>
      <c r="P78" s="59">
        <v>0</v>
      </c>
      <c r="Q78" s="59">
        <v>0</v>
      </c>
      <c r="R78" s="59">
        <v>177.26507000000001</v>
      </c>
      <c r="S78" s="59">
        <v>8.5985899999999997</v>
      </c>
      <c r="T78" s="59">
        <v>18.439409999999999</v>
      </c>
      <c r="U78" s="59">
        <v>356.58453000000003</v>
      </c>
      <c r="V78" s="59">
        <v>41.98133</v>
      </c>
      <c r="W78" s="59">
        <v>2E-3</v>
      </c>
      <c r="X78" s="59">
        <v>0</v>
      </c>
      <c r="Y78" s="59">
        <v>0</v>
      </c>
      <c r="Z78" s="59">
        <v>139.29281</v>
      </c>
      <c r="AA78" s="59">
        <v>0.27200000000000002</v>
      </c>
      <c r="AB78" s="59">
        <v>945.76599999999996</v>
      </c>
      <c r="AC78" s="59">
        <v>17.233000000000001</v>
      </c>
      <c r="AD78" s="59">
        <v>0</v>
      </c>
      <c r="AE78" s="59">
        <v>0</v>
      </c>
      <c r="AF78" s="59">
        <v>1.58674</v>
      </c>
      <c r="AG78" s="59">
        <v>0</v>
      </c>
      <c r="AH78" s="59">
        <v>0</v>
      </c>
      <c r="AI78" s="59">
        <v>2E-3</v>
      </c>
      <c r="AJ78" s="59">
        <v>1E-3</v>
      </c>
      <c r="AK78" s="59">
        <v>0</v>
      </c>
      <c r="AL78" s="59">
        <v>3945.2282099999998</v>
      </c>
    </row>
    <row r="79" spans="1:38">
      <c r="A79" s="64" t="s">
        <v>216</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44.452800000000003</v>
      </c>
      <c r="AB79" s="59">
        <v>0</v>
      </c>
      <c r="AC79" s="59">
        <v>0</v>
      </c>
      <c r="AD79" s="59">
        <v>0</v>
      </c>
      <c r="AE79" s="59">
        <v>0</v>
      </c>
      <c r="AF79" s="59">
        <v>0</v>
      </c>
      <c r="AG79" s="59">
        <v>0</v>
      </c>
      <c r="AH79" s="59">
        <v>0</v>
      </c>
      <c r="AI79" s="59">
        <v>0</v>
      </c>
      <c r="AJ79" s="59">
        <v>0</v>
      </c>
      <c r="AK79" s="59">
        <v>0</v>
      </c>
      <c r="AL79" s="59">
        <v>3483.9238399999999</v>
      </c>
    </row>
    <row r="80" spans="1:38">
      <c r="A80" s="64" t="s">
        <v>217</v>
      </c>
      <c r="B80" s="59">
        <v>-5906.4278099999992</v>
      </c>
      <c r="C80" s="59">
        <v>-4477.3729800000001</v>
      </c>
      <c r="D80" s="59">
        <v>-3679.2054600000001</v>
      </c>
      <c r="E80" s="59">
        <v>-224.45617000000001</v>
      </c>
      <c r="F80" s="59">
        <v>0</v>
      </c>
      <c r="G80" s="59">
        <v>0</v>
      </c>
      <c r="H80" s="59">
        <v>0</v>
      </c>
      <c r="I80" s="59">
        <v>-2000.45949</v>
      </c>
      <c r="J80" s="59">
        <v>-1579.5340700000002</v>
      </c>
      <c r="K80" s="59">
        <v>-73.950229999999991</v>
      </c>
      <c r="L80" s="59">
        <v>-4213.6472800000001</v>
      </c>
      <c r="M80" s="59">
        <v>-55.32526</v>
      </c>
      <c r="N80" s="59">
        <v>-415.05635999999998</v>
      </c>
      <c r="O80" s="59">
        <v>-1838.8028200000001</v>
      </c>
      <c r="P80" s="59">
        <v>-98.885130000000004</v>
      </c>
      <c r="Q80" s="59">
        <v>-5.1456499999999998</v>
      </c>
      <c r="R80" s="59">
        <v>-330.68208000000004</v>
      </c>
      <c r="S80" s="59">
        <v>0</v>
      </c>
      <c r="T80" s="59">
        <v>-18.439409999999999</v>
      </c>
      <c r="U80" s="59">
        <v>-360.56453000000005</v>
      </c>
      <c r="V80" s="59">
        <v>-41.980330000000002</v>
      </c>
      <c r="W80" s="59">
        <v>-2E-3</v>
      </c>
      <c r="X80" s="59">
        <v>-236.69711999999998</v>
      </c>
      <c r="Y80" s="59">
        <v>-970.12355000000002</v>
      </c>
      <c r="Z80" s="59">
        <v>-1005.5391099999999</v>
      </c>
      <c r="AA80" s="59">
        <v>-251.04738</v>
      </c>
      <c r="AB80" s="59">
        <v>-1061.0119999999999</v>
      </c>
      <c r="AC80" s="59">
        <v>-572.83398</v>
      </c>
      <c r="AD80" s="59">
        <v>-85.73</v>
      </c>
      <c r="AE80" s="59">
        <v>-171.0145</v>
      </c>
      <c r="AF80" s="59">
        <v>0</v>
      </c>
      <c r="AG80" s="59">
        <v>0</v>
      </c>
      <c r="AH80" s="59">
        <v>-126.27397000000001</v>
      </c>
      <c r="AI80" s="59">
        <v>0</v>
      </c>
      <c r="AJ80" s="59">
        <v>0</v>
      </c>
      <c r="AK80" s="59">
        <v>0</v>
      </c>
      <c r="AL80" s="59">
        <v>-29800.20867</v>
      </c>
    </row>
    <row r="81" spans="1:38">
      <c r="A81" s="391" t="s">
        <v>218</v>
      </c>
      <c r="B81" s="442">
        <v>87420.334390000004</v>
      </c>
      <c r="C81" s="442">
        <v>55567.02188</v>
      </c>
      <c r="D81" s="442">
        <v>58133.709619999994</v>
      </c>
      <c r="E81" s="442">
        <v>13372.87435</v>
      </c>
      <c r="F81" s="442">
        <v>9832.4471799999992</v>
      </c>
      <c r="G81" s="442">
        <v>8998.0844199999992</v>
      </c>
      <c r="H81" s="442">
        <v>3118.0103799999997</v>
      </c>
      <c r="I81" s="442">
        <v>22932.582890000001</v>
      </c>
      <c r="J81" s="442">
        <v>4307.5667199999998</v>
      </c>
      <c r="K81" s="442">
        <v>5124.8205199999993</v>
      </c>
      <c r="L81" s="442">
        <v>22251.47868</v>
      </c>
      <c r="M81" s="442">
        <v>5806.7685999999994</v>
      </c>
      <c r="N81" s="442">
        <v>31427.69587</v>
      </c>
      <c r="O81" s="442">
        <v>8347.9384000000009</v>
      </c>
      <c r="P81" s="442">
        <v>2605.1909500000002</v>
      </c>
      <c r="Q81" s="442">
        <v>527.90316000000007</v>
      </c>
      <c r="R81" s="442">
        <v>823.37510999999995</v>
      </c>
      <c r="S81" s="442">
        <v>4184.7826599999999</v>
      </c>
      <c r="T81" s="442">
        <v>1997.63175</v>
      </c>
      <c r="U81" s="442">
        <v>5131.4580400000004</v>
      </c>
      <c r="V81" s="442">
        <v>2811.4446400000002</v>
      </c>
      <c r="W81" s="442">
        <v>10910.44003</v>
      </c>
      <c r="X81" s="442">
        <v>26316.129239999998</v>
      </c>
      <c r="Y81" s="442">
        <v>4243.1550599999991</v>
      </c>
      <c r="Z81" s="442">
        <v>20809.044730000001</v>
      </c>
      <c r="AA81" s="442">
        <v>2682.9444199999998</v>
      </c>
      <c r="AB81" s="442">
        <v>15088.309880000001</v>
      </c>
      <c r="AC81" s="442">
        <v>8106.9764400000004</v>
      </c>
      <c r="AD81" s="442">
        <v>504.75549999999998</v>
      </c>
      <c r="AE81" s="442">
        <v>10441.309160000001</v>
      </c>
      <c r="AF81" s="442">
        <v>736.40028000000007</v>
      </c>
      <c r="AG81" s="442">
        <v>301.52785999999998</v>
      </c>
      <c r="AH81" s="442">
        <v>453.34649000000002</v>
      </c>
      <c r="AI81" s="442">
        <v>355.68648999999999</v>
      </c>
      <c r="AJ81" s="442">
        <v>422.44226000000003</v>
      </c>
      <c r="AK81" s="442">
        <v>25.194200000000002</v>
      </c>
      <c r="AL81" s="442">
        <v>456120.78224999999</v>
      </c>
    </row>
    <row r="82" spans="1:38">
      <c r="A82" s="64" t="s">
        <v>172</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row>
    <row r="83" spans="1:38">
      <c r="A83" s="64" t="s">
        <v>173</v>
      </c>
      <c r="B83" s="59">
        <v>0</v>
      </c>
      <c r="C83" s="59">
        <v>6000</v>
      </c>
      <c r="D83" s="59">
        <v>9878.4</v>
      </c>
      <c r="E83" s="59">
        <v>500</v>
      </c>
      <c r="F83" s="59">
        <v>1168.2</v>
      </c>
      <c r="G83" s="59">
        <v>6734.8</v>
      </c>
      <c r="H83" s="59">
        <v>0</v>
      </c>
      <c r="I83" s="59">
        <v>9004.1275999999998</v>
      </c>
      <c r="J83" s="59">
        <v>0</v>
      </c>
      <c r="K83" s="59">
        <v>0</v>
      </c>
      <c r="L83" s="59">
        <v>254.04</v>
      </c>
      <c r="M83" s="59">
        <v>0</v>
      </c>
      <c r="N83" s="59">
        <v>24000</v>
      </c>
      <c r="O83" s="59">
        <v>0</v>
      </c>
      <c r="P83" s="59">
        <v>0</v>
      </c>
      <c r="Q83" s="59">
        <v>0</v>
      </c>
      <c r="R83" s="59">
        <v>0</v>
      </c>
      <c r="S83" s="59">
        <v>0</v>
      </c>
      <c r="T83" s="59">
        <v>0</v>
      </c>
      <c r="U83" s="59">
        <v>0</v>
      </c>
      <c r="V83" s="59">
        <v>0</v>
      </c>
      <c r="W83" s="59">
        <v>5689.2808299999997</v>
      </c>
      <c r="X83" s="59">
        <v>11153.011460000002</v>
      </c>
      <c r="Y83" s="59">
        <v>0</v>
      </c>
      <c r="Z83" s="59">
        <v>3361.4</v>
      </c>
      <c r="AA83" s="59">
        <v>1104.2035700000001</v>
      </c>
      <c r="AB83" s="59">
        <v>3570.2361700000001</v>
      </c>
      <c r="AC83" s="59">
        <v>1000</v>
      </c>
      <c r="AD83" s="59">
        <v>0</v>
      </c>
      <c r="AE83" s="59">
        <v>0</v>
      </c>
      <c r="AF83" s="59">
        <v>0</v>
      </c>
      <c r="AG83" s="59">
        <v>0.05</v>
      </c>
      <c r="AH83" s="59">
        <v>200</v>
      </c>
      <c r="AI83" s="59">
        <v>250</v>
      </c>
      <c r="AJ83" s="59">
        <v>0</v>
      </c>
      <c r="AK83" s="59">
        <v>0</v>
      </c>
      <c r="AL83" s="59">
        <v>83867.749629999991</v>
      </c>
    </row>
    <row r="84" spans="1:38">
      <c r="A84" s="64" t="s">
        <v>174</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row>
    <row r="85" spans="1:38">
      <c r="A85" s="64" t="s">
        <v>175</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row>
    <row r="86" spans="1:38">
      <c r="A86" s="64" t="s">
        <v>219</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30.461290000000002</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8.26</v>
      </c>
      <c r="AJ86" s="59">
        <v>0</v>
      </c>
      <c r="AK86" s="59">
        <v>0</v>
      </c>
      <c r="AL86" s="59">
        <v>131.96177</v>
      </c>
    </row>
    <row r="87" spans="1:38">
      <c r="A87" s="64" t="s">
        <v>220</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27.200520000000001</v>
      </c>
      <c r="N87" s="59">
        <v>22.638000000000002</v>
      </c>
      <c r="O87" s="59">
        <v>75.716220000000007</v>
      </c>
      <c r="P87" s="59">
        <v>12.553799999999999</v>
      </c>
      <c r="Q87" s="59">
        <v>36.015000000000001</v>
      </c>
      <c r="R87" s="59">
        <v>0</v>
      </c>
      <c r="S87" s="59">
        <v>84.26682000000001</v>
      </c>
      <c r="T87" s="59">
        <v>26.754000000000001</v>
      </c>
      <c r="U87" s="59">
        <v>36.604959999999998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3197.6094900000003</v>
      </c>
    </row>
    <row r="88" spans="1:38">
      <c r="A88" s="64" t="s">
        <v>177</v>
      </c>
      <c r="B88" s="59">
        <v>87420.334390000004</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523.90315999999996</v>
      </c>
      <c r="R88" s="59">
        <v>816.69511</v>
      </c>
      <c r="S88" s="59">
        <v>4125.0058799999997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7024.76224</v>
      </c>
      <c r="AD88" s="59">
        <v>491.03550000000001</v>
      </c>
      <c r="AE88" s="59">
        <v>10435.82116</v>
      </c>
      <c r="AF88" s="59">
        <v>733.21723999999995</v>
      </c>
      <c r="AG88" s="59">
        <v>291.18786</v>
      </c>
      <c r="AH88" s="59">
        <v>252.23537999999999</v>
      </c>
      <c r="AI88" s="59">
        <v>96.859820000000013</v>
      </c>
      <c r="AJ88" s="59">
        <v>413.12986000000001</v>
      </c>
      <c r="AK88" s="59">
        <v>25.194200000000002</v>
      </c>
      <c r="AL88" s="59">
        <v>369574.09523000004</v>
      </c>
    </row>
    <row r="89" spans="1:38">
      <c r="A89" s="64" t="s">
        <v>221</v>
      </c>
      <c r="B89" s="59">
        <v>0</v>
      </c>
      <c r="C89" s="59">
        <v>309</v>
      </c>
      <c r="D89" s="59">
        <v>52.131010000000003</v>
      </c>
      <c r="E89" s="59">
        <v>0</v>
      </c>
      <c r="F89" s="59">
        <v>20.614180000000001</v>
      </c>
      <c r="G89" s="59">
        <v>52.781419999999997</v>
      </c>
      <c r="H89" s="59">
        <v>0</v>
      </c>
      <c r="I89" s="59">
        <v>74.08663</v>
      </c>
      <c r="J89" s="59">
        <v>0</v>
      </c>
      <c r="K89" s="59">
        <v>0</v>
      </c>
      <c r="L89" s="59">
        <v>0.4234</v>
      </c>
      <c r="M89" s="59">
        <v>0</v>
      </c>
      <c r="N89" s="59">
        <v>1062.6576499999999</v>
      </c>
      <c r="O89" s="59">
        <v>0</v>
      </c>
      <c r="P89" s="59">
        <v>0.58333000000000002</v>
      </c>
      <c r="Q89" s="59">
        <v>0</v>
      </c>
      <c r="R89" s="59">
        <v>0</v>
      </c>
      <c r="S89" s="59">
        <v>0</v>
      </c>
      <c r="T89" s="59">
        <v>1.225E-2</v>
      </c>
      <c r="U89" s="59">
        <v>0</v>
      </c>
      <c r="V89" s="59">
        <v>0</v>
      </c>
      <c r="W89" s="59">
        <v>112.08991999999999</v>
      </c>
      <c r="X89" s="59">
        <v>62.561500000000002</v>
      </c>
      <c r="Y89" s="59">
        <v>0</v>
      </c>
      <c r="Z89" s="59">
        <v>17.635570000000001</v>
      </c>
      <c r="AA89" s="59">
        <v>0</v>
      </c>
      <c r="AB89" s="59">
        <v>4.5899799999999997</v>
      </c>
      <c r="AC89" s="59">
        <v>0</v>
      </c>
      <c r="AD89" s="59">
        <v>0</v>
      </c>
      <c r="AE89" s="59">
        <v>0</v>
      </c>
      <c r="AF89" s="59">
        <v>0</v>
      </c>
      <c r="AG89" s="59">
        <v>0</v>
      </c>
      <c r="AH89" s="59">
        <v>1.1111099999999998</v>
      </c>
      <c r="AI89" s="59">
        <v>1.6666700000000001</v>
      </c>
      <c r="AJ89" s="59">
        <v>0</v>
      </c>
      <c r="AK89" s="59">
        <v>0</v>
      </c>
      <c r="AL89" s="59">
        <v>1771.9446200000002</v>
      </c>
    </row>
    <row r="90" spans="1:38">
      <c r="A90" s="64" t="s">
        <v>222</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-5.9681999999999995</v>
      </c>
      <c r="AH90" s="59">
        <v>0</v>
      </c>
      <c r="AI90" s="59">
        <v>-1.1000000000000001</v>
      </c>
      <c r="AJ90" s="59">
        <v>-20.717599999999997</v>
      </c>
      <c r="AK90" s="59">
        <v>0</v>
      </c>
      <c r="AL90" s="59">
        <v>-2422.5784900000003</v>
      </c>
    </row>
    <row r="91" spans="1:38">
      <c r="A91" s="391" t="s">
        <v>223</v>
      </c>
      <c r="B91" s="442">
        <v>54937.410899999995</v>
      </c>
      <c r="C91" s="442">
        <v>16990.243109999999</v>
      </c>
      <c r="D91" s="442">
        <v>19177.333300000002</v>
      </c>
      <c r="E91" s="442">
        <v>3759.0483599999998</v>
      </c>
      <c r="F91" s="442">
        <v>1563.4519499999999</v>
      </c>
      <c r="G91" s="442">
        <v>2096.1332499999999</v>
      </c>
      <c r="H91" s="442">
        <v>1887.8572900000001</v>
      </c>
      <c r="I91" s="442">
        <v>4060.12808</v>
      </c>
      <c r="J91" s="442">
        <v>3672.3137700000002</v>
      </c>
      <c r="K91" s="442">
        <v>3748.3936800000001</v>
      </c>
      <c r="L91" s="442">
        <v>2904.1589399999998</v>
      </c>
      <c r="M91" s="442">
        <v>2276.8560600000001</v>
      </c>
      <c r="N91" s="442">
        <v>4226.8188600000003</v>
      </c>
      <c r="O91" s="442">
        <v>1210.0801100000001</v>
      </c>
      <c r="P91" s="442">
        <v>2100.3106899999998</v>
      </c>
      <c r="Q91" s="442">
        <v>1598.78593</v>
      </c>
      <c r="R91" s="442">
        <v>1712.2423899999999</v>
      </c>
      <c r="S91" s="442">
        <v>2054.2561700000001</v>
      </c>
      <c r="T91" s="442">
        <v>2747.0411099999997</v>
      </c>
      <c r="U91" s="442">
        <v>2357.1930000000002</v>
      </c>
      <c r="V91" s="442">
        <v>4825.6898000000001</v>
      </c>
      <c r="W91" s="442">
        <v>2239.76944</v>
      </c>
      <c r="X91" s="442">
        <v>3230.1715299999996</v>
      </c>
      <c r="Y91" s="442">
        <v>1092.0435500000001</v>
      </c>
      <c r="Z91" s="442">
        <v>8975.7512499999993</v>
      </c>
      <c r="AA91" s="442">
        <v>1312.3274799999999</v>
      </c>
      <c r="AB91" s="442">
        <v>3968.3879500000003</v>
      </c>
      <c r="AC91" s="442">
        <v>14352.607029999999</v>
      </c>
      <c r="AD91" s="442">
        <v>1092.2413100000001</v>
      </c>
      <c r="AE91" s="442">
        <v>4016.6164600000002</v>
      </c>
      <c r="AF91" s="442">
        <v>1345.5597600000001</v>
      </c>
      <c r="AG91" s="442">
        <v>991.28781000000004</v>
      </c>
      <c r="AH91" s="442">
        <v>2133.4480199999998</v>
      </c>
      <c r="AI91" s="442">
        <v>3203.2569399999998</v>
      </c>
      <c r="AJ91" s="442">
        <v>1277.98684</v>
      </c>
      <c r="AK91" s="442">
        <v>137.78686999999999</v>
      </c>
      <c r="AL91" s="442">
        <v>189274.98899000001</v>
      </c>
    </row>
    <row r="92" spans="1:38">
      <c r="A92" s="64" t="s">
        <v>224</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50745.649899999997</v>
      </c>
    </row>
    <row r="93" spans="1:38">
      <c r="A93" s="64" t="s">
        <v>225</v>
      </c>
      <c r="B93" s="59">
        <v>33786.606030000003</v>
      </c>
      <c r="C93" s="59">
        <v>8567.3796700000003</v>
      </c>
      <c r="D93" s="59">
        <v>7647.5238300000001</v>
      </c>
      <c r="E93" s="59">
        <v>597.38389000000006</v>
      </c>
      <c r="F93" s="59">
        <v>758.1460699999999</v>
      </c>
      <c r="G93" s="59">
        <v>1471.6658400000001</v>
      </c>
      <c r="H93" s="59">
        <v>967.5104399999999</v>
      </c>
      <c r="I93" s="59">
        <v>1629.2963300000001</v>
      </c>
      <c r="J93" s="59">
        <v>1914.80159</v>
      </c>
      <c r="K93" s="59">
        <v>1467.39528</v>
      </c>
      <c r="L93" s="59">
        <v>2371.2404700000002</v>
      </c>
      <c r="M93" s="59">
        <v>792.07276000000002</v>
      </c>
      <c r="N93" s="59">
        <v>1928.3544299999999</v>
      </c>
      <c r="O93" s="59">
        <v>400.50934999999998</v>
      </c>
      <c r="P93" s="59">
        <v>855.01594999999998</v>
      </c>
      <c r="Q93" s="59">
        <v>840.09705000000008</v>
      </c>
      <c r="R93" s="59">
        <v>846.63742000000002</v>
      </c>
      <c r="S93" s="59">
        <v>309.77512999999999</v>
      </c>
      <c r="T93" s="59">
        <v>687.71186</v>
      </c>
      <c r="U93" s="59">
        <v>877.83825999999999</v>
      </c>
      <c r="V93" s="59">
        <v>4458.5876200000002</v>
      </c>
      <c r="W93" s="59">
        <v>1329.1441299999999</v>
      </c>
      <c r="X93" s="59">
        <v>1614.51178</v>
      </c>
      <c r="Y93" s="59">
        <v>172.64699999999999</v>
      </c>
      <c r="Z93" s="59">
        <v>5823.3446599999997</v>
      </c>
      <c r="AA93" s="59">
        <v>260.38571999999999</v>
      </c>
      <c r="AB93" s="59">
        <v>2167.73731</v>
      </c>
      <c r="AC93" s="59">
        <v>4922.1647800000001</v>
      </c>
      <c r="AD93" s="59">
        <v>157.96235999999999</v>
      </c>
      <c r="AE93" s="59">
        <v>878.48076000000003</v>
      </c>
      <c r="AF93" s="59">
        <v>990.90171999999995</v>
      </c>
      <c r="AG93" s="59">
        <v>569.21534999999994</v>
      </c>
      <c r="AH93" s="59">
        <v>1293.5601200000001</v>
      </c>
      <c r="AI93" s="59">
        <v>1401.3475800000001</v>
      </c>
      <c r="AJ93" s="59">
        <v>415.57947999999999</v>
      </c>
      <c r="AK93" s="59">
        <v>0</v>
      </c>
      <c r="AL93" s="59">
        <v>95172.532019999999</v>
      </c>
    </row>
    <row r="94" spans="1:38">
      <c r="A94" s="64" t="s">
        <v>226</v>
      </c>
      <c r="B94" s="59">
        <v>2624.1826099999998</v>
      </c>
      <c r="C94" s="59">
        <v>203.91591</v>
      </c>
      <c r="D94" s="59">
        <v>1414.1042399999999</v>
      </c>
      <c r="E94" s="59">
        <v>519.24674000000005</v>
      </c>
      <c r="F94" s="59">
        <v>149.87111999999999</v>
      </c>
      <c r="G94" s="59">
        <v>92.807990000000004</v>
      </c>
      <c r="H94" s="59">
        <v>205.85964999999999</v>
      </c>
      <c r="I94" s="59">
        <v>313.73187999999999</v>
      </c>
      <c r="J94" s="59">
        <v>233.29262</v>
      </c>
      <c r="K94" s="59">
        <v>350.54782</v>
      </c>
      <c r="L94" s="59">
        <v>46.627559999999995</v>
      </c>
      <c r="M94" s="59">
        <v>394.95160999999996</v>
      </c>
      <c r="N94" s="59">
        <v>478.71878999999996</v>
      </c>
      <c r="O94" s="59">
        <v>183.84507000000002</v>
      </c>
      <c r="P94" s="59">
        <v>141.20905999999999</v>
      </c>
      <c r="Q94" s="59">
        <v>75.36417999999999</v>
      </c>
      <c r="R94" s="59">
        <v>228.42832999999999</v>
      </c>
      <c r="S94" s="59">
        <v>277.15221000000003</v>
      </c>
      <c r="T94" s="59">
        <v>626.29079000000002</v>
      </c>
      <c r="U94" s="59">
        <v>306.12015000000002</v>
      </c>
      <c r="V94" s="59">
        <v>80.895990000000012</v>
      </c>
      <c r="W94" s="59">
        <v>109.02697999999999</v>
      </c>
      <c r="X94" s="59">
        <v>254.14176999999998</v>
      </c>
      <c r="Y94" s="59">
        <v>161.16204000000002</v>
      </c>
      <c r="Z94" s="59">
        <v>141.19720000000001</v>
      </c>
      <c r="AA94" s="59">
        <v>170.97257999999999</v>
      </c>
      <c r="AB94" s="59">
        <v>243.69516000000002</v>
      </c>
      <c r="AC94" s="59">
        <v>838.90055000000007</v>
      </c>
      <c r="AD94" s="59">
        <v>204.90370999999999</v>
      </c>
      <c r="AE94" s="59">
        <v>310.19889000000001</v>
      </c>
      <c r="AF94" s="59">
        <v>78.513050000000007</v>
      </c>
      <c r="AG94" s="59">
        <v>118.08175</v>
      </c>
      <c r="AH94" s="59">
        <v>147.03308999999999</v>
      </c>
      <c r="AI94" s="59">
        <v>65.868189999999998</v>
      </c>
      <c r="AJ94" s="59">
        <v>40.354440000000004</v>
      </c>
      <c r="AK94" s="59">
        <v>64.383070000000004</v>
      </c>
      <c r="AL94" s="59">
        <v>11895.59679</v>
      </c>
    </row>
    <row r="95" spans="1:38">
      <c r="A95" s="64" t="s">
        <v>227</v>
      </c>
      <c r="B95" s="59">
        <v>1798.6281799999999</v>
      </c>
      <c r="C95" s="59">
        <v>307.28640000000001</v>
      </c>
      <c r="D95" s="59">
        <v>2130.5114199999998</v>
      </c>
      <c r="E95" s="59">
        <v>1136.6865500000001</v>
      </c>
      <c r="F95" s="59">
        <v>369.29034000000001</v>
      </c>
      <c r="G95" s="59">
        <v>293.14006000000001</v>
      </c>
      <c r="H95" s="59">
        <v>247.21174999999999</v>
      </c>
      <c r="I95" s="59">
        <v>442.58219000000003</v>
      </c>
      <c r="J95" s="59">
        <v>297.11778999999996</v>
      </c>
      <c r="K95" s="59">
        <v>1447.05709</v>
      </c>
      <c r="L95" s="59">
        <v>25.268129999999999</v>
      </c>
      <c r="M95" s="59">
        <v>365.79217999999997</v>
      </c>
      <c r="N95" s="59">
        <v>188.09962999999999</v>
      </c>
      <c r="O95" s="59">
        <v>64.480609999999999</v>
      </c>
      <c r="P95" s="59">
        <v>320.06554999999997</v>
      </c>
      <c r="Q95" s="59">
        <v>113.72150000000001</v>
      </c>
      <c r="R95" s="59">
        <v>194.67952</v>
      </c>
      <c r="S95" s="59">
        <v>321.53134</v>
      </c>
      <c r="T95" s="59">
        <v>844.65481999999997</v>
      </c>
      <c r="U95" s="59">
        <v>268.85284000000001</v>
      </c>
      <c r="V95" s="59">
        <v>75.7239</v>
      </c>
      <c r="W95" s="59">
        <v>82.971320000000006</v>
      </c>
      <c r="X95" s="59">
        <v>180.34823</v>
      </c>
      <c r="Y95" s="59">
        <v>84.028600000000012</v>
      </c>
      <c r="Z95" s="59">
        <v>253.54292999999998</v>
      </c>
      <c r="AA95" s="59">
        <v>146.76929000000001</v>
      </c>
      <c r="AB95" s="59">
        <v>177.36442000000002</v>
      </c>
      <c r="AC95" s="59">
        <v>1174.31195</v>
      </c>
      <c r="AD95" s="59">
        <v>98.57141</v>
      </c>
      <c r="AE95" s="59">
        <v>1369.1712</v>
      </c>
      <c r="AF95" s="59">
        <v>59.130369999999999</v>
      </c>
      <c r="AG95" s="59">
        <v>165.76709</v>
      </c>
      <c r="AH95" s="59">
        <v>159.30240000000001</v>
      </c>
      <c r="AI95" s="59">
        <v>106.33861</v>
      </c>
      <c r="AJ95" s="59">
        <v>62.416870000000003</v>
      </c>
      <c r="AK95" s="59">
        <v>18.379470000000001</v>
      </c>
      <c r="AL95" s="59">
        <v>15390.79595</v>
      </c>
    </row>
    <row r="96" spans="1:38">
      <c r="A96" s="64" t="s">
        <v>228</v>
      </c>
      <c r="B96" s="59">
        <v>3187.0198799999998</v>
      </c>
      <c r="C96" s="59">
        <v>539.76486</v>
      </c>
      <c r="D96" s="59">
        <v>1279.2332699999999</v>
      </c>
      <c r="E96" s="59">
        <v>396.03383000000002</v>
      </c>
      <c r="F96" s="59">
        <v>133.98742000000001</v>
      </c>
      <c r="G96" s="59">
        <v>151.17424</v>
      </c>
      <c r="H96" s="59">
        <v>259.09545000000003</v>
      </c>
      <c r="I96" s="59">
        <v>101.31348</v>
      </c>
      <c r="J96" s="59">
        <v>557.76043000000004</v>
      </c>
      <c r="K96" s="59">
        <v>223.64420999999999</v>
      </c>
      <c r="L96" s="59">
        <v>91.549009999999996</v>
      </c>
      <c r="M96" s="59">
        <v>100.90468</v>
      </c>
      <c r="N96" s="59">
        <v>908.22547999999995</v>
      </c>
      <c r="O96" s="59">
        <v>158.7611</v>
      </c>
      <c r="P96" s="59">
        <v>169.72778</v>
      </c>
      <c r="Q96" s="59">
        <v>72.416110000000003</v>
      </c>
      <c r="R96" s="59">
        <v>135.69601</v>
      </c>
      <c r="S96" s="59">
        <v>84.335390000000004</v>
      </c>
      <c r="T96" s="59">
        <v>516.56808000000001</v>
      </c>
      <c r="U96" s="59">
        <v>223.32854</v>
      </c>
      <c r="V96" s="59">
        <v>7.1264099999999999</v>
      </c>
      <c r="W96" s="59">
        <v>133.07686999999999</v>
      </c>
      <c r="X96" s="59">
        <v>173.68965</v>
      </c>
      <c r="Y96" s="59">
        <v>265.90809999999999</v>
      </c>
      <c r="Z96" s="59">
        <v>90.038660000000007</v>
      </c>
      <c r="AA96" s="59">
        <v>119.03149999999999</v>
      </c>
      <c r="AB96" s="59">
        <v>210.33051999999998</v>
      </c>
      <c r="AC96" s="59">
        <v>423.34634999999997</v>
      </c>
      <c r="AD96" s="59">
        <v>193.89826000000002</v>
      </c>
      <c r="AE96" s="59">
        <v>493.88884999999999</v>
      </c>
      <c r="AF96" s="59">
        <v>132.65785</v>
      </c>
      <c r="AG96" s="59">
        <v>100.08289000000001</v>
      </c>
      <c r="AH96" s="59">
        <v>303.44440999999995</v>
      </c>
      <c r="AI96" s="59">
        <v>47.416530000000002</v>
      </c>
      <c r="AJ96" s="59">
        <v>31.645049999999998</v>
      </c>
      <c r="AK96" s="59">
        <v>45.522930000000002</v>
      </c>
      <c r="AL96" s="59">
        <v>12061.64408</v>
      </c>
    </row>
    <row r="97" spans="1:38">
      <c r="A97" s="64" t="s">
        <v>229</v>
      </c>
      <c r="B97" s="59">
        <v>1.2410000000000001E-2</v>
      </c>
      <c r="C97" s="59">
        <v>9.4393200000000004</v>
      </c>
      <c r="D97" s="59">
        <v>85.038589999999999</v>
      </c>
      <c r="E97" s="59">
        <v>62.117239999999995</v>
      </c>
      <c r="F97" s="59">
        <v>0</v>
      </c>
      <c r="G97" s="59">
        <v>8.9177999999999997</v>
      </c>
      <c r="H97" s="59">
        <v>5.0000000000000001E-3</v>
      </c>
      <c r="I97" s="59">
        <v>5.0000000000000001E-3</v>
      </c>
      <c r="J97" s="59">
        <v>8.0000000000000002E-3</v>
      </c>
      <c r="K97" s="59">
        <v>130.97161</v>
      </c>
      <c r="L97" s="59">
        <v>7.54</v>
      </c>
      <c r="M97" s="59">
        <v>78.379800000000003</v>
      </c>
      <c r="N97" s="59">
        <v>40.739199999999997</v>
      </c>
      <c r="O97" s="59">
        <v>6.0000000000000001E-3</v>
      </c>
      <c r="P97" s="59">
        <v>349.99390999999997</v>
      </c>
      <c r="Q97" s="59">
        <v>4.03634</v>
      </c>
      <c r="R97" s="59">
        <v>10.274899999999999</v>
      </c>
      <c r="S97" s="59">
        <v>7.0000000000000001E-3</v>
      </c>
      <c r="T97" s="59">
        <v>2E-3</v>
      </c>
      <c r="U97" s="59">
        <v>10.149209999999998</v>
      </c>
      <c r="V97" s="59">
        <v>3.2240000000000002</v>
      </c>
      <c r="W97" s="59">
        <v>6.0000000000000001E-3</v>
      </c>
      <c r="X97" s="59">
        <v>1.103E-2</v>
      </c>
      <c r="Y97" s="59">
        <v>8.5637999999999987</v>
      </c>
      <c r="Z97" s="59">
        <v>74.477070000000012</v>
      </c>
      <c r="AA97" s="59">
        <v>5.0000000000000001E-3</v>
      </c>
      <c r="AB97" s="59">
        <v>33.732199999999999</v>
      </c>
      <c r="AC97" s="59">
        <v>227.14255</v>
      </c>
      <c r="AD97" s="59">
        <v>2.97993</v>
      </c>
      <c r="AE97" s="59">
        <v>1.43E-2</v>
      </c>
      <c r="AF97" s="59">
        <v>1E-3</v>
      </c>
      <c r="AG97" s="59">
        <v>6.0000000000000001E-3</v>
      </c>
      <c r="AH97" s="59">
        <v>8.0000000000000002E-3</v>
      </c>
      <c r="AI97" s="59">
        <v>42.902029999999996</v>
      </c>
      <c r="AJ97" s="59">
        <v>29.29738</v>
      </c>
      <c r="AK97" s="59">
        <v>9.5014000000000003</v>
      </c>
      <c r="AL97" s="59">
        <v>1229.51502</v>
      </c>
    </row>
    <row r="98" spans="1:38">
      <c r="A98" s="64" t="s">
        <v>230</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169.12998000000002</v>
      </c>
    </row>
    <row r="99" spans="1:38">
      <c r="A99" s="64" t="s">
        <v>231</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40.169640000000001</v>
      </c>
      <c r="AE99" s="59">
        <v>0</v>
      </c>
      <c r="AF99" s="59">
        <v>0</v>
      </c>
      <c r="AG99" s="59">
        <v>0</v>
      </c>
      <c r="AH99" s="59">
        <v>0</v>
      </c>
      <c r="AI99" s="59">
        <v>0</v>
      </c>
      <c r="AJ99" s="59">
        <v>0</v>
      </c>
      <c r="AK99" s="59">
        <v>0</v>
      </c>
      <c r="AL99" s="59">
        <v>40.169640000000001</v>
      </c>
    </row>
    <row r="100" spans="1:38">
      <c r="A100" s="64" t="s">
        <v>232</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0</v>
      </c>
      <c r="T100" s="59">
        <v>0</v>
      </c>
      <c r="U100" s="59">
        <v>0</v>
      </c>
      <c r="V100" s="59">
        <v>0</v>
      </c>
      <c r="W100" s="59">
        <v>0</v>
      </c>
      <c r="X100" s="59">
        <v>0</v>
      </c>
      <c r="Y100" s="59">
        <v>0</v>
      </c>
      <c r="Z100" s="59">
        <v>0</v>
      </c>
      <c r="AA100" s="59">
        <v>0</v>
      </c>
      <c r="AB100" s="59">
        <v>0</v>
      </c>
      <c r="AC100" s="59">
        <v>2569.95561</v>
      </c>
      <c r="AD100" s="59">
        <v>0</v>
      </c>
      <c r="AE100" s="59">
        <v>0</v>
      </c>
      <c r="AF100" s="59">
        <v>0</v>
      </c>
      <c r="AG100" s="59">
        <v>0</v>
      </c>
      <c r="AH100" s="59">
        <v>0</v>
      </c>
      <c r="AI100" s="59">
        <v>0</v>
      </c>
      <c r="AJ100" s="59">
        <v>0</v>
      </c>
      <c r="AK100" s="59">
        <v>0</v>
      </c>
      <c r="AL100" s="59">
        <v>2569.95561</v>
      </c>
    </row>
    <row r="101" spans="1:38">
      <c r="A101" s="391" t="s">
        <v>233</v>
      </c>
      <c r="B101" s="442">
        <v>10857.052519999999</v>
      </c>
      <c r="C101" s="442">
        <v>700.72758999999996</v>
      </c>
      <c r="D101" s="442">
        <v>2085.9262699999999</v>
      </c>
      <c r="E101" s="442">
        <v>1110.7433600000002</v>
      </c>
      <c r="F101" s="442">
        <v>213.65049999999999</v>
      </c>
      <c r="G101" s="442">
        <v>553.18292000000008</v>
      </c>
      <c r="H101" s="442">
        <v>311.73086000000001</v>
      </c>
      <c r="I101" s="442">
        <v>394.97278999999997</v>
      </c>
      <c r="J101" s="442">
        <v>49.985959999999999</v>
      </c>
      <c r="K101" s="442">
        <v>536.23900000000003</v>
      </c>
      <c r="L101" s="442">
        <v>487.69743</v>
      </c>
      <c r="M101" s="442">
        <v>278.18273999999997</v>
      </c>
      <c r="N101" s="442">
        <v>1291.80918</v>
      </c>
      <c r="O101" s="442">
        <v>189.52659</v>
      </c>
      <c r="P101" s="442">
        <v>514.49317999999994</v>
      </c>
      <c r="Q101" s="442">
        <v>12.572989999999999</v>
      </c>
      <c r="R101" s="442">
        <v>569.65837999999997</v>
      </c>
      <c r="S101" s="442">
        <v>540.48419999999999</v>
      </c>
      <c r="T101" s="442">
        <v>1174.9813899999999</v>
      </c>
      <c r="U101" s="442">
        <v>108.18969</v>
      </c>
      <c r="V101" s="442">
        <v>33.696429999999999</v>
      </c>
      <c r="W101" s="442">
        <v>71.491919999999993</v>
      </c>
      <c r="X101" s="442">
        <v>314.35480999999999</v>
      </c>
      <c r="Y101" s="442">
        <v>143.37126999999998</v>
      </c>
      <c r="Z101" s="442">
        <v>273.77678000000003</v>
      </c>
      <c r="AA101" s="442">
        <v>626.43985999999995</v>
      </c>
      <c r="AB101" s="442">
        <v>28.127200000000002</v>
      </c>
      <c r="AC101" s="442">
        <v>708.23643000000004</v>
      </c>
      <c r="AD101" s="442">
        <v>392.57126</v>
      </c>
      <c r="AE101" s="442">
        <v>718.61423000000002</v>
      </c>
      <c r="AF101" s="442">
        <v>86.962580000000003</v>
      </c>
      <c r="AG101" s="442">
        <v>187.01767999999998</v>
      </c>
      <c r="AH101" s="442">
        <v>133.18073999999999</v>
      </c>
      <c r="AI101" s="442">
        <v>274.87389000000002</v>
      </c>
      <c r="AJ101" s="442">
        <v>70.104199999999992</v>
      </c>
      <c r="AK101" s="442">
        <v>2.5324800000000001</v>
      </c>
      <c r="AL101" s="442">
        <v>26047.159299999999</v>
      </c>
    </row>
    <row r="102" spans="1:38">
      <c r="A102" s="64" t="s">
        <v>234</v>
      </c>
      <c r="B102" s="59">
        <v>751.79631000000006</v>
      </c>
      <c r="C102" s="59">
        <v>85.993110000000001</v>
      </c>
      <c r="D102" s="59">
        <v>711.06391000000008</v>
      </c>
      <c r="E102" s="59">
        <v>806.72406000000001</v>
      </c>
      <c r="F102" s="59">
        <v>78.506179999999986</v>
      </c>
      <c r="G102" s="59">
        <v>26.19492</v>
      </c>
      <c r="H102" s="59">
        <v>189.63058999999998</v>
      </c>
      <c r="I102" s="59">
        <v>385.73278999999997</v>
      </c>
      <c r="J102" s="59">
        <v>0</v>
      </c>
      <c r="K102" s="59">
        <v>116.97254</v>
      </c>
      <c r="L102" s="59">
        <v>139.29847000000001</v>
      </c>
      <c r="M102" s="59">
        <v>182.05769000000001</v>
      </c>
      <c r="N102" s="59">
        <v>418.84814</v>
      </c>
      <c r="O102" s="59">
        <v>159.66355999999999</v>
      </c>
      <c r="P102" s="59">
        <v>82.707490000000007</v>
      </c>
      <c r="Q102" s="59">
        <v>0</v>
      </c>
      <c r="R102" s="59">
        <v>144.03610999999998</v>
      </c>
      <c r="S102" s="59">
        <v>87.187939999999998</v>
      </c>
      <c r="T102" s="59">
        <v>987.03102000000001</v>
      </c>
      <c r="U102" s="59">
        <v>17.961169999999999</v>
      </c>
      <c r="V102" s="59">
        <v>4.1354600000000001</v>
      </c>
      <c r="W102" s="59">
        <v>0</v>
      </c>
      <c r="X102" s="59">
        <v>129.47888</v>
      </c>
      <c r="Y102" s="59">
        <v>107.41889</v>
      </c>
      <c r="Z102" s="59">
        <v>116.2046</v>
      </c>
      <c r="AA102" s="59">
        <v>57.171599999999998</v>
      </c>
      <c r="AB102" s="59">
        <v>0</v>
      </c>
      <c r="AC102" s="59">
        <v>451.27045000000004</v>
      </c>
      <c r="AD102" s="59">
        <v>70.693250000000006</v>
      </c>
      <c r="AE102" s="59">
        <v>404.56855000000002</v>
      </c>
      <c r="AF102" s="59">
        <v>35.702019999999997</v>
      </c>
      <c r="AG102" s="59">
        <v>87.265330000000006</v>
      </c>
      <c r="AH102" s="59">
        <v>83.40552000000001</v>
      </c>
      <c r="AI102" s="59">
        <v>27.266770000000001</v>
      </c>
      <c r="AJ102" s="59">
        <v>21.40549</v>
      </c>
      <c r="AK102" s="59">
        <v>2.5324800000000001</v>
      </c>
      <c r="AL102" s="59">
        <v>6969.9252900000001</v>
      </c>
    </row>
    <row r="103" spans="1:38">
      <c r="A103" s="64" t="s">
        <v>235</v>
      </c>
      <c r="B103" s="59">
        <v>586.0378199999999</v>
      </c>
      <c r="C103" s="59">
        <v>0</v>
      </c>
      <c r="D103" s="59">
        <v>166.80898000000002</v>
      </c>
      <c r="E103" s="59">
        <v>0</v>
      </c>
      <c r="F103" s="59">
        <v>0</v>
      </c>
      <c r="G103" s="59">
        <v>0</v>
      </c>
      <c r="H103" s="59">
        <v>27.71481</v>
      </c>
      <c r="I103" s="59">
        <v>0</v>
      </c>
      <c r="J103" s="59">
        <v>0</v>
      </c>
      <c r="K103" s="59">
        <v>0</v>
      </c>
      <c r="L103" s="59">
        <v>7.28</v>
      </c>
      <c r="M103" s="59">
        <v>2.6079599999999998</v>
      </c>
      <c r="N103" s="59">
        <v>0</v>
      </c>
      <c r="O103" s="59">
        <v>0</v>
      </c>
      <c r="P103" s="59">
        <v>0</v>
      </c>
      <c r="Q103" s="59">
        <v>0</v>
      </c>
      <c r="R103" s="59">
        <v>22.826319999999999</v>
      </c>
      <c r="S103" s="59">
        <v>174.17148</v>
      </c>
      <c r="T103" s="59">
        <v>44.138260000000002</v>
      </c>
      <c r="U103" s="59">
        <v>38.571599999999997</v>
      </c>
      <c r="V103" s="59">
        <v>0</v>
      </c>
      <c r="W103" s="59">
        <v>0</v>
      </c>
      <c r="X103" s="59">
        <v>66.16116000000001</v>
      </c>
      <c r="Y103" s="59">
        <v>0</v>
      </c>
      <c r="Z103" s="59">
        <v>34.120080000000002</v>
      </c>
      <c r="AA103" s="59">
        <v>13.39667</v>
      </c>
      <c r="AB103" s="59">
        <v>0</v>
      </c>
      <c r="AC103" s="59">
        <v>0</v>
      </c>
      <c r="AD103" s="59">
        <v>111.95142999999999</v>
      </c>
      <c r="AE103" s="59">
        <v>54.385100000000001</v>
      </c>
      <c r="AF103" s="59">
        <v>1.55819</v>
      </c>
      <c r="AG103" s="59">
        <v>0</v>
      </c>
      <c r="AH103" s="59">
        <v>0</v>
      </c>
      <c r="AI103" s="59">
        <v>159.89431999999999</v>
      </c>
      <c r="AJ103" s="59">
        <v>5.3906599999999996</v>
      </c>
      <c r="AK103" s="59">
        <v>0</v>
      </c>
      <c r="AL103" s="59">
        <v>1517.01484</v>
      </c>
    </row>
    <row r="104" spans="1:38">
      <c r="A104" s="64" t="s">
        <v>236</v>
      </c>
      <c r="B104" s="59">
        <v>9443.5749199999991</v>
      </c>
      <c r="C104" s="59">
        <v>0</v>
      </c>
      <c r="D104" s="59">
        <v>0</v>
      </c>
      <c r="E104" s="59">
        <v>0</v>
      </c>
      <c r="F104" s="59">
        <v>0</v>
      </c>
      <c r="G104" s="59">
        <v>0</v>
      </c>
      <c r="H104" s="59">
        <v>0</v>
      </c>
      <c r="I104" s="59">
        <v>0</v>
      </c>
      <c r="J104" s="59">
        <v>8.9</v>
      </c>
      <c r="K104" s="59">
        <v>349.2004</v>
      </c>
      <c r="L104" s="59">
        <v>522.40303000000006</v>
      </c>
      <c r="M104" s="59">
        <v>110.72286</v>
      </c>
      <c r="N104" s="59">
        <v>102.47227000000001</v>
      </c>
      <c r="O104" s="59">
        <v>158.26526999999999</v>
      </c>
      <c r="P104" s="59">
        <v>0</v>
      </c>
      <c r="Q104" s="59">
        <v>1.8194399999999999</v>
      </c>
      <c r="R104" s="59">
        <v>37</v>
      </c>
      <c r="S104" s="59">
        <v>0</v>
      </c>
      <c r="T104" s="59">
        <v>15.4</v>
      </c>
      <c r="U104" s="59">
        <v>4.4639899999999999</v>
      </c>
      <c r="V104" s="59">
        <v>0</v>
      </c>
      <c r="W104" s="59">
        <v>0</v>
      </c>
      <c r="X104" s="59">
        <v>7.3620000000000001</v>
      </c>
      <c r="Y104" s="59">
        <v>0</v>
      </c>
      <c r="Z104" s="59">
        <v>3.7324099999999998</v>
      </c>
      <c r="AA104" s="59">
        <v>8.0000000000000004E-4</v>
      </c>
      <c r="AB104" s="59">
        <v>0.11026000000000001</v>
      </c>
      <c r="AC104" s="59">
        <v>0</v>
      </c>
      <c r="AD104" s="59">
        <v>151.39269000000002</v>
      </c>
      <c r="AE104" s="59">
        <v>0</v>
      </c>
      <c r="AF104" s="59">
        <v>0</v>
      </c>
      <c r="AG104" s="59">
        <v>0</v>
      </c>
      <c r="AH104" s="59">
        <v>0</v>
      </c>
      <c r="AI104" s="59">
        <v>0</v>
      </c>
      <c r="AJ104" s="59">
        <v>0</v>
      </c>
      <c r="AK104" s="59">
        <v>0</v>
      </c>
      <c r="AL104" s="59">
        <v>10916.82034</v>
      </c>
    </row>
    <row r="105" spans="1:38">
      <c r="A105" s="64" t="s">
        <v>237</v>
      </c>
      <c r="B105" s="59">
        <v>75.643470000000008</v>
      </c>
      <c r="C105" s="59">
        <v>614.73447999999996</v>
      </c>
      <c r="D105" s="59">
        <v>1208.0533799999998</v>
      </c>
      <c r="E105" s="59">
        <v>304.01929999999999</v>
      </c>
      <c r="F105" s="59">
        <v>135.14431999999999</v>
      </c>
      <c r="G105" s="59">
        <v>526.98800000000006</v>
      </c>
      <c r="H105" s="59">
        <v>94.385460000000009</v>
      </c>
      <c r="I105" s="59">
        <v>9.24</v>
      </c>
      <c r="J105" s="59">
        <v>41.08596</v>
      </c>
      <c r="K105" s="59">
        <v>412.00646</v>
      </c>
      <c r="L105" s="59">
        <v>71.25582</v>
      </c>
      <c r="M105" s="59">
        <v>93.517089999999996</v>
      </c>
      <c r="N105" s="59">
        <v>854.75338999999997</v>
      </c>
      <c r="O105" s="59">
        <v>28.863040000000002</v>
      </c>
      <c r="P105" s="59">
        <v>431.78568999999999</v>
      </c>
      <c r="Q105" s="59">
        <v>10.753549999999999</v>
      </c>
      <c r="R105" s="59">
        <v>365.79595</v>
      </c>
      <c r="S105" s="59">
        <v>279.12478000000004</v>
      </c>
      <c r="T105" s="59">
        <v>128.41211000000001</v>
      </c>
      <c r="U105" s="59">
        <v>47.192929999999997</v>
      </c>
      <c r="V105" s="59">
        <v>29.560970000000001</v>
      </c>
      <c r="W105" s="59">
        <v>71.491919999999993</v>
      </c>
      <c r="X105" s="59">
        <v>111.35277000000001</v>
      </c>
      <c r="Y105" s="59">
        <v>35.952379999999998</v>
      </c>
      <c r="Z105" s="59">
        <v>154.92930999999999</v>
      </c>
      <c r="AA105" s="59">
        <v>555.87079000000006</v>
      </c>
      <c r="AB105" s="59">
        <v>28.016939999999998</v>
      </c>
      <c r="AC105" s="59">
        <v>256.96598</v>
      </c>
      <c r="AD105" s="59">
        <v>58.53389</v>
      </c>
      <c r="AE105" s="59">
        <v>259.66057999999998</v>
      </c>
      <c r="AF105" s="59">
        <v>49.702370000000002</v>
      </c>
      <c r="AG105" s="59">
        <v>99.752350000000007</v>
      </c>
      <c r="AH105" s="59">
        <v>49.775220000000004</v>
      </c>
      <c r="AI105" s="59">
        <v>87.712800000000001</v>
      </c>
      <c r="AJ105" s="59">
        <v>43.308050000000001</v>
      </c>
      <c r="AK105" s="59">
        <v>0</v>
      </c>
      <c r="AL105" s="59">
        <v>7625.3415000000005</v>
      </c>
    </row>
    <row r="106" spans="1:38">
      <c r="A106" s="99" t="s">
        <v>238</v>
      </c>
      <c r="B106" s="95">
        <v>0</v>
      </c>
      <c r="C106" s="95">
        <v>0</v>
      </c>
      <c r="D106" s="95">
        <v>0</v>
      </c>
      <c r="E106" s="95">
        <v>0</v>
      </c>
      <c r="F106" s="95">
        <v>0</v>
      </c>
      <c r="G106" s="95">
        <v>0</v>
      </c>
      <c r="H106" s="95">
        <v>0</v>
      </c>
      <c r="I106" s="95">
        <v>0</v>
      </c>
      <c r="J106" s="95">
        <v>0</v>
      </c>
      <c r="K106" s="95">
        <v>-341.94040000000001</v>
      </c>
      <c r="L106" s="95">
        <v>-252.53989000000001</v>
      </c>
      <c r="M106" s="95">
        <v>-110.72286</v>
      </c>
      <c r="N106" s="95">
        <v>-84.264619999999994</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-981.94267000000002</v>
      </c>
    </row>
    <row r="107" spans="1:38">
      <c r="A107" s="391" t="s">
        <v>239</v>
      </c>
      <c r="B107" s="442">
        <v>0</v>
      </c>
      <c r="C107" s="442">
        <v>0</v>
      </c>
      <c r="D107" s="442">
        <v>0</v>
      </c>
      <c r="E107" s="442">
        <v>0</v>
      </c>
      <c r="F107" s="442">
        <v>0</v>
      </c>
      <c r="G107" s="442">
        <v>0</v>
      </c>
      <c r="H107" s="442">
        <v>0</v>
      </c>
      <c r="I107" s="442">
        <v>0</v>
      </c>
      <c r="J107" s="442">
        <v>0</v>
      </c>
      <c r="K107" s="442">
        <v>0</v>
      </c>
      <c r="L107" s="442">
        <v>0</v>
      </c>
      <c r="M107" s="442">
        <v>0</v>
      </c>
      <c r="N107" s="442">
        <v>0</v>
      </c>
      <c r="O107" s="442">
        <v>0</v>
      </c>
      <c r="P107" s="442">
        <v>0</v>
      </c>
      <c r="Q107" s="442">
        <v>0</v>
      </c>
      <c r="R107" s="442">
        <v>0</v>
      </c>
      <c r="S107" s="442">
        <v>0</v>
      </c>
      <c r="T107" s="442">
        <v>0</v>
      </c>
      <c r="U107" s="442">
        <v>0</v>
      </c>
      <c r="V107" s="442">
        <v>0</v>
      </c>
      <c r="W107" s="442">
        <v>0</v>
      </c>
      <c r="X107" s="442">
        <v>0</v>
      </c>
      <c r="Y107" s="442">
        <v>0</v>
      </c>
      <c r="Z107" s="442">
        <v>0</v>
      </c>
      <c r="AA107" s="442">
        <v>0</v>
      </c>
      <c r="AB107" s="442">
        <v>0</v>
      </c>
      <c r="AC107" s="442">
        <v>0</v>
      </c>
      <c r="AD107" s="442">
        <v>0</v>
      </c>
      <c r="AE107" s="442">
        <v>0</v>
      </c>
      <c r="AF107" s="442">
        <v>0</v>
      </c>
      <c r="AG107" s="442">
        <v>0</v>
      </c>
      <c r="AH107" s="442">
        <v>0</v>
      </c>
      <c r="AI107" s="442">
        <v>0</v>
      </c>
      <c r="AJ107" s="442">
        <v>0</v>
      </c>
      <c r="AK107" s="442">
        <v>0</v>
      </c>
      <c r="AL107" s="442">
        <v>0</v>
      </c>
    </row>
    <row r="108" spans="1:38">
      <c r="A108" s="64" t="s">
        <v>240</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row>
    <row r="109" spans="1:38">
      <c r="A109" s="64" t="s">
        <v>241</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row>
    <row r="110" spans="1:38">
      <c r="A110" s="64" t="s">
        <v>242</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row>
    <row r="111" spans="1:38">
      <c r="A111" s="64" t="s">
        <v>243</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row>
    <row r="112" spans="1:38">
      <c r="A112" s="64" t="s">
        <v>244</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row>
    <row r="113" spans="1:38">
      <c r="A113" s="64" t="s">
        <v>245</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row>
    <row r="114" spans="1:38">
      <c r="A114" s="391" t="s">
        <v>246</v>
      </c>
      <c r="B114" s="442">
        <v>1592988.7789100001</v>
      </c>
      <c r="C114" s="442">
        <v>443668.51573000004</v>
      </c>
      <c r="D114" s="442">
        <v>962669.16983999999</v>
      </c>
      <c r="E114" s="442">
        <v>333332.41049000004</v>
      </c>
      <c r="F114" s="442">
        <v>179624.63362000001</v>
      </c>
      <c r="G114" s="442">
        <v>167927.55937</v>
      </c>
      <c r="H114" s="442">
        <v>114426.87917</v>
      </c>
      <c r="I114" s="442">
        <v>209781.44597999999</v>
      </c>
      <c r="J114" s="442">
        <v>200614.28260000001</v>
      </c>
      <c r="K114" s="442">
        <v>265366.72341999999</v>
      </c>
      <c r="L114" s="442">
        <v>115135.68195</v>
      </c>
      <c r="M114" s="442">
        <v>294144.95273000002</v>
      </c>
      <c r="N114" s="442">
        <v>335026.71945999999</v>
      </c>
      <c r="O114" s="442">
        <v>128644.18535</v>
      </c>
      <c r="P114" s="442">
        <v>140666.93025999999</v>
      </c>
      <c r="Q114" s="442">
        <v>61159.288070000002</v>
      </c>
      <c r="R114" s="442">
        <v>71036.621109999993</v>
      </c>
      <c r="S114" s="442">
        <v>89165.834700000007</v>
      </c>
      <c r="T114" s="442">
        <v>83326.371809999997</v>
      </c>
      <c r="U114" s="442">
        <v>183966.45491999999</v>
      </c>
      <c r="V114" s="442">
        <v>69339.303150000007</v>
      </c>
      <c r="W114" s="442">
        <v>109061.00029000001</v>
      </c>
      <c r="X114" s="442">
        <v>273567.55383999995</v>
      </c>
      <c r="Y114" s="442">
        <v>115860.24999</v>
      </c>
      <c r="Z114" s="442">
        <v>284197.59077999997</v>
      </c>
      <c r="AA114" s="442">
        <v>130324.83929999999</v>
      </c>
      <c r="AB114" s="442">
        <v>340163.10333999997</v>
      </c>
      <c r="AC114" s="442">
        <v>243369.72858000002</v>
      </c>
      <c r="AD114" s="442">
        <v>74174.233989999993</v>
      </c>
      <c r="AE114" s="442">
        <v>285631.76777999999</v>
      </c>
      <c r="AF114" s="442">
        <v>42606.080820000003</v>
      </c>
      <c r="AG114" s="442">
        <v>61007.48891</v>
      </c>
      <c r="AH114" s="442">
        <v>59601.507619999997</v>
      </c>
      <c r="AI114" s="442">
        <v>18869.836429999999</v>
      </c>
      <c r="AJ114" s="442">
        <v>42593.128539999998</v>
      </c>
      <c r="AK114" s="442">
        <v>7648.5494900000003</v>
      </c>
      <c r="AL114" s="442">
        <v>8130689.4023400005</v>
      </c>
    </row>
    <row r="115" spans="1:38">
      <c r="A115" s="391" t="s">
        <v>247</v>
      </c>
      <c r="B115" s="442">
        <v>1007552.20221</v>
      </c>
      <c r="C115" s="442">
        <v>395569.03318000003</v>
      </c>
      <c r="D115" s="442">
        <v>776465.49386000005</v>
      </c>
      <c r="E115" s="442">
        <v>288440.59824999998</v>
      </c>
      <c r="F115" s="442">
        <v>166420.43397000001</v>
      </c>
      <c r="G115" s="442">
        <v>148936.45768000002</v>
      </c>
      <c r="H115" s="442">
        <v>108780.02661</v>
      </c>
      <c r="I115" s="442">
        <v>192338.10558999999</v>
      </c>
      <c r="J115" s="442">
        <v>179170.66838999998</v>
      </c>
      <c r="K115" s="442">
        <v>244098.34522999998</v>
      </c>
      <c r="L115" s="442">
        <v>91564.044730000009</v>
      </c>
      <c r="M115" s="442">
        <v>263182.864</v>
      </c>
      <c r="N115" s="442">
        <v>317506.80947000004</v>
      </c>
      <c r="O115" s="442">
        <v>108783.66802</v>
      </c>
      <c r="P115" s="442">
        <v>132399.00912999999</v>
      </c>
      <c r="Q115" s="442">
        <v>51677.644999999997</v>
      </c>
      <c r="R115" s="442">
        <v>64402.199560000001</v>
      </c>
      <c r="S115" s="442">
        <v>84556.710080000004</v>
      </c>
      <c r="T115" s="442">
        <v>72654.920209999997</v>
      </c>
      <c r="U115" s="442">
        <v>167972.89102000001</v>
      </c>
      <c r="V115" s="442">
        <v>64064.227299999999</v>
      </c>
      <c r="W115" s="442">
        <v>95283.418290000001</v>
      </c>
      <c r="X115" s="442">
        <v>242505.97490999999</v>
      </c>
      <c r="Y115" s="442">
        <v>101643.26594</v>
      </c>
      <c r="Z115" s="442">
        <v>259918.95797999998</v>
      </c>
      <c r="AA115" s="442">
        <v>102354.5399</v>
      </c>
      <c r="AB115" s="442">
        <v>266648.82759</v>
      </c>
      <c r="AC115" s="442">
        <v>226914.60493</v>
      </c>
      <c r="AD115" s="442">
        <v>62520.556659999995</v>
      </c>
      <c r="AE115" s="442">
        <v>255224.34658000001</v>
      </c>
      <c r="AF115" s="442">
        <v>23211.18579</v>
      </c>
      <c r="AG115" s="442">
        <v>55909.859270000001</v>
      </c>
      <c r="AH115" s="442">
        <v>55908.683819999998</v>
      </c>
      <c r="AI115" s="442">
        <v>14201.52368</v>
      </c>
      <c r="AJ115" s="442">
        <v>40734.520880000004</v>
      </c>
      <c r="AK115" s="442">
        <v>5606.4477300000008</v>
      </c>
      <c r="AL115" s="442">
        <v>6735123.0674399994</v>
      </c>
    </row>
    <row r="116" spans="1:38">
      <c r="A116" s="64" t="s">
        <v>248</v>
      </c>
      <c r="B116" s="59">
        <v>1822.8177700000001</v>
      </c>
      <c r="C116" s="59">
        <v>126.83539999999999</v>
      </c>
      <c r="D116" s="59">
        <v>2826.4084400000002</v>
      </c>
      <c r="E116" s="59">
        <v>0</v>
      </c>
      <c r="F116" s="59">
        <v>0</v>
      </c>
      <c r="G116" s="59">
        <v>8.5</v>
      </c>
      <c r="H116" s="59">
        <v>36.843940000000003</v>
      </c>
      <c r="I116" s="59">
        <v>71.954759999999993</v>
      </c>
      <c r="J116" s="59">
        <v>0</v>
      </c>
      <c r="K116" s="59">
        <v>159.27607</v>
      </c>
      <c r="L116" s="59">
        <v>82.811250000000001</v>
      </c>
      <c r="M116" s="59">
        <v>0</v>
      </c>
      <c r="N116" s="59">
        <v>10.097149999999999</v>
      </c>
      <c r="O116" s="59">
        <v>0</v>
      </c>
      <c r="P116" s="59">
        <v>14.090249999999999</v>
      </c>
      <c r="Q116" s="59">
        <v>0</v>
      </c>
      <c r="R116" s="59">
        <v>0</v>
      </c>
      <c r="S116" s="59">
        <v>73.472460000000012</v>
      </c>
      <c r="T116" s="59">
        <v>2.1619600000000001</v>
      </c>
      <c r="U116" s="59">
        <v>0</v>
      </c>
      <c r="V116" s="59">
        <v>0</v>
      </c>
      <c r="W116" s="59">
        <v>0</v>
      </c>
      <c r="X116" s="59">
        <v>9.2347099999999998</v>
      </c>
      <c r="Y116" s="59">
        <v>30.086400000000001</v>
      </c>
      <c r="Z116" s="59">
        <v>243.88795000000002</v>
      </c>
      <c r="AA116" s="59">
        <v>0</v>
      </c>
      <c r="AB116" s="59">
        <v>15.80423</v>
      </c>
      <c r="AC116" s="59">
        <v>0</v>
      </c>
      <c r="AD116" s="59">
        <v>84.240390000000005</v>
      </c>
      <c r="AE116" s="59">
        <v>0</v>
      </c>
      <c r="AF116" s="59">
        <v>0</v>
      </c>
      <c r="AG116" s="59">
        <v>0</v>
      </c>
      <c r="AH116" s="59">
        <v>5.6028799999999999</v>
      </c>
      <c r="AI116" s="59">
        <v>0</v>
      </c>
      <c r="AJ116" s="59">
        <v>0</v>
      </c>
      <c r="AK116" s="59">
        <v>0.54</v>
      </c>
      <c r="AL116" s="59">
        <v>5624.6660099999999</v>
      </c>
    </row>
    <row r="117" spans="1:38">
      <c r="A117" s="64" t="s">
        <v>249</v>
      </c>
      <c r="B117" s="59">
        <v>0</v>
      </c>
      <c r="C117" s="59">
        <v>0</v>
      </c>
      <c r="D117" s="59">
        <v>1340.09502</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1340.09502</v>
      </c>
    </row>
    <row r="118" spans="1:38">
      <c r="A118" s="64" t="s">
        <v>250</v>
      </c>
      <c r="B118" s="59">
        <v>1822.8177700000001</v>
      </c>
      <c r="C118" s="59">
        <v>126.83539999999999</v>
      </c>
      <c r="D118" s="59">
        <v>1486.31342</v>
      </c>
      <c r="E118" s="59">
        <v>0</v>
      </c>
      <c r="F118" s="59">
        <v>0</v>
      </c>
      <c r="G118" s="59">
        <v>8.5</v>
      </c>
      <c r="H118" s="59">
        <v>36.843940000000003</v>
      </c>
      <c r="I118" s="59">
        <v>71.954759999999993</v>
      </c>
      <c r="J118" s="59">
        <v>0</v>
      </c>
      <c r="K118" s="59">
        <v>159.27607</v>
      </c>
      <c r="L118" s="59">
        <v>82.811250000000001</v>
      </c>
      <c r="M118" s="59">
        <v>0</v>
      </c>
      <c r="N118" s="59">
        <v>10.097149999999999</v>
      </c>
      <c r="O118" s="59">
        <v>0</v>
      </c>
      <c r="P118" s="59">
        <v>14.090249999999999</v>
      </c>
      <c r="Q118" s="59">
        <v>0</v>
      </c>
      <c r="R118" s="59">
        <v>0</v>
      </c>
      <c r="S118" s="59">
        <v>73.472460000000012</v>
      </c>
      <c r="T118" s="59">
        <v>2.1619600000000001</v>
      </c>
      <c r="U118" s="59">
        <v>0</v>
      </c>
      <c r="V118" s="59">
        <v>0</v>
      </c>
      <c r="W118" s="59">
        <v>0</v>
      </c>
      <c r="X118" s="59">
        <v>9.2347099999999998</v>
      </c>
      <c r="Y118" s="59">
        <v>30.086400000000001</v>
      </c>
      <c r="Z118" s="59">
        <v>243.88795000000002</v>
      </c>
      <c r="AA118" s="59">
        <v>0</v>
      </c>
      <c r="AB118" s="59">
        <v>15.80423</v>
      </c>
      <c r="AC118" s="59">
        <v>0</v>
      </c>
      <c r="AD118" s="59">
        <v>84.240390000000005</v>
      </c>
      <c r="AE118" s="59">
        <v>0</v>
      </c>
      <c r="AF118" s="59">
        <v>0</v>
      </c>
      <c r="AG118" s="59">
        <v>0</v>
      </c>
      <c r="AH118" s="59">
        <v>5.6028799999999999</v>
      </c>
      <c r="AI118" s="59">
        <v>0</v>
      </c>
      <c r="AJ118" s="59">
        <v>0</v>
      </c>
      <c r="AK118" s="59">
        <v>0.54</v>
      </c>
      <c r="AL118" s="59">
        <v>4284.5709900000002</v>
      </c>
    </row>
    <row r="119" spans="1:38">
      <c r="A119" s="64" t="s">
        <v>251</v>
      </c>
      <c r="B119" s="59">
        <v>394786.31458000001</v>
      </c>
      <c r="C119" s="59">
        <v>100416.25352</v>
      </c>
      <c r="D119" s="59">
        <v>185624.32031000001</v>
      </c>
      <c r="E119" s="59">
        <v>122660.43153</v>
      </c>
      <c r="F119" s="59">
        <v>40004.910649999998</v>
      </c>
      <c r="G119" s="59">
        <v>33996.69</v>
      </c>
      <c r="H119" s="59">
        <v>40499.210899999998</v>
      </c>
      <c r="I119" s="59">
        <v>47844.041789999996</v>
      </c>
      <c r="J119" s="59">
        <v>37623.552499999998</v>
      </c>
      <c r="K119" s="59">
        <v>84502.323579999997</v>
      </c>
      <c r="L119" s="59">
        <v>38276.360110000001</v>
      </c>
      <c r="M119" s="59">
        <v>99800.304220000005</v>
      </c>
      <c r="N119" s="59">
        <v>182255.84109</v>
      </c>
      <c r="O119" s="59">
        <v>35748.123310000003</v>
      </c>
      <c r="P119" s="59">
        <v>45129.934529999999</v>
      </c>
      <c r="Q119" s="59">
        <v>18214.064989999999</v>
      </c>
      <c r="R119" s="59">
        <v>17834.404609999998</v>
      </c>
      <c r="S119" s="59">
        <v>30608.997050000002</v>
      </c>
      <c r="T119" s="59">
        <v>25618.866610000001</v>
      </c>
      <c r="U119" s="59">
        <v>47986.225060000004</v>
      </c>
      <c r="V119" s="59">
        <v>17842.639500000001</v>
      </c>
      <c r="W119" s="59">
        <v>29926.319329999998</v>
      </c>
      <c r="X119" s="59">
        <v>26279.145489999999</v>
      </c>
      <c r="Y119" s="59">
        <v>32444.378410000001</v>
      </c>
      <c r="Z119" s="59">
        <v>35874.965979999994</v>
      </c>
      <c r="AA119" s="59">
        <v>25289.756799999999</v>
      </c>
      <c r="AB119" s="59">
        <v>66733.106149999992</v>
      </c>
      <c r="AC119" s="59">
        <v>84392.549760000009</v>
      </c>
      <c r="AD119" s="59">
        <v>15742.228580000001</v>
      </c>
      <c r="AE119" s="59">
        <v>108672.76212999999</v>
      </c>
      <c r="AF119" s="59">
        <v>13952.2718</v>
      </c>
      <c r="AG119" s="59">
        <v>23863.523069999999</v>
      </c>
      <c r="AH119" s="59">
        <v>11545.761470000001</v>
      </c>
      <c r="AI119" s="59">
        <v>3891.7831000000001</v>
      </c>
      <c r="AJ119" s="59">
        <v>5358.5222199999998</v>
      </c>
      <c r="AK119" s="59">
        <v>1193.2980500000001</v>
      </c>
      <c r="AL119" s="59">
        <v>2132434.1827799999</v>
      </c>
    </row>
    <row r="120" spans="1:38">
      <c r="A120" s="64" t="s">
        <v>252</v>
      </c>
      <c r="B120" s="59">
        <v>16564.222160000001</v>
      </c>
      <c r="C120" s="59">
        <v>262416.15747999999</v>
      </c>
      <c r="D120" s="59">
        <v>521752.90639999998</v>
      </c>
      <c r="E120" s="59">
        <v>154863.74846999999</v>
      </c>
      <c r="F120" s="59">
        <v>117748.98882</v>
      </c>
      <c r="G120" s="59">
        <v>110835.95023999999</v>
      </c>
      <c r="H120" s="59">
        <v>64358.89847</v>
      </c>
      <c r="I120" s="59">
        <v>138687.13931999999</v>
      </c>
      <c r="J120" s="59">
        <v>123859.17768000001</v>
      </c>
      <c r="K120" s="59">
        <v>137391.94008999999</v>
      </c>
      <c r="L120" s="59">
        <v>51240.846920000004</v>
      </c>
      <c r="M120" s="59">
        <v>156360.68374000001</v>
      </c>
      <c r="N120" s="59">
        <v>130429.44118000001</v>
      </c>
      <c r="O120" s="59">
        <v>67724.873970000001</v>
      </c>
      <c r="P120" s="59">
        <v>80118.267340000006</v>
      </c>
      <c r="Q120" s="59">
        <v>31052.313420000002</v>
      </c>
      <c r="R120" s="59">
        <v>42112.660799999998</v>
      </c>
      <c r="S120" s="59">
        <v>49828.977920000005</v>
      </c>
      <c r="T120" s="59">
        <v>44315.651060000004</v>
      </c>
      <c r="U120" s="59">
        <v>117325.01895999999</v>
      </c>
      <c r="V120" s="59">
        <v>41935.355009999999</v>
      </c>
      <c r="W120" s="59">
        <v>61085.45925</v>
      </c>
      <c r="X120" s="59">
        <v>208725.41831000001</v>
      </c>
      <c r="Y120" s="59">
        <v>64787.280869999995</v>
      </c>
      <c r="Z120" s="59">
        <v>200419.28258</v>
      </c>
      <c r="AA120" s="59">
        <v>73970.572480000003</v>
      </c>
      <c r="AB120" s="59">
        <v>188315.66391999999</v>
      </c>
      <c r="AC120" s="59">
        <v>129324.03511</v>
      </c>
      <c r="AD120" s="59">
        <v>45103.118119999999</v>
      </c>
      <c r="AE120" s="59">
        <v>140988.86053999999</v>
      </c>
      <c r="AF120" s="59">
        <v>9031.7161699999997</v>
      </c>
      <c r="AG120" s="59">
        <v>30301.28037</v>
      </c>
      <c r="AH120" s="59">
        <v>37820.97838</v>
      </c>
      <c r="AI120" s="59">
        <v>9695.2251099999994</v>
      </c>
      <c r="AJ120" s="59">
        <v>33141.503380000002</v>
      </c>
      <c r="AK120" s="59">
        <v>4340.9409599999999</v>
      </c>
      <c r="AL120" s="59">
        <v>3697974.5550000002</v>
      </c>
    </row>
    <row r="121" spans="1:38">
      <c r="A121" s="65" t="s">
        <v>253</v>
      </c>
      <c r="B121" s="59">
        <v>127.42216000000001</v>
      </c>
      <c r="C121" s="59">
        <v>12981.12077</v>
      </c>
      <c r="D121" s="59">
        <v>13410.171769999999</v>
      </c>
      <c r="E121" s="59">
        <v>7179.0761299999995</v>
      </c>
      <c r="F121" s="59">
        <v>7485.9982399999999</v>
      </c>
      <c r="G121" s="59">
        <v>3120.6030799999999</v>
      </c>
      <c r="H121" s="59">
        <v>4864.5222800000001</v>
      </c>
      <c r="I121" s="59">
        <v>3067.3682400000002</v>
      </c>
      <c r="J121" s="59">
        <v>4957.5152600000001</v>
      </c>
      <c r="K121" s="59">
        <v>5813.4944699999996</v>
      </c>
      <c r="L121" s="59">
        <v>3747.1101200000003</v>
      </c>
      <c r="M121" s="59">
        <v>5590.4554800000005</v>
      </c>
      <c r="N121" s="59">
        <v>4777.1973600000001</v>
      </c>
      <c r="O121" s="59">
        <v>4011.0116800000001</v>
      </c>
      <c r="P121" s="59">
        <v>1499.28829</v>
      </c>
      <c r="Q121" s="59">
        <v>40.355339999999998</v>
      </c>
      <c r="R121" s="59">
        <v>1705.4592299999999</v>
      </c>
      <c r="S121" s="59">
        <v>1259.7190000000001</v>
      </c>
      <c r="T121" s="59">
        <v>4005.6563599999999</v>
      </c>
      <c r="U121" s="59">
        <v>3276.1021600000004</v>
      </c>
      <c r="V121" s="59">
        <v>1808.4317599999999</v>
      </c>
      <c r="W121" s="59">
        <v>3557.5826400000001</v>
      </c>
      <c r="X121" s="59">
        <v>5937.3311100000001</v>
      </c>
      <c r="Y121" s="59">
        <v>2615.0059000000001</v>
      </c>
      <c r="Z121" s="59">
        <v>16788.593399999998</v>
      </c>
      <c r="AA121" s="59">
        <v>1321.15894</v>
      </c>
      <c r="AB121" s="59">
        <v>8410.18887</v>
      </c>
      <c r="AC121" s="59">
        <v>5759.4429500000006</v>
      </c>
      <c r="AD121" s="59">
        <v>2048.97586</v>
      </c>
      <c r="AE121" s="59">
        <v>4760.3507399999999</v>
      </c>
      <c r="AF121" s="59">
        <v>1888.3991699999999</v>
      </c>
      <c r="AG121" s="59">
        <v>1208.5896399999999</v>
      </c>
      <c r="AH121" s="59">
        <v>963.13206000000002</v>
      </c>
      <c r="AI121" s="59">
        <v>386.32928999999996</v>
      </c>
      <c r="AJ121" s="59">
        <v>936.03129000000001</v>
      </c>
      <c r="AK121" s="59">
        <v>74.845960000000005</v>
      </c>
      <c r="AL121" s="59">
        <v>151384.03700000001</v>
      </c>
    </row>
    <row r="122" spans="1:38">
      <c r="A122" s="11" t="s">
        <v>254</v>
      </c>
      <c r="B122" s="59">
        <v>0</v>
      </c>
      <c r="C122" s="59">
        <v>48.02</v>
      </c>
      <c r="D122" s="59">
        <v>480.54815000000002</v>
      </c>
      <c r="E122" s="59">
        <v>92.25797</v>
      </c>
      <c r="F122" s="59">
        <v>0</v>
      </c>
      <c r="G122" s="59">
        <v>0</v>
      </c>
      <c r="H122" s="59">
        <v>150</v>
      </c>
      <c r="I122" s="59">
        <v>700</v>
      </c>
      <c r="J122" s="59">
        <v>0</v>
      </c>
      <c r="K122" s="59">
        <v>0</v>
      </c>
      <c r="L122" s="59">
        <v>0</v>
      </c>
      <c r="M122" s="59">
        <v>0</v>
      </c>
      <c r="N122" s="59">
        <v>0</v>
      </c>
      <c r="O122" s="59">
        <v>0</v>
      </c>
      <c r="P122" s="59">
        <v>11.2</v>
      </c>
      <c r="Q122" s="59">
        <v>0</v>
      </c>
      <c r="R122" s="59">
        <v>0</v>
      </c>
      <c r="S122" s="59">
        <v>0</v>
      </c>
      <c r="T122" s="59">
        <v>0</v>
      </c>
      <c r="U122" s="59">
        <v>0</v>
      </c>
      <c r="V122" s="59">
        <v>0</v>
      </c>
      <c r="W122" s="59">
        <v>0</v>
      </c>
      <c r="X122" s="59">
        <v>77.5</v>
      </c>
      <c r="Y122" s="59">
        <v>0</v>
      </c>
      <c r="Z122" s="59">
        <v>0</v>
      </c>
      <c r="AA122" s="59">
        <v>0</v>
      </c>
      <c r="AB122" s="59">
        <v>734.02</v>
      </c>
      <c r="AC122" s="59">
        <v>0</v>
      </c>
      <c r="AD122" s="59">
        <v>0</v>
      </c>
      <c r="AE122" s="59">
        <v>0</v>
      </c>
      <c r="AF122" s="59">
        <v>0</v>
      </c>
      <c r="AG122" s="59">
        <v>0</v>
      </c>
      <c r="AH122" s="59">
        <v>0</v>
      </c>
      <c r="AI122" s="59">
        <v>0</v>
      </c>
      <c r="AJ122" s="59">
        <v>0</v>
      </c>
      <c r="AK122" s="59">
        <v>0</v>
      </c>
      <c r="AL122" s="59">
        <v>2293.54612</v>
      </c>
    </row>
    <row r="123" spans="1:38">
      <c r="A123" s="11" t="s">
        <v>255</v>
      </c>
      <c r="B123" s="59">
        <v>0</v>
      </c>
      <c r="C123" s="59">
        <v>2911.1068300000002</v>
      </c>
      <c r="D123" s="59">
        <v>1195.8001499999998</v>
      </c>
      <c r="E123" s="59">
        <v>4582.5822900000003</v>
      </c>
      <c r="F123" s="59">
        <v>832.99450999999999</v>
      </c>
      <c r="G123" s="59">
        <v>795.35380000000009</v>
      </c>
      <c r="H123" s="59">
        <v>900</v>
      </c>
      <c r="I123" s="59">
        <v>75.007639999999995</v>
      </c>
      <c r="J123" s="59">
        <v>1386.5873300000001</v>
      </c>
      <c r="K123" s="59">
        <v>30.315000000000001</v>
      </c>
      <c r="L123" s="59">
        <v>884.08778000000007</v>
      </c>
      <c r="M123" s="59">
        <v>386.89503999999999</v>
      </c>
      <c r="N123" s="59">
        <v>1493.4890800000001</v>
      </c>
      <c r="O123" s="59">
        <v>491.45972999999998</v>
      </c>
      <c r="P123" s="59">
        <v>164.82363000000001</v>
      </c>
      <c r="Q123" s="59">
        <v>40</v>
      </c>
      <c r="R123" s="59">
        <v>719.48655000000008</v>
      </c>
      <c r="S123" s="59">
        <v>0</v>
      </c>
      <c r="T123" s="59">
        <v>143.64346</v>
      </c>
      <c r="U123" s="59">
        <v>1087.7178899999999</v>
      </c>
      <c r="V123" s="59">
        <v>12</v>
      </c>
      <c r="W123" s="59">
        <v>1110.5214799999999</v>
      </c>
      <c r="X123" s="59">
        <v>2709.4969000000001</v>
      </c>
      <c r="Y123" s="59">
        <v>1405.5665200000001</v>
      </c>
      <c r="Z123" s="59">
        <v>747.5444</v>
      </c>
      <c r="AA123" s="59">
        <v>167.87223</v>
      </c>
      <c r="AB123" s="59">
        <v>741.32862999999998</v>
      </c>
      <c r="AC123" s="59">
        <v>846.8</v>
      </c>
      <c r="AD123" s="59">
        <v>30</v>
      </c>
      <c r="AE123" s="59">
        <v>782.91791000000001</v>
      </c>
      <c r="AF123" s="59">
        <v>100.9</v>
      </c>
      <c r="AG123" s="59">
        <v>0</v>
      </c>
      <c r="AH123" s="59">
        <v>0</v>
      </c>
      <c r="AI123" s="59">
        <v>65.607590000000002</v>
      </c>
      <c r="AJ123" s="59">
        <v>497.56484</v>
      </c>
      <c r="AK123" s="59">
        <v>50</v>
      </c>
      <c r="AL123" s="59">
        <v>27389.47121</v>
      </c>
    </row>
    <row r="124" spans="1:38">
      <c r="A124" s="11" t="s">
        <v>256</v>
      </c>
      <c r="B124" s="59">
        <v>0</v>
      </c>
      <c r="C124" s="59">
        <v>13816.869070000001</v>
      </c>
      <c r="D124" s="59">
        <v>4108.8246799999997</v>
      </c>
      <c r="E124" s="59">
        <v>16726.183219999999</v>
      </c>
      <c r="F124" s="59">
        <v>8418.1300600000013</v>
      </c>
      <c r="G124" s="59">
        <v>14302.554910000001</v>
      </c>
      <c r="H124" s="59">
        <v>2399.1929500000001</v>
      </c>
      <c r="I124" s="59">
        <v>5770.7828200000004</v>
      </c>
      <c r="J124" s="59">
        <v>9986.9642100000001</v>
      </c>
      <c r="K124" s="59">
        <v>1221.5719899999999</v>
      </c>
      <c r="L124" s="59">
        <v>1147.4179199999999</v>
      </c>
      <c r="M124" s="59">
        <v>3812.6885299999999</v>
      </c>
      <c r="N124" s="59">
        <v>6090.2760199999993</v>
      </c>
      <c r="O124" s="59">
        <v>6052.4750100000001</v>
      </c>
      <c r="P124" s="59">
        <v>3688.9106900000002</v>
      </c>
      <c r="Q124" s="59">
        <v>2243.6363700000002</v>
      </c>
      <c r="R124" s="59">
        <v>1719.34977</v>
      </c>
      <c r="S124" s="59">
        <v>738.44531999999992</v>
      </c>
      <c r="T124" s="59">
        <v>1644.7810400000001</v>
      </c>
      <c r="U124" s="59">
        <v>5604.4324900000001</v>
      </c>
      <c r="V124" s="59">
        <v>1106.85177</v>
      </c>
      <c r="W124" s="59">
        <v>13144.326130000001</v>
      </c>
      <c r="X124" s="59">
        <v>18971.252760000003</v>
      </c>
      <c r="Y124" s="59">
        <v>7410.5777400000006</v>
      </c>
      <c r="Z124" s="59">
        <v>4648.9030599999996</v>
      </c>
      <c r="AA124" s="59">
        <v>3217.6684300000002</v>
      </c>
      <c r="AB124" s="59">
        <v>2127.45003</v>
      </c>
      <c r="AC124" s="59">
        <v>946.35354000000007</v>
      </c>
      <c r="AD124" s="59">
        <v>1779.1124299999999</v>
      </c>
      <c r="AE124" s="59">
        <v>2114.9422000000004</v>
      </c>
      <c r="AF124" s="59">
        <v>0</v>
      </c>
      <c r="AG124" s="59">
        <v>30.008659999999999</v>
      </c>
      <c r="AH124" s="59">
        <v>356.16639000000004</v>
      </c>
      <c r="AI124" s="59">
        <v>554.14920999999993</v>
      </c>
      <c r="AJ124" s="59">
        <v>5786.8764499999997</v>
      </c>
      <c r="AK124" s="59">
        <v>633.49191000000008</v>
      </c>
      <c r="AL124" s="59">
        <v>172321.61778</v>
      </c>
    </row>
    <row r="125" spans="1:38">
      <c r="A125" s="11" t="s">
        <v>257</v>
      </c>
      <c r="B125" s="59">
        <v>6832.8</v>
      </c>
      <c r="C125" s="59">
        <v>30287.425019999999</v>
      </c>
      <c r="D125" s="59">
        <v>90468.96918</v>
      </c>
      <c r="E125" s="59">
        <v>2048.2204299999999</v>
      </c>
      <c r="F125" s="59">
        <v>7022.3219900000004</v>
      </c>
      <c r="G125" s="59">
        <v>6175.5498799999996</v>
      </c>
      <c r="H125" s="59">
        <v>15776.824980000001</v>
      </c>
      <c r="I125" s="59">
        <v>28945.214989999997</v>
      </c>
      <c r="J125" s="59">
        <v>11408.90899</v>
      </c>
      <c r="K125" s="59">
        <v>21120.82159</v>
      </c>
      <c r="L125" s="59">
        <v>7157.9893000000002</v>
      </c>
      <c r="M125" s="59">
        <v>13323.548349999999</v>
      </c>
      <c r="N125" s="59">
        <v>2865.28404</v>
      </c>
      <c r="O125" s="59">
        <v>15538.94634</v>
      </c>
      <c r="P125" s="59">
        <v>13941.20573</v>
      </c>
      <c r="Q125" s="59">
        <v>1908.79386</v>
      </c>
      <c r="R125" s="59">
        <v>9491.8964800000012</v>
      </c>
      <c r="S125" s="59">
        <v>2411.0908799999997</v>
      </c>
      <c r="T125" s="59">
        <v>11633.499039999999</v>
      </c>
      <c r="U125" s="59">
        <v>11170.930990000001</v>
      </c>
      <c r="V125" s="59">
        <v>18142.386079999997</v>
      </c>
      <c r="W125" s="59">
        <v>2622.2980200000002</v>
      </c>
      <c r="X125" s="59">
        <v>40214.661079999998</v>
      </c>
      <c r="Y125" s="59">
        <v>25909.985840000001</v>
      </c>
      <c r="Z125" s="59">
        <v>18416.466550000001</v>
      </c>
      <c r="AA125" s="59">
        <v>1550.27971</v>
      </c>
      <c r="AB125" s="59">
        <v>7726.82755</v>
      </c>
      <c r="AC125" s="59">
        <v>5908.0054600000003</v>
      </c>
      <c r="AD125" s="59">
        <v>6592.8308499999994</v>
      </c>
      <c r="AE125" s="59">
        <v>19755.000909999999</v>
      </c>
      <c r="AF125" s="59">
        <v>5214.8835199999994</v>
      </c>
      <c r="AG125" s="59">
        <v>3453.6789800000001</v>
      </c>
      <c r="AH125" s="59">
        <v>3308.4769999999999</v>
      </c>
      <c r="AI125" s="59">
        <v>1802.91167</v>
      </c>
      <c r="AJ125" s="59">
        <v>15881.959269999999</v>
      </c>
      <c r="AK125" s="59">
        <v>635.38927999999999</v>
      </c>
      <c r="AL125" s="59">
        <v>486666.28382999997</v>
      </c>
    </row>
    <row r="126" spans="1:38">
      <c r="A126" s="11" t="s">
        <v>258</v>
      </c>
      <c r="B126" s="59">
        <v>1372</v>
      </c>
      <c r="C126" s="59">
        <v>72403.611010000008</v>
      </c>
      <c r="D126" s="59">
        <v>216343.59466999999</v>
      </c>
      <c r="E126" s="59">
        <v>70143.295959999989</v>
      </c>
      <c r="F126" s="59">
        <v>52411.040150000001</v>
      </c>
      <c r="G126" s="59">
        <v>46130.012820000004</v>
      </c>
      <c r="H126" s="59">
        <v>28208.761309999998</v>
      </c>
      <c r="I126" s="59">
        <v>53909.846020000005</v>
      </c>
      <c r="J126" s="59">
        <v>42755.06379</v>
      </c>
      <c r="K126" s="59">
        <v>60957.672290000002</v>
      </c>
      <c r="L126" s="59">
        <v>5787.3001599999998</v>
      </c>
      <c r="M126" s="59">
        <v>125945.35984</v>
      </c>
      <c r="N126" s="59">
        <v>100353.06509</v>
      </c>
      <c r="O126" s="59">
        <v>32668.613890000001</v>
      </c>
      <c r="P126" s="59">
        <v>32211.288350000003</v>
      </c>
      <c r="Q126" s="59">
        <v>9038.2878499999988</v>
      </c>
      <c r="R126" s="59">
        <v>19351.692749999998</v>
      </c>
      <c r="S126" s="59">
        <v>14819.396349999999</v>
      </c>
      <c r="T126" s="59">
        <v>12446.34706</v>
      </c>
      <c r="U126" s="59">
        <v>52026.648909999996</v>
      </c>
      <c r="V126" s="59">
        <v>15072.022869999999</v>
      </c>
      <c r="W126" s="59">
        <v>28280.324239999998</v>
      </c>
      <c r="X126" s="59">
        <v>125919.19671999999</v>
      </c>
      <c r="Y126" s="59">
        <v>14089.24151</v>
      </c>
      <c r="Z126" s="59">
        <v>71612.547269999995</v>
      </c>
      <c r="AA126" s="59">
        <v>24469.556049999999</v>
      </c>
      <c r="AB126" s="59">
        <v>98929.46888</v>
      </c>
      <c r="AC126" s="59">
        <v>68421.106440000003</v>
      </c>
      <c r="AD126" s="59">
        <v>20834.410629999998</v>
      </c>
      <c r="AE126" s="59">
        <v>111116.54464000001</v>
      </c>
      <c r="AF126" s="59">
        <v>887.93868000000009</v>
      </c>
      <c r="AG126" s="59">
        <v>18594.595890000001</v>
      </c>
      <c r="AH126" s="59">
        <v>15807.547430000001</v>
      </c>
      <c r="AI126" s="59">
        <v>471</v>
      </c>
      <c r="AJ126" s="59">
        <v>2774.5273999999999</v>
      </c>
      <c r="AK126" s="59">
        <v>1015.81667</v>
      </c>
      <c r="AL126" s="59">
        <v>1667578.7435899999</v>
      </c>
    </row>
    <row r="127" spans="1:38">
      <c r="A127" s="11" t="s">
        <v>259</v>
      </c>
      <c r="B127" s="59">
        <v>0</v>
      </c>
      <c r="C127" s="59">
        <v>111663.27982</v>
      </c>
      <c r="D127" s="59">
        <v>61407.80285</v>
      </c>
      <c r="E127" s="59">
        <v>10892.69133</v>
      </c>
      <c r="F127" s="59">
        <v>22579.462370000001</v>
      </c>
      <c r="G127" s="59">
        <v>12979.164949999998</v>
      </c>
      <c r="H127" s="59">
        <v>7905.36913</v>
      </c>
      <c r="I127" s="59">
        <v>21684.466</v>
      </c>
      <c r="J127" s="59">
        <v>12196.272010000001</v>
      </c>
      <c r="K127" s="59">
        <v>11807.25215</v>
      </c>
      <c r="L127" s="59">
        <v>32200.540290000001</v>
      </c>
      <c r="M127" s="59">
        <v>7301.7365</v>
      </c>
      <c r="N127" s="59">
        <v>13596.73883</v>
      </c>
      <c r="O127" s="59">
        <v>3013.1194599999999</v>
      </c>
      <c r="P127" s="59">
        <v>7454.1614900000004</v>
      </c>
      <c r="Q127" s="59">
        <v>521</v>
      </c>
      <c r="R127" s="59">
        <v>9119.7760199999993</v>
      </c>
      <c r="S127" s="59">
        <v>635</v>
      </c>
      <c r="T127" s="59">
        <v>2515.5505200000002</v>
      </c>
      <c r="U127" s="59">
        <v>23983.351289999999</v>
      </c>
      <c r="V127" s="59">
        <v>5793.6625300000005</v>
      </c>
      <c r="W127" s="59">
        <v>8566.9698100000005</v>
      </c>
      <c r="X127" s="59">
        <v>14895.979740000001</v>
      </c>
      <c r="Y127" s="59">
        <v>13356.90336</v>
      </c>
      <c r="Z127" s="59">
        <v>4599.4077100000004</v>
      </c>
      <c r="AA127" s="59">
        <v>4858.2184800000005</v>
      </c>
      <c r="AB127" s="59">
        <v>14906.77821</v>
      </c>
      <c r="AC127" s="59">
        <v>30410.912170000003</v>
      </c>
      <c r="AD127" s="59">
        <v>8976.2526999999991</v>
      </c>
      <c r="AE127" s="59">
        <v>1023.74623</v>
      </c>
      <c r="AF127" s="59">
        <v>939.59480000000008</v>
      </c>
      <c r="AG127" s="59">
        <v>2840.3927999999996</v>
      </c>
      <c r="AH127" s="59">
        <v>12129.341480000001</v>
      </c>
      <c r="AI127" s="59">
        <v>4543.2273499999992</v>
      </c>
      <c r="AJ127" s="59">
        <v>502.35</v>
      </c>
      <c r="AK127" s="59">
        <v>886.8</v>
      </c>
      <c r="AL127" s="59">
        <v>502687.27237999998</v>
      </c>
    </row>
    <row r="128" spans="1:38">
      <c r="A128" s="272" t="s">
        <v>260</v>
      </c>
      <c r="B128" s="59">
        <v>8232</v>
      </c>
      <c r="C128" s="59">
        <v>18304.72496</v>
      </c>
      <c r="D128" s="59">
        <v>134337.19494999998</v>
      </c>
      <c r="E128" s="59">
        <v>43199.441140000003</v>
      </c>
      <c r="F128" s="59">
        <v>18999.041499999999</v>
      </c>
      <c r="G128" s="59">
        <v>27332.710800000001</v>
      </c>
      <c r="H128" s="59">
        <v>4154.2278200000001</v>
      </c>
      <c r="I128" s="59">
        <v>24534.45361</v>
      </c>
      <c r="J128" s="59">
        <v>41167.866090000003</v>
      </c>
      <c r="K128" s="59">
        <v>36440.812600000005</v>
      </c>
      <c r="L128" s="59">
        <v>316.40134999999998</v>
      </c>
      <c r="M128" s="59">
        <v>0</v>
      </c>
      <c r="N128" s="59">
        <v>1253.39076</v>
      </c>
      <c r="O128" s="59">
        <v>5949.2478600000004</v>
      </c>
      <c r="P128" s="59">
        <v>21147.389159999999</v>
      </c>
      <c r="Q128" s="59">
        <v>17260.240000000002</v>
      </c>
      <c r="R128" s="59">
        <v>5</v>
      </c>
      <c r="S128" s="59">
        <v>29965.326370000002</v>
      </c>
      <c r="T128" s="59">
        <v>11926.173580000001</v>
      </c>
      <c r="U128" s="59">
        <v>20175.835230000001</v>
      </c>
      <c r="V128" s="59">
        <v>0</v>
      </c>
      <c r="W128" s="59">
        <v>3803.4369300000003</v>
      </c>
      <c r="X128" s="59">
        <v>0</v>
      </c>
      <c r="Y128" s="59">
        <v>0</v>
      </c>
      <c r="Z128" s="59">
        <v>83605.820189999999</v>
      </c>
      <c r="AA128" s="59">
        <v>38385.818639999998</v>
      </c>
      <c r="AB128" s="59">
        <v>54739.601750000002</v>
      </c>
      <c r="AC128" s="59">
        <v>17031.414550000001</v>
      </c>
      <c r="AD128" s="59">
        <v>4841.5356500000007</v>
      </c>
      <c r="AE128" s="59">
        <v>1435.3579099999999</v>
      </c>
      <c r="AF128" s="59">
        <v>0</v>
      </c>
      <c r="AG128" s="59">
        <v>4174.0144</v>
      </c>
      <c r="AH128" s="59">
        <v>5256.3140199999998</v>
      </c>
      <c r="AI128" s="59">
        <v>1872</v>
      </c>
      <c r="AJ128" s="59">
        <v>6762.1941299999999</v>
      </c>
      <c r="AK128" s="59">
        <v>1044.5971400000001</v>
      </c>
      <c r="AL128" s="59">
        <v>687653.58309000009</v>
      </c>
    </row>
    <row r="129" spans="1:38">
      <c r="A129" s="272" t="s">
        <v>261</v>
      </c>
      <c r="B129" s="59">
        <v>58128.497779999998</v>
      </c>
      <c r="C129" s="59">
        <v>26281.71413</v>
      </c>
      <c r="D129" s="59">
        <v>52165.538039999999</v>
      </c>
      <c r="E129" s="59">
        <v>7398.0555100000001</v>
      </c>
      <c r="F129" s="59">
        <v>5532.5902800000003</v>
      </c>
      <c r="G129" s="59">
        <v>1757.9579699999999</v>
      </c>
      <c r="H129" s="59">
        <v>1918.1868400000001</v>
      </c>
      <c r="I129" s="59">
        <v>3690.9281000000001</v>
      </c>
      <c r="J129" s="59">
        <v>15265.801390000001</v>
      </c>
      <c r="K129" s="59">
        <v>15635.09439</v>
      </c>
      <c r="L129" s="59">
        <v>1604.5735</v>
      </c>
      <c r="M129" s="59">
        <v>2957.5905400000001</v>
      </c>
      <c r="N129" s="59">
        <v>660.65009999999995</v>
      </c>
      <c r="O129" s="59">
        <v>4192.2227400000002</v>
      </c>
      <c r="P129" s="59">
        <v>5070.5092800000002</v>
      </c>
      <c r="Q129" s="59">
        <v>1868.9043100000001</v>
      </c>
      <c r="R129" s="59">
        <v>3393.0099700000001</v>
      </c>
      <c r="S129" s="59">
        <v>2802.3568999999998</v>
      </c>
      <c r="T129" s="59">
        <v>697.72238000000004</v>
      </c>
      <c r="U129" s="59">
        <v>285.59722999999997</v>
      </c>
      <c r="V129" s="59">
        <v>3097.2728099999999</v>
      </c>
      <c r="W129" s="59">
        <v>3001.01647</v>
      </c>
      <c r="X129" s="59">
        <v>4303.8919999999998</v>
      </c>
      <c r="Y129" s="59">
        <v>2765.2986700000001</v>
      </c>
      <c r="Z129" s="59">
        <v>19507.93073</v>
      </c>
      <c r="AA129" s="59">
        <v>1703.3161299999999</v>
      </c>
      <c r="AB129" s="59">
        <v>7961.2055300000002</v>
      </c>
      <c r="AC129" s="59">
        <v>9611.0431499999995</v>
      </c>
      <c r="AD129" s="59">
        <v>400.37639000000001</v>
      </c>
      <c r="AE129" s="59">
        <v>2602.20219</v>
      </c>
      <c r="AF129" s="59">
        <v>40.219269999999995</v>
      </c>
      <c r="AG129" s="59">
        <v>704.01976999999999</v>
      </c>
      <c r="AH129" s="59">
        <v>5670.1768099999999</v>
      </c>
      <c r="AI129" s="59">
        <v>446.10854999999998</v>
      </c>
      <c r="AJ129" s="59">
        <v>1612.5256999999999</v>
      </c>
      <c r="AK129" s="59">
        <v>0</v>
      </c>
      <c r="AL129" s="59">
        <v>274734.10555000004</v>
      </c>
    </row>
    <row r="130" spans="1:38">
      <c r="A130" s="64" t="s">
        <v>262</v>
      </c>
      <c r="B130" s="59">
        <v>522341.62208999996</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522341.62208999996</v>
      </c>
    </row>
    <row r="131" spans="1:38">
      <c r="A131" s="64" t="s">
        <v>263</v>
      </c>
      <c r="B131" s="59">
        <v>13908.72783</v>
      </c>
      <c r="C131" s="59">
        <v>6328.0726500000001</v>
      </c>
      <c r="D131" s="59">
        <v>14096.320669999999</v>
      </c>
      <c r="E131" s="59">
        <v>3518.36274</v>
      </c>
      <c r="F131" s="59">
        <v>3133.9442200000003</v>
      </c>
      <c r="G131" s="59">
        <v>2337.3594700000003</v>
      </c>
      <c r="H131" s="59">
        <v>1966.8864599999999</v>
      </c>
      <c r="I131" s="59">
        <v>2044.0416200000002</v>
      </c>
      <c r="J131" s="59">
        <v>2422.1368199999997</v>
      </c>
      <c r="K131" s="59">
        <v>6409.7110999999995</v>
      </c>
      <c r="L131" s="59">
        <v>359.45294999999999</v>
      </c>
      <c r="M131" s="59">
        <v>4064.2855</v>
      </c>
      <c r="N131" s="59">
        <v>4150.7799500000001</v>
      </c>
      <c r="O131" s="59">
        <v>1118.4480000000001</v>
      </c>
      <c r="P131" s="59">
        <v>2066.2077300000001</v>
      </c>
      <c r="Q131" s="59">
        <v>542.36228000000006</v>
      </c>
      <c r="R131" s="59">
        <v>1062.12418</v>
      </c>
      <c r="S131" s="59">
        <v>1242.9057499999999</v>
      </c>
      <c r="T131" s="59">
        <v>2020.5182</v>
      </c>
      <c r="U131" s="59">
        <v>2376.0497700000001</v>
      </c>
      <c r="V131" s="59">
        <v>1188.9599800000001</v>
      </c>
      <c r="W131" s="59">
        <v>1270.6232399999999</v>
      </c>
      <c r="X131" s="59">
        <v>3188.2844</v>
      </c>
      <c r="Y131" s="59">
        <v>1616.2215900000001</v>
      </c>
      <c r="Z131" s="59">
        <v>3872.8907400000003</v>
      </c>
      <c r="AA131" s="59">
        <v>1390.8944899999999</v>
      </c>
      <c r="AB131" s="59">
        <v>3623.0477599999999</v>
      </c>
      <c r="AC131" s="59">
        <v>3586.9769100000003</v>
      </c>
      <c r="AD131" s="59">
        <v>1190.5931799999998</v>
      </c>
      <c r="AE131" s="59">
        <v>2960.5217200000002</v>
      </c>
      <c r="AF131" s="59">
        <v>186.97854999999998</v>
      </c>
      <c r="AG131" s="59">
        <v>1041.0360600000001</v>
      </c>
      <c r="AH131" s="59">
        <v>866.16428000000008</v>
      </c>
      <c r="AI131" s="59">
        <v>168.40692000000001</v>
      </c>
      <c r="AJ131" s="59">
        <v>621.96957999999995</v>
      </c>
      <c r="AK131" s="59">
        <v>71.668720000000008</v>
      </c>
      <c r="AL131" s="59">
        <v>102013.93601</v>
      </c>
    </row>
    <row r="132" spans="1:38">
      <c r="A132" s="391" t="s">
        <v>264</v>
      </c>
      <c r="B132" s="442">
        <v>0.13111</v>
      </c>
      <c r="C132" s="442">
        <v>42.140929999999997</v>
      </c>
      <c r="D132" s="442">
        <v>32.499270000000003</v>
      </c>
      <c r="E132" s="442">
        <v>2.69401</v>
      </c>
      <c r="F132" s="442">
        <v>2.853E-2</v>
      </c>
      <c r="G132" s="442">
        <v>4.8310900000000006</v>
      </c>
      <c r="H132" s="442">
        <v>2.5413699999999997</v>
      </c>
      <c r="I132" s="442">
        <v>5.6074999999999999</v>
      </c>
      <c r="J132" s="442">
        <v>1.6839600000000001</v>
      </c>
      <c r="K132" s="442">
        <v>3.242</v>
      </c>
      <c r="L132" s="442">
        <v>7.2538599999999995</v>
      </c>
      <c r="M132" s="442">
        <v>12.00647</v>
      </c>
      <c r="N132" s="442">
        <v>8.2865800000000007</v>
      </c>
      <c r="O132" s="442">
        <v>6.8273000000000001</v>
      </c>
      <c r="P132" s="442">
        <v>4.4133199999999997</v>
      </c>
      <c r="Q132" s="442">
        <v>0.1386</v>
      </c>
      <c r="R132" s="442">
        <v>3.3820999999999999</v>
      </c>
      <c r="S132" s="442">
        <v>7.5779300000000003</v>
      </c>
      <c r="T132" s="442">
        <v>0.66362999999999994</v>
      </c>
      <c r="U132" s="442">
        <v>2.01668</v>
      </c>
      <c r="V132" s="442">
        <v>7.4918500000000003</v>
      </c>
      <c r="W132" s="442">
        <v>4.28993</v>
      </c>
      <c r="X132" s="442">
        <v>8.5544699999999985</v>
      </c>
      <c r="Y132" s="442">
        <v>12.518229999999999</v>
      </c>
      <c r="Z132" s="442">
        <v>0.84660999999999997</v>
      </c>
      <c r="AA132" s="442">
        <v>6.1412899999999997</v>
      </c>
      <c r="AB132" s="442">
        <v>0</v>
      </c>
      <c r="AC132" s="442">
        <v>21.638099999999998</v>
      </c>
      <c r="AD132" s="442">
        <v>0</v>
      </c>
      <c r="AE132" s="442">
        <v>0</v>
      </c>
      <c r="AF132" s="442">
        <v>0</v>
      </c>
      <c r="AG132" s="442">
        <v>0</v>
      </c>
      <c r="AH132" s="442">
        <v>0</v>
      </c>
      <c r="AI132" s="442">
        <v>0</v>
      </c>
      <c r="AJ132" s="442">
        <v>0</v>
      </c>
      <c r="AK132" s="442">
        <v>0</v>
      </c>
      <c r="AL132" s="442">
        <v>209.44672</v>
      </c>
    </row>
    <row r="133" spans="1:38">
      <c r="A133" s="391" t="s">
        <v>458</v>
      </c>
      <c r="B133" s="442">
        <v>27.594259999999998</v>
      </c>
      <c r="C133" s="442">
        <v>14.87519</v>
      </c>
      <c r="D133" s="442">
        <v>17.069500000000001</v>
      </c>
      <c r="E133" s="442">
        <v>5.75244</v>
      </c>
      <c r="F133" s="442">
        <v>0</v>
      </c>
      <c r="G133" s="442">
        <v>0</v>
      </c>
      <c r="H133" s="442">
        <v>0</v>
      </c>
      <c r="I133" s="442">
        <v>23.442349999999998</v>
      </c>
      <c r="J133" s="442">
        <v>25.202830000000002</v>
      </c>
      <c r="K133" s="442">
        <v>7.9956700000000005</v>
      </c>
      <c r="L133" s="442">
        <v>4.9747700000000004</v>
      </c>
      <c r="M133" s="442">
        <v>0</v>
      </c>
      <c r="N133" s="442">
        <v>4.6815200000000008</v>
      </c>
      <c r="O133" s="442">
        <v>0</v>
      </c>
      <c r="P133" s="442">
        <v>8.3828600000000009</v>
      </c>
      <c r="Q133" s="442">
        <v>15.044229999999999</v>
      </c>
      <c r="R133" s="442">
        <v>2.5579999999999999E-2</v>
      </c>
      <c r="S133" s="442">
        <v>0</v>
      </c>
      <c r="T133" s="442">
        <v>1.80664</v>
      </c>
      <c r="U133" s="442">
        <v>5.5990000000000005E-2</v>
      </c>
      <c r="V133" s="442">
        <v>0.88436000000000003</v>
      </c>
      <c r="W133" s="442">
        <v>2.0495700000000001</v>
      </c>
      <c r="X133" s="442">
        <v>0</v>
      </c>
      <c r="Y133" s="442">
        <v>33.870010000000001</v>
      </c>
      <c r="Z133" s="442">
        <v>14.85544</v>
      </c>
      <c r="AA133" s="442">
        <v>0.11990000000000001</v>
      </c>
      <c r="AB133" s="442">
        <v>26.3432</v>
      </c>
      <c r="AC133" s="442">
        <v>28.502610000000001</v>
      </c>
      <c r="AD133" s="442">
        <v>23.54213</v>
      </c>
      <c r="AE133" s="442">
        <v>0</v>
      </c>
      <c r="AF133" s="442">
        <v>0</v>
      </c>
      <c r="AG133" s="442">
        <v>0</v>
      </c>
      <c r="AH133" s="442">
        <v>0</v>
      </c>
      <c r="AI133" s="442">
        <v>0</v>
      </c>
      <c r="AJ133" s="442">
        <v>0</v>
      </c>
      <c r="AK133" s="442">
        <v>0</v>
      </c>
      <c r="AL133" s="442">
        <v>287.07105000000001</v>
      </c>
    </row>
    <row r="134" spans="1:38">
      <c r="A134" s="64" t="s">
        <v>459</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row>
    <row r="135" spans="1:38">
      <c r="A135" s="64" t="s">
        <v>460</v>
      </c>
      <c r="B135" s="59">
        <v>27.594259999999998</v>
      </c>
      <c r="C135" s="59">
        <v>14.87519</v>
      </c>
      <c r="D135" s="59">
        <v>17.069500000000001</v>
      </c>
      <c r="E135" s="59">
        <v>5.75244</v>
      </c>
      <c r="F135" s="59">
        <v>0</v>
      </c>
      <c r="G135" s="59">
        <v>0</v>
      </c>
      <c r="H135" s="59">
        <v>0</v>
      </c>
      <c r="I135" s="59">
        <v>23.442349999999998</v>
      </c>
      <c r="J135" s="59">
        <v>25.202830000000002</v>
      </c>
      <c r="K135" s="59">
        <v>7.9956700000000005</v>
      </c>
      <c r="L135" s="59">
        <v>4.9747700000000004</v>
      </c>
      <c r="M135" s="59">
        <v>0</v>
      </c>
      <c r="N135" s="59">
        <v>4.6815200000000008</v>
      </c>
      <c r="O135" s="59">
        <v>0</v>
      </c>
      <c r="P135" s="59">
        <v>8.3828600000000009</v>
      </c>
      <c r="Q135" s="59">
        <v>15.044229999999999</v>
      </c>
      <c r="R135" s="59">
        <v>2.5579999999999999E-2</v>
      </c>
      <c r="S135" s="59">
        <v>0</v>
      </c>
      <c r="T135" s="59">
        <v>1.80664</v>
      </c>
      <c r="U135" s="59">
        <v>5.5990000000000005E-2</v>
      </c>
      <c r="V135" s="59">
        <v>0.88436000000000003</v>
      </c>
      <c r="W135" s="59">
        <v>2.0495700000000001</v>
      </c>
      <c r="X135" s="59">
        <v>0</v>
      </c>
      <c r="Y135" s="59">
        <v>33.870010000000001</v>
      </c>
      <c r="Z135" s="59">
        <v>14.85544</v>
      </c>
      <c r="AA135" s="59">
        <v>0.11990000000000001</v>
      </c>
      <c r="AB135" s="59">
        <v>26.3432</v>
      </c>
      <c r="AC135" s="59">
        <v>28.502610000000001</v>
      </c>
      <c r="AD135" s="59">
        <v>23.54213</v>
      </c>
      <c r="AE135" s="59">
        <v>0</v>
      </c>
      <c r="AF135" s="59">
        <v>0</v>
      </c>
      <c r="AG135" s="59">
        <v>0</v>
      </c>
      <c r="AH135" s="59">
        <v>0</v>
      </c>
      <c r="AI135" s="59">
        <v>0</v>
      </c>
      <c r="AJ135" s="59">
        <v>0</v>
      </c>
      <c r="AK135" s="59">
        <v>0</v>
      </c>
      <c r="AL135" s="59">
        <v>287.07105000000001</v>
      </c>
    </row>
    <row r="136" spans="1:38">
      <c r="A136" s="64" t="s">
        <v>461</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row>
    <row r="137" spans="1:38">
      <c r="A137" s="64" t="s">
        <v>462</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row>
    <row r="138" spans="1:38">
      <c r="A138" s="64" t="s">
        <v>463</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row>
    <row r="139" spans="1:38">
      <c r="A139" s="64" t="s">
        <v>470</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row>
    <row r="140" spans="1:38">
      <c r="A140" s="391" t="s">
        <v>265</v>
      </c>
      <c r="B140" s="442">
        <v>242760.57484000002</v>
      </c>
      <c r="C140" s="442">
        <v>32003.532179999998</v>
      </c>
      <c r="D140" s="442">
        <v>160238.53576</v>
      </c>
      <c r="E140" s="442">
        <v>30652.00835</v>
      </c>
      <c r="F140" s="442">
        <v>7124.2469700000001</v>
      </c>
      <c r="G140" s="442">
        <v>7880.8009400000001</v>
      </c>
      <c r="H140" s="442">
        <v>1000</v>
      </c>
      <c r="I140" s="442">
        <v>4482.0573600000007</v>
      </c>
      <c r="J140" s="442">
        <v>12791.5928</v>
      </c>
      <c r="K140" s="442">
        <v>0</v>
      </c>
      <c r="L140" s="442">
        <v>19910.461800000001</v>
      </c>
      <c r="M140" s="442">
        <v>15370.592000000001</v>
      </c>
      <c r="N140" s="442">
        <v>1528.6138000000001</v>
      </c>
      <c r="O140" s="442">
        <v>9429.2045899999994</v>
      </c>
      <c r="P140" s="442">
        <v>2842.2219599999999</v>
      </c>
      <c r="Q140" s="442">
        <v>7516.7729200000003</v>
      </c>
      <c r="R140" s="442">
        <v>4787.9167099999995</v>
      </c>
      <c r="S140" s="442">
        <v>1375</v>
      </c>
      <c r="T140" s="442">
        <v>0</v>
      </c>
      <c r="U140" s="442">
        <v>6664.6609900000003</v>
      </c>
      <c r="V140" s="442">
        <v>1837.3849499999999</v>
      </c>
      <c r="W140" s="442">
        <v>9433.1239399999995</v>
      </c>
      <c r="X140" s="442">
        <v>21019.960870000003</v>
      </c>
      <c r="Y140" s="442">
        <v>4005.7082400000004</v>
      </c>
      <c r="Z140" s="442">
        <v>16569.821469999999</v>
      </c>
      <c r="AA140" s="442">
        <v>22083.245300000002</v>
      </c>
      <c r="AB140" s="442">
        <v>55269.215990000004</v>
      </c>
      <c r="AC140" s="442">
        <v>4933.2749899999999</v>
      </c>
      <c r="AD140" s="442">
        <v>9106.1365500000011</v>
      </c>
      <c r="AE140" s="442">
        <v>11652.584650000001</v>
      </c>
      <c r="AF140" s="442">
        <v>13670.814910000001</v>
      </c>
      <c r="AG140" s="442">
        <v>3084.0408700000003</v>
      </c>
      <c r="AH140" s="442">
        <v>526.45546999999999</v>
      </c>
      <c r="AI140" s="442">
        <v>1049.9757199999999</v>
      </c>
      <c r="AJ140" s="442">
        <v>0</v>
      </c>
      <c r="AK140" s="442">
        <v>0</v>
      </c>
      <c r="AL140" s="442">
        <v>742600.53789000004</v>
      </c>
    </row>
    <row r="141" spans="1:38">
      <c r="A141" s="64" t="s">
        <v>266</v>
      </c>
      <c r="B141" s="59">
        <v>0</v>
      </c>
      <c r="C141" s="59">
        <v>0</v>
      </c>
      <c r="D141" s="59">
        <v>5570.17724</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5570.17724</v>
      </c>
    </row>
    <row r="142" spans="1:38">
      <c r="A142" s="64" t="s">
        <v>267</v>
      </c>
      <c r="B142" s="59">
        <v>51500</v>
      </c>
      <c r="C142" s="59">
        <v>32000</v>
      </c>
      <c r="D142" s="59">
        <v>13720</v>
      </c>
      <c r="E142" s="59">
        <v>5800</v>
      </c>
      <c r="F142" s="59">
        <v>5718.0190999999995</v>
      </c>
      <c r="G142" s="59">
        <v>0</v>
      </c>
      <c r="H142" s="59">
        <v>1000</v>
      </c>
      <c r="I142" s="59">
        <v>0</v>
      </c>
      <c r="J142" s="59">
        <v>3547</v>
      </c>
      <c r="K142" s="59">
        <v>0</v>
      </c>
      <c r="L142" s="59">
        <v>17510.659820000001</v>
      </c>
      <c r="M142" s="59">
        <v>1286.9771599999999</v>
      </c>
      <c r="N142" s="59">
        <v>1528.6138000000001</v>
      </c>
      <c r="O142" s="59">
        <v>7000</v>
      </c>
      <c r="P142" s="59">
        <v>840.28826000000004</v>
      </c>
      <c r="Q142" s="59">
        <v>0</v>
      </c>
      <c r="R142" s="59">
        <v>461.85700000000003</v>
      </c>
      <c r="S142" s="59">
        <v>1375</v>
      </c>
      <c r="T142" s="59">
        <v>0</v>
      </c>
      <c r="U142" s="59">
        <v>4318</v>
      </c>
      <c r="V142" s="59">
        <v>1300</v>
      </c>
      <c r="W142" s="59">
        <v>2500</v>
      </c>
      <c r="X142" s="59">
        <v>9745</v>
      </c>
      <c r="Y142" s="59">
        <v>3350</v>
      </c>
      <c r="Z142" s="59">
        <v>11000</v>
      </c>
      <c r="AA142" s="59">
        <v>1226.8</v>
      </c>
      <c r="AB142" s="59">
        <v>11045</v>
      </c>
      <c r="AC142" s="59">
        <v>4900</v>
      </c>
      <c r="AD142" s="59">
        <v>456.63946000000004</v>
      </c>
      <c r="AE142" s="59">
        <v>5542.6190999999999</v>
      </c>
      <c r="AF142" s="59">
        <v>0</v>
      </c>
      <c r="AG142" s="59">
        <v>0</v>
      </c>
      <c r="AH142" s="59">
        <v>252.23537999999999</v>
      </c>
      <c r="AI142" s="59">
        <v>0</v>
      </c>
      <c r="AJ142" s="59">
        <v>0</v>
      </c>
      <c r="AK142" s="59">
        <v>0</v>
      </c>
      <c r="AL142" s="59">
        <v>198924.70908</v>
      </c>
    </row>
    <row r="143" spans="1:38">
      <c r="A143" s="64" t="s">
        <v>268</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1189.2921299999998</v>
      </c>
    </row>
    <row r="144" spans="1:38">
      <c r="A144" s="64" t="s">
        <v>269</v>
      </c>
      <c r="B144" s="59">
        <v>52173.195820000001</v>
      </c>
      <c r="C144" s="59">
        <v>0</v>
      </c>
      <c r="D144" s="59">
        <v>34250</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6760</v>
      </c>
      <c r="X144" s="59">
        <v>0</v>
      </c>
      <c r="Y144" s="59">
        <v>0</v>
      </c>
      <c r="Z144" s="59">
        <v>0</v>
      </c>
      <c r="AA144" s="59">
        <v>898.38499999999999</v>
      </c>
      <c r="AB144" s="59">
        <v>6553</v>
      </c>
      <c r="AC144" s="59">
        <v>0</v>
      </c>
      <c r="AD144" s="59">
        <v>8581.19</v>
      </c>
      <c r="AE144" s="59">
        <v>0</v>
      </c>
      <c r="AF144" s="59">
        <v>0</v>
      </c>
      <c r="AG144" s="59">
        <v>0</v>
      </c>
      <c r="AH144" s="59">
        <v>0</v>
      </c>
      <c r="AI144" s="59">
        <v>0</v>
      </c>
      <c r="AJ144" s="59">
        <v>0</v>
      </c>
      <c r="AK144" s="59">
        <v>0</v>
      </c>
      <c r="AL144" s="59">
        <v>111640.72808</v>
      </c>
    </row>
    <row r="145" spans="1:38">
      <c r="A145" s="64" t="s">
        <v>270</v>
      </c>
      <c r="B145" s="59">
        <v>134524.81415000002</v>
      </c>
      <c r="C145" s="59">
        <v>3.5321799999999999</v>
      </c>
      <c r="D145" s="59">
        <v>104466.26875</v>
      </c>
      <c r="E145" s="59">
        <v>24565.16591</v>
      </c>
      <c r="F145" s="59">
        <v>1363.29891</v>
      </c>
      <c r="G145" s="59">
        <v>7800</v>
      </c>
      <c r="H145" s="59">
        <v>0</v>
      </c>
      <c r="I145" s="59">
        <v>4439.4847900000004</v>
      </c>
      <c r="J145" s="59">
        <v>9050.7790600000008</v>
      </c>
      <c r="K145" s="59">
        <v>0</v>
      </c>
      <c r="L145" s="59">
        <v>2356.8297599999996</v>
      </c>
      <c r="M145" s="59">
        <v>7.0457600000000005</v>
      </c>
      <c r="N145" s="59">
        <v>0</v>
      </c>
      <c r="O145" s="59">
        <v>0</v>
      </c>
      <c r="P145" s="59">
        <v>2000</v>
      </c>
      <c r="Q145" s="59">
        <v>5168.2</v>
      </c>
      <c r="R145" s="59">
        <v>4324.9485999999997</v>
      </c>
      <c r="S145" s="59">
        <v>0</v>
      </c>
      <c r="T145" s="59">
        <v>0</v>
      </c>
      <c r="U145" s="59">
        <v>0</v>
      </c>
      <c r="V145" s="59">
        <v>529.59492</v>
      </c>
      <c r="W145" s="59">
        <v>150.26454000000001</v>
      </c>
      <c r="X145" s="59">
        <v>5639.07899</v>
      </c>
      <c r="Y145" s="59">
        <v>647.42124999999999</v>
      </c>
      <c r="Z145" s="59">
        <v>5250</v>
      </c>
      <c r="AA145" s="59">
        <v>19935.368340000001</v>
      </c>
      <c r="AB145" s="59">
        <v>36813.491820000003</v>
      </c>
      <c r="AC145" s="59">
        <v>0</v>
      </c>
      <c r="AD145" s="59">
        <v>46.562359999999998</v>
      </c>
      <c r="AE145" s="59">
        <v>6000</v>
      </c>
      <c r="AF145" s="59">
        <v>0</v>
      </c>
      <c r="AG145" s="59">
        <v>3065.3203800000001</v>
      </c>
      <c r="AH145" s="59">
        <v>274.22009000000003</v>
      </c>
      <c r="AI145" s="59">
        <v>1047.7006800000001</v>
      </c>
      <c r="AJ145" s="59">
        <v>0</v>
      </c>
      <c r="AK145" s="59">
        <v>0</v>
      </c>
      <c r="AL145" s="59">
        <v>379469.39124000003</v>
      </c>
    </row>
    <row r="146" spans="1:38">
      <c r="A146" s="64" t="s">
        <v>271</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4596.2626</v>
      </c>
      <c r="AG146" s="59">
        <v>0</v>
      </c>
      <c r="AH146" s="59">
        <v>0</v>
      </c>
      <c r="AI146" s="59">
        <v>0</v>
      </c>
      <c r="AJ146" s="59">
        <v>0</v>
      </c>
      <c r="AK146" s="59">
        <v>0</v>
      </c>
      <c r="AL146" s="59">
        <v>4596.2626</v>
      </c>
    </row>
    <row r="147" spans="1:38">
      <c r="A147" s="64" t="s">
        <v>272</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2286.6680000000001</v>
      </c>
      <c r="R147" s="59">
        <v>0</v>
      </c>
      <c r="S147" s="59">
        <v>0</v>
      </c>
      <c r="T147" s="59">
        <v>0</v>
      </c>
      <c r="U147" s="59">
        <v>2286.6689999999999</v>
      </c>
      <c r="V147" s="59">
        <v>0</v>
      </c>
      <c r="W147" s="59">
        <v>0</v>
      </c>
      <c r="X147" s="59">
        <v>4344.6679999999997</v>
      </c>
      <c r="Y147" s="59">
        <v>0</v>
      </c>
      <c r="Z147" s="59">
        <v>255.32323000000002</v>
      </c>
      <c r="AA147" s="59">
        <v>0</v>
      </c>
      <c r="AB147" s="59">
        <v>0</v>
      </c>
      <c r="AC147" s="59">
        <v>0</v>
      </c>
      <c r="AD147" s="59">
        <v>0</v>
      </c>
      <c r="AE147" s="59">
        <v>0</v>
      </c>
      <c r="AF147" s="59">
        <v>8820.0048999999999</v>
      </c>
      <c r="AG147" s="59">
        <v>0</v>
      </c>
      <c r="AH147" s="59">
        <v>0</v>
      </c>
      <c r="AI147" s="59">
        <v>0</v>
      </c>
      <c r="AJ147" s="59">
        <v>0</v>
      </c>
      <c r="AK147" s="59">
        <v>0</v>
      </c>
      <c r="AL147" s="59">
        <v>31713.333129999999</v>
      </c>
    </row>
    <row r="148" spans="1:38">
      <c r="A148" s="64" t="s">
        <v>273</v>
      </c>
      <c r="B148" s="59">
        <v>4562.5648700000002</v>
      </c>
      <c r="C148" s="59">
        <v>0</v>
      </c>
      <c r="D148" s="59">
        <v>2232.08977</v>
      </c>
      <c r="E148" s="59">
        <v>286.84244000000001</v>
      </c>
      <c r="F148" s="59">
        <v>42.928959999999996</v>
      </c>
      <c r="G148" s="59">
        <v>80.800939999999997</v>
      </c>
      <c r="H148" s="59">
        <v>0</v>
      </c>
      <c r="I148" s="59">
        <v>42.572569999999999</v>
      </c>
      <c r="J148" s="59">
        <v>193.81374</v>
      </c>
      <c r="K148" s="59">
        <v>0</v>
      </c>
      <c r="L148" s="59">
        <v>42.97222</v>
      </c>
      <c r="M148" s="59">
        <v>356.56908000000004</v>
      </c>
      <c r="N148" s="59">
        <v>0</v>
      </c>
      <c r="O148" s="59">
        <v>4.2473299999999998</v>
      </c>
      <c r="P148" s="59">
        <v>1.9337</v>
      </c>
      <c r="Q148" s="59">
        <v>61.904919999999997</v>
      </c>
      <c r="R148" s="59">
        <v>1.1111099999999998</v>
      </c>
      <c r="S148" s="59">
        <v>0</v>
      </c>
      <c r="T148" s="59">
        <v>0</v>
      </c>
      <c r="U148" s="59">
        <v>59.991990000000001</v>
      </c>
      <c r="V148" s="59">
        <v>7.7900299999999998</v>
      </c>
      <c r="W148" s="59">
        <v>22.859400000000001</v>
      </c>
      <c r="X148" s="59">
        <v>101.92175</v>
      </c>
      <c r="Y148" s="59">
        <v>8.2869899999999994</v>
      </c>
      <c r="Z148" s="59">
        <v>64.498239999999996</v>
      </c>
      <c r="AA148" s="59">
        <v>22.691959999999998</v>
      </c>
      <c r="AB148" s="59">
        <v>857.72417000000007</v>
      </c>
      <c r="AC148" s="59">
        <v>33.274989999999995</v>
      </c>
      <c r="AD148" s="59">
        <v>21.744730000000001</v>
      </c>
      <c r="AE148" s="59">
        <v>109.96555000000001</v>
      </c>
      <c r="AF148" s="59">
        <v>254.54741000000001</v>
      </c>
      <c r="AG148" s="59">
        <v>18.720490000000002</v>
      </c>
      <c r="AH148" s="59">
        <v>0</v>
      </c>
      <c r="AI148" s="59">
        <v>2.2750400000000002</v>
      </c>
      <c r="AJ148" s="59">
        <v>0</v>
      </c>
      <c r="AK148" s="59">
        <v>0</v>
      </c>
      <c r="AL148" s="59">
        <v>9496.6443900000013</v>
      </c>
    </row>
    <row r="149" spans="1:38">
      <c r="A149" s="391" t="s">
        <v>274</v>
      </c>
      <c r="B149" s="442">
        <v>123277.49675000001</v>
      </c>
      <c r="C149" s="442">
        <v>6631.9755100000002</v>
      </c>
      <c r="D149" s="442">
        <v>18947.551620000002</v>
      </c>
      <c r="E149" s="442">
        <v>11495.095210000001</v>
      </c>
      <c r="F149" s="442">
        <v>4084.88715</v>
      </c>
      <c r="G149" s="442">
        <v>9866.6110900000003</v>
      </c>
      <c r="H149" s="442">
        <v>3402.0346099999997</v>
      </c>
      <c r="I149" s="442">
        <v>8447.8967300000004</v>
      </c>
      <c r="J149" s="442">
        <v>5566.8158400000002</v>
      </c>
      <c r="K149" s="442">
        <v>6267.8703099999993</v>
      </c>
      <c r="L149" s="442">
        <v>2092.6532400000001</v>
      </c>
      <c r="M149" s="442">
        <v>8884.7799700000014</v>
      </c>
      <c r="N149" s="442">
        <v>6725.8684299999995</v>
      </c>
      <c r="O149" s="442">
        <v>8143.8760199999997</v>
      </c>
      <c r="P149" s="442">
        <v>2939.09337</v>
      </c>
      <c r="Q149" s="442">
        <v>1380.02783</v>
      </c>
      <c r="R149" s="442">
        <v>944.04403000000002</v>
      </c>
      <c r="S149" s="442">
        <v>1479.53289</v>
      </c>
      <c r="T149" s="442">
        <v>5620.3019199999999</v>
      </c>
      <c r="U149" s="442">
        <v>4759.1138700000001</v>
      </c>
      <c r="V149" s="442">
        <v>2246.9253100000001</v>
      </c>
      <c r="W149" s="442">
        <v>2596.4582099999998</v>
      </c>
      <c r="X149" s="442">
        <v>4670.4344000000001</v>
      </c>
      <c r="Y149" s="442">
        <v>3568.25362</v>
      </c>
      <c r="Z149" s="442">
        <v>5914.16939</v>
      </c>
      <c r="AA149" s="442">
        <v>2073.2777999999998</v>
      </c>
      <c r="AB149" s="442">
        <v>7442.1262999999999</v>
      </c>
      <c r="AC149" s="442">
        <v>8703.6034799999998</v>
      </c>
      <c r="AD149" s="442">
        <v>1826.6140700000001</v>
      </c>
      <c r="AE149" s="442">
        <v>7618.6186200000002</v>
      </c>
      <c r="AF149" s="442">
        <v>4572.1434900000004</v>
      </c>
      <c r="AG149" s="442">
        <v>1935.2881499999999</v>
      </c>
      <c r="AH149" s="442">
        <v>2102.9331299999999</v>
      </c>
      <c r="AI149" s="442">
        <v>1078.5636299999999</v>
      </c>
      <c r="AJ149" s="442">
        <v>1717.09052</v>
      </c>
      <c r="AK149" s="442">
        <v>2024.94868</v>
      </c>
      <c r="AL149" s="442">
        <v>301048.97519000003</v>
      </c>
    </row>
    <row r="150" spans="1:38">
      <c r="A150" s="64" t="s">
        <v>207</v>
      </c>
      <c r="B150" s="59">
        <v>180.73481000000001</v>
      </c>
      <c r="C150" s="59">
        <v>0</v>
      </c>
      <c r="D150" s="59">
        <v>2.6032700000000002</v>
      </c>
      <c r="E150" s="59">
        <v>0</v>
      </c>
      <c r="F150" s="59">
        <v>0</v>
      </c>
      <c r="G150" s="59">
        <v>0</v>
      </c>
      <c r="H150" s="59">
        <v>0</v>
      </c>
      <c r="I150" s="59">
        <v>0</v>
      </c>
      <c r="J150" s="59">
        <v>7.1368999999999998</v>
      </c>
      <c r="K150" s="59">
        <v>0</v>
      </c>
      <c r="L150" s="59">
        <v>0</v>
      </c>
      <c r="M150" s="59">
        <v>0</v>
      </c>
      <c r="N150" s="59">
        <v>0</v>
      </c>
      <c r="O150" s="59">
        <v>0</v>
      </c>
      <c r="P150" s="59">
        <v>0</v>
      </c>
      <c r="Q150" s="59">
        <v>13.25</v>
      </c>
      <c r="R150" s="59">
        <v>0</v>
      </c>
      <c r="S150" s="59">
        <v>0</v>
      </c>
      <c r="T150" s="59">
        <v>18.924229999999998</v>
      </c>
      <c r="U150" s="59">
        <v>7.4092399999999996</v>
      </c>
      <c r="V150" s="59">
        <v>0</v>
      </c>
      <c r="W150" s="59">
        <v>0</v>
      </c>
      <c r="X150" s="59">
        <v>0</v>
      </c>
      <c r="Y150" s="59">
        <v>0</v>
      </c>
      <c r="Z150" s="59">
        <v>0</v>
      </c>
      <c r="AA150" s="59">
        <v>0</v>
      </c>
      <c r="AB150" s="59">
        <v>0</v>
      </c>
      <c r="AC150" s="59">
        <v>0</v>
      </c>
      <c r="AD150" s="59">
        <v>0</v>
      </c>
      <c r="AE150" s="59">
        <v>0</v>
      </c>
      <c r="AF150" s="59">
        <v>4.1500000000000004</v>
      </c>
      <c r="AG150" s="59">
        <v>0</v>
      </c>
      <c r="AH150" s="59">
        <v>327.30432000000002</v>
      </c>
      <c r="AI150" s="59">
        <v>0</v>
      </c>
      <c r="AJ150" s="59">
        <v>0</v>
      </c>
      <c r="AK150" s="59">
        <v>0</v>
      </c>
      <c r="AL150" s="59">
        <v>561.51277000000005</v>
      </c>
    </row>
    <row r="151" spans="1:38">
      <c r="A151" s="64" t="s">
        <v>209</v>
      </c>
      <c r="B151" s="59">
        <v>80207.932180000003</v>
      </c>
      <c r="C151" s="59">
        <v>2674.9406300000001</v>
      </c>
      <c r="D151" s="59">
        <v>5484.8289599999998</v>
      </c>
      <c r="E151" s="59">
        <v>2568.2333100000001</v>
      </c>
      <c r="F151" s="59">
        <v>2451.5502700000002</v>
      </c>
      <c r="G151" s="59">
        <v>3820.08446</v>
      </c>
      <c r="H151" s="59">
        <v>1424.8784099999998</v>
      </c>
      <c r="I151" s="59">
        <v>4452.4305300000005</v>
      </c>
      <c r="J151" s="59">
        <v>2114.0783900000001</v>
      </c>
      <c r="K151" s="59">
        <v>2317.5910400000002</v>
      </c>
      <c r="L151" s="59">
        <v>432.14469000000003</v>
      </c>
      <c r="M151" s="59">
        <v>1322.71029</v>
      </c>
      <c r="N151" s="59">
        <v>3022.9382900000001</v>
      </c>
      <c r="O151" s="59">
        <v>1751.9162900000001</v>
      </c>
      <c r="P151" s="59">
        <v>758.37506999999994</v>
      </c>
      <c r="Q151" s="59">
        <v>591.81778000000008</v>
      </c>
      <c r="R151" s="59">
        <v>552.93471999999997</v>
      </c>
      <c r="S151" s="59">
        <v>465.25121999999999</v>
      </c>
      <c r="T151" s="59">
        <v>2329.9413999999997</v>
      </c>
      <c r="U151" s="59">
        <v>444.66737999999998</v>
      </c>
      <c r="V151" s="59">
        <v>629.59203000000002</v>
      </c>
      <c r="W151" s="59">
        <v>1224.5982799999999</v>
      </c>
      <c r="X151" s="59">
        <v>2229.0329300000003</v>
      </c>
      <c r="Y151" s="59">
        <v>1093.4366599999998</v>
      </c>
      <c r="Z151" s="59">
        <v>3202.2082700000001</v>
      </c>
      <c r="AA151" s="59">
        <v>565.44253000000003</v>
      </c>
      <c r="AB151" s="59">
        <v>2155.3578399999997</v>
      </c>
      <c r="AC151" s="59">
        <v>3115.3916300000001</v>
      </c>
      <c r="AD151" s="59">
        <v>364.03415000000001</v>
      </c>
      <c r="AE151" s="59">
        <v>1791.35148</v>
      </c>
      <c r="AF151" s="59">
        <v>527.24569999999994</v>
      </c>
      <c r="AG151" s="59">
        <v>599.02106000000003</v>
      </c>
      <c r="AH151" s="59">
        <v>383.17195000000004</v>
      </c>
      <c r="AI151" s="59">
        <v>134.25936999999999</v>
      </c>
      <c r="AJ151" s="59">
        <v>1274.7631899999999</v>
      </c>
      <c r="AK151" s="59">
        <v>651.0704300000001</v>
      </c>
      <c r="AL151" s="59">
        <v>139129.22281000001</v>
      </c>
    </row>
    <row r="152" spans="1:38">
      <c r="A152" s="64" t="s">
        <v>275</v>
      </c>
      <c r="B152" s="59">
        <v>38279.72335</v>
      </c>
      <c r="C152" s="59">
        <v>3944.50776</v>
      </c>
      <c r="D152" s="59">
        <v>11371.91462</v>
      </c>
      <c r="E152" s="59">
        <v>8926.3521700000001</v>
      </c>
      <c r="F152" s="59">
        <v>1632.9396399999998</v>
      </c>
      <c r="G152" s="59">
        <v>6045.9608099999996</v>
      </c>
      <c r="H152" s="59">
        <v>1976.3161200000002</v>
      </c>
      <c r="I152" s="59">
        <v>3993.0528100000001</v>
      </c>
      <c r="J152" s="59">
        <v>3444.8962299999998</v>
      </c>
      <c r="K152" s="59">
        <v>3915.1795000000002</v>
      </c>
      <c r="L152" s="59">
        <v>1197.30035</v>
      </c>
      <c r="M152" s="59">
        <v>7561.8512099999998</v>
      </c>
      <c r="N152" s="59">
        <v>3700.3360899999998</v>
      </c>
      <c r="O152" s="59">
        <v>6390.7130700000007</v>
      </c>
      <c r="P152" s="59">
        <v>2041.6998999999998</v>
      </c>
      <c r="Q152" s="59">
        <v>774.49949000000004</v>
      </c>
      <c r="R152" s="59">
        <v>332.60368</v>
      </c>
      <c r="S152" s="59">
        <v>1011.93913</v>
      </c>
      <c r="T152" s="59">
        <v>3271.2998900000002</v>
      </c>
      <c r="U152" s="59">
        <v>4298.0122799999999</v>
      </c>
      <c r="V152" s="59">
        <v>1540.3628200000001</v>
      </c>
      <c r="W152" s="59">
        <v>1370.68002</v>
      </c>
      <c r="X152" s="59">
        <v>2409.1014700000001</v>
      </c>
      <c r="Y152" s="59">
        <v>2474.8024300000002</v>
      </c>
      <c r="Z152" s="59">
        <v>2636.3547000000003</v>
      </c>
      <c r="AA152" s="59">
        <v>1507.1682800000001</v>
      </c>
      <c r="AB152" s="59">
        <v>5286.37716</v>
      </c>
      <c r="AC152" s="59">
        <v>5478.4341199999999</v>
      </c>
      <c r="AD152" s="59">
        <v>1448.2202299999999</v>
      </c>
      <c r="AE152" s="59">
        <v>5827.2671399999999</v>
      </c>
      <c r="AF152" s="59">
        <v>4040.6747799999998</v>
      </c>
      <c r="AG152" s="59">
        <v>1334.35618</v>
      </c>
      <c r="AH152" s="59">
        <v>1367.8238899999999</v>
      </c>
      <c r="AI152" s="59">
        <v>944.30426</v>
      </c>
      <c r="AJ152" s="59">
        <v>441.52390000000003</v>
      </c>
      <c r="AK152" s="59">
        <v>1373.87608</v>
      </c>
      <c r="AL152" s="59">
        <v>153592.42556</v>
      </c>
    </row>
    <row r="153" spans="1:38">
      <c r="A153" s="64" t="s">
        <v>236</v>
      </c>
      <c r="B153" s="59">
        <v>4609.1064100000003</v>
      </c>
      <c r="C153" s="59">
        <v>12.52712</v>
      </c>
      <c r="D153" s="59">
        <v>2088.2047699999998</v>
      </c>
      <c r="E153" s="59">
        <v>0.50973000000000002</v>
      </c>
      <c r="F153" s="59">
        <v>0.39723999999999998</v>
      </c>
      <c r="G153" s="59">
        <v>0.5658200000000001</v>
      </c>
      <c r="H153" s="59">
        <v>0.84008000000000005</v>
      </c>
      <c r="I153" s="59">
        <v>2.4133899999999997</v>
      </c>
      <c r="J153" s="59">
        <v>0.70432000000000006</v>
      </c>
      <c r="K153" s="59">
        <v>35.099769999999999</v>
      </c>
      <c r="L153" s="59">
        <v>463.20820000000003</v>
      </c>
      <c r="M153" s="59">
        <v>0.21847</v>
      </c>
      <c r="N153" s="59">
        <v>2.5940500000000002</v>
      </c>
      <c r="O153" s="59">
        <v>1.2466600000000001</v>
      </c>
      <c r="P153" s="59">
        <v>139.01839999999999</v>
      </c>
      <c r="Q153" s="59">
        <v>0.46056000000000002</v>
      </c>
      <c r="R153" s="59">
        <v>58.505629999999996</v>
      </c>
      <c r="S153" s="59">
        <v>2.3425400000000001</v>
      </c>
      <c r="T153" s="59">
        <v>0.13639999999999999</v>
      </c>
      <c r="U153" s="59">
        <v>9.0249699999999997</v>
      </c>
      <c r="V153" s="59">
        <v>76.970460000000003</v>
      </c>
      <c r="W153" s="59">
        <v>1.17991</v>
      </c>
      <c r="X153" s="59">
        <v>32.299999999999997</v>
      </c>
      <c r="Y153" s="59">
        <v>1.453E-2</v>
      </c>
      <c r="Z153" s="59">
        <v>75.60642</v>
      </c>
      <c r="AA153" s="59">
        <v>0.66698999999999997</v>
      </c>
      <c r="AB153" s="59">
        <v>0.39130000000000004</v>
      </c>
      <c r="AC153" s="59">
        <v>109.77772999999999</v>
      </c>
      <c r="AD153" s="59">
        <v>14.359690000000001</v>
      </c>
      <c r="AE153" s="59">
        <v>0</v>
      </c>
      <c r="AF153" s="59">
        <v>7.3010000000000005E-2</v>
      </c>
      <c r="AG153" s="59">
        <v>1.9109100000000001</v>
      </c>
      <c r="AH153" s="59">
        <v>24.63297</v>
      </c>
      <c r="AI153" s="59">
        <v>0</v>
      </c>
      <c r="AJ153" s="59">
        <v>0.80342999999999998</v>
      </c>
      <c r="AK153" s="59">
        <v>2.1700000000000001E-3</v>
      </c>
      <c r="AL153" s="59">
        <v>7765.81405</v>
      </c>
    </row>
    <row r="154" spans="1:38">
      <c r="A154" s="64" t="s">
        <v>276</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row>
    <row r="155" spans="1:38">
      <c r="A155" s="391" t="s">
        <v>277</v>
      </c>
      <c r="B155" s="442">
        <v>81386.15668</v>
      </c>
      <c r="C155" s="442">
        <v>9406.95874</v>
      </c>
      <c r="D155" s="442">
        <v>6968.0198300000002</v>
      </c>
      <c r="E155" s="442">
        <v>2736.2622299999998</v>
      </c>
      <c r="F155" s="442">
        <v>1995.037</v>
      </c>
      <c r="G155" s="442">
        <v>1238.8585700000001</v>
      </c>
      <c r="H155" s="442">
        <v>1242.27658</v>
      </c>
      <c r="I155" s="442">
        <v>4484.3364499999998</v>
      </c>
      <c r="J155" s="442">
        <v>3058.3187799999996</v>
      </c>
      <c r="K155" s="442">
        <v>14989.270210000001</v>
      </c>
      <c r="L155" s="442">
        <v>1556.2935500000001</v>
      </c>
      <c r="M155" s="442">
        <v>6694.71029</v>
      </c>
      <c r="N155" s="442">
        <v>9252.4596600000004</v>
      </c>
      <c r="O155" s="442">
        <v>2042.88957</v>
      </c>
      <c r="P155" s="442">
        <v>2473.80962</v>
      </c>
      <c r="Q155" s="442">
        <v>569.65949000000001</v>
      </c>
      <c r="R155" s="442">
        <v>899.05313000000001</v>
      </c>
      <c r="S155" s="442">
        <v>1747.0137999999999</v>
      </c>
      <c r="T155" s="442">
        <v>5048.6794099999997</v>
      </c>
      <c r="U155" s="442">
        <v>4567.7163700000001</v>
      </c>
      <c r="V155" s="442">
        <v>1182.3893799999998</v>
      </c>
      <c r="W155" s="442">
        <v>1741.6603500000001</v>
      </c>
      <c r="X155" s="442">
        <v>5362.6291900000006</v>
      </c>
      <c r="Y155" s="442">
        <v>6116.2350099999994</v>
      </c>
      <c r="Z155" s="442">
        <v>1676.0398899999998</v>
      </c>
      <c r="AA155" s="442">
        <v>3460.2481899999998</v>
      </c>
      <c r="AB155" s="442">
        <v>10776.590259999999</v>
      </c>
      <c r="AC155" s="442">
        <v>2704.6061199999999</v>
      </c>
      <c r="AD155" s="442">
        <v>697.38457999999991</v>
      </c>
      <c r="AE155" s="442">
        <v>11136.217929999999</v>
      </c>
      <c r="AF155" s="442">
        <v>1151.9366299999999</v>
      </c>
      <c r="AG155" s="442">
        <v>78.300619999999995</v>
      </c>
      <c r="AH155" s="442">
        <v>606.39139999999998</v>
      </c>
      <c r="AI155" s="442">
        <v>2539.7734</v>
      </c>
      <c r="AJ155" s="442">
        <v>41.827620000000003</v>
      </c>
      <c r="AK155" s="442">
        <v>17.153080000000003</v>
      </c>
      <c r="AL155" s="442">
        <v>211647.16361000002</v>
      </c>
    </row>
    <row r="156" spans="1:38">
      <c r="A156" s="64" t="s">
        <v>278</v>
      </c>
      <c r="B156" s="59">
        <v>482.78068000000002</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482.78068000000002</v>
      </c>
    </row>
    <row r="157" spans="1:38">
      <c r="A157" s="64" t="s">
        <v>279</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row>
    <row r="158" spans="1:38">
      <c r="A158" s="64" t="s">
        <v>280</v>
      </c>
      <c r="B158" s="59">
        <v>43461.918689999999</v>
      </c>
      <c r="C158" s="59">
        <v>6318.9819200000002</v>
      </c>
      <c r="D158" s="59">
        <v>3484.0082699999998</v>
      </c>
      <c r="E158" s="59">
        <v>10.4129</v>
      </c>
      <c r="F158" s="59">
        <v>633.34046000000001</v>
      </c>
      <c r="G158" s="59">
        <v>0</v>
      </c>
      <c r="H158" s="59">
        <v>0</v>
      </c>
      <c r="I158" s="59">
        <v>3131.9863</v>
      </c>
      <c r="J158" s="59">
        <v>1560.7764999999999</v>
      </c>
      <c r="K158" s="59">
        <v>11316.85412</v>
      </c>
      <c r="L158" s="59">
        <v>400</v>
      </c>
      <c r="M158" s="59">
        <v>4460</v>
      </c>
      <c r="N158" s="59">
        <v>6830.3262599999998</v>
      </c>
      <c r="O158" s="59">
        <v>0</v>
      </c>
      <c r="P158" s="59">
        <v>1200</v>
      </c>
      <c r="Q158" s="59">
        <v>0</v>
      </c>
      <c r="R158" s="59">
        <v>415.00531000000001</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41.827620000000003</v>
      </c>
      <c r="AK158" s="59">
        <v>0</v>
      </c>
      <c r="AL158" s="59">
        <v>120735.66284999999</v>
      </c>
    </row>
    <row r="159" spans="1:38">
      <c r="A159" s="64" t="s">
        <v>1307</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row>
    <row r="160" spans="1:38">
      <c r="A160" s="64" t="s">
        <v>281</v>
      </c>
      <c r="B160" s="59">
        <v>21223.112300000001</v>
      </c>
      <c r="C160" s="59">
        <v>3087.9768199999999</v>
      </c>
      <c r="D160" s="59">
        <v>3484.0115599999999</v>
      </c>
      <c r="E160" s="59">
        <v>2628.9847300000001</v>
      </c>
      <c r="F160" s="59">
        <v>1361.6965400000001</v>
      </c>
      <c r="G160" s="59">
        <v>1238.8585700000001</v>
      </c>
      <c r="H160" s="59">
        <v>1242.27658</v>
      </c>
      <c r="I160" s="59">
        <v>1352.35015</v>
      </c>
      <c r="J160" s="59">
        <v>1417.71597</v>
      </c>
      <c r="K160" s="59">
        <v>2401.08196</v>
      </c>
      <c r="L160" s="59">
        <v>1152.0961599999998</v>
      </c>
      <c r="M160" s="59">
        <v>2234.71029</v>
      </c>
      <c r="N160" s="59">
        <v>1230.15633</v>
      </c>
      <c r="O160" s="59">
        <v>2042.88957</v>
      </c>
      <c r="P160" s="59">
        <v>1273.8096200000002</v>
      </c>
      <c r="Q160" s="59">
        <v>545.09799999999996</v>
      </c>
      <c r="R160" s="59">
        <v>484.04782</v>
      </c>
      <c r="S160" s="59">
        <v>579.85861</v>
      </c>
      <c r="T160" s="59">
        <v>1006.13573</v>
      </c>
      <c r="U160" s="59">
        <v>2156.6764600000001</v>
      </c>
      <c r="V160" s="59">
        <v>522.44496000000004</v>
      </c>
      <c r="W160" s="59">
        <v>898.9615500000001</v>
      </c>
      <c r="X160" s="59">
        <v>2008.8506399999999</v>
      </c>
      <c r="Y160" s="59">
        <v>1349.47282</v>
      </c>
      <c r="Z160" s="59">
        <v>1676.0398899999998</v>
      </c>
      <c r="AA160" s="59">
        <v>1257.2948200000001</v>
      </c>
      <c r="AB160" s="59">
        <v>2543.0328399999999</v>
      </c>
      <c r="AC160" s="59">
        <v>1830.2704799999999</v>
      </c>
      <c r="AD160" s="59">
        <v>697.38457999999991</v>
      </c>
      <c r="AE160" s="59">
        <v>2465.5878399999997</v>
      </c>
      <c r="AF160" s="59">
        <v>308.78833000000003</v>
      </c>
      <c r="AG160" s="59">
        <v>78.300619999999995</v>
      </c>
      <c r="AH160" s="59">
        <v>475.39140000000003</v>
      </c>
      <c r="AI160" s="59">
        <v>184.43912</v>
      </c>
      <c r="AJ160" s="59">
        <v>0</v>
      </c>
      <c r="AK160" s="59">
        <v>14.755100000000001</v>
      </c>
      <c r="AL160" s="59">
        <v>68454.55876</v>
      </c>
    </row>
    <row r="161" spans="1:38">
      <c r="A161" s="64" t="s">
        <v>282</v>
      </c>
      <c r="B161" s="59">
        <v>16218.345009999999</v>
      </c>
      <c r="C161" s="59">
        <v>0</v>
      </c>
      <c r="D161" s="59">
        <v>0</v>
      </c>
      <c r="E161" s="59">
        <v>96.86460000000001</v>
      </c>
      <c r="F161" s="59">
        <v>0</v>
      </c>
      <c r="G161" s="59">
        <v>0</v>
      </c>
      <c r="H161" s="59">
        <v>0</v>
      </c>
      <c r="I161" s="59">
        <v>0</v>
      </c>
      <c r="J161" s="59">
        <v>79.826309999999992</v>
      </c>
      <c r="K161" s="59">
        <v>1271.33413</v>
      </c>
      <c r="L161" s="59">
        <v>4.1973900000000004</v>
      </c>
      <c r="M161" s="59">
        <v>0</v>
      </c>
      <c r="N161" s="59">
        <v>1191.9770700000001</v>
      </c>
      <c r="O161" s="59">
        <v>0</v>
      </c>
      <c r="P161" s="59">
        <v>0</v>
      </c>
      <c r="Q161" s="59">
        <v>24.561490000000003</v>
      </c>
      <c r="R161" s="59">
        <v>0</v>
      </c>
      <c r="S161" s="59">
        <v>0</v>
      </c>
      <c r="T161" s="59">
        <v>355.93571000000003</v>
      </c>
      <c r="U161" s="59">
        <v>55.138640000000002</v>
      </c>
      <c r="V161" s="59">
        <v>0</v>
      </c>
      <c r="W161" s="59">
        <v>320</v>
      </c>
      <c r="X161" s="59">
        <v>0</v>
      </c>
      <c r="Y161" s="59">
        <v>2114.1281099999997</v>
      </c>
      <c r="Z161" s="59">
        <v>0</v>
      </c>
      <c r="AA161" s="59">
        <v>0</v>
      </c>
      <c r="AB161" s="59">
        <v>23.667000000000002</v>
      </c>
      <c r="AC161" s="59">
        <v>94.640810000000002</v>
      </c>
      <c r="AD161" s="59">
        <v>0</v>
      </c>
      <c r="AE161" s="59">
        <v>121.14707000000001</v>
      </c>
      <c r="AF161" s="59">
        <v>0</v>
      </c>
      <c r="AG161" s="59">
        <v>0</v>
      </c>
      <c r="AH161" s="59">
        <v>0</v>
      </c>
      <c r="AI161" s="59">
        <v>0</v>
      </c>
      <c r="AJ161" s="59">
        <v>0</v>
      </c>
      <c r="AK161" s="59">
        <v>2.39798</v>
      </c>
      <c r="AL161" s="59">
        <v>21974.161319999999</v>
      </c>
    </row>
    <row r="162" spans="1:38">
      <c r="A162" s="391" t="s">
        <v>283</v>
      </c>
      <c r="B162" s="442">
        <v>137984.62306000001</v>
      </c>
      <c r="C162" s="442">
        <v>0</v>
      </c>
      <c r="D162" s="442">
        <v>0</v>
      </c>
      <c r="E162" s="442">
        <v>0</v>
      </c>
      <c r="F162" s="442">
        <v>0</v>
      </c>
      <c r="G162" s="442">
        <v>0</v>
      </c>
      <c r="H162" s="442">
        <v>0</v>
      </c>
      <c r="I162" s="442">
        <v>0</v>
      </c>
      <c r="J162" s="442">
        <v>0</v>
      </c>
      <c r="K162" s="442">
        <v>0</v>
      </c>
      <c r="L162" s="442">
        <v>0</v>
      </c>
      <c r="M162" s="442">
        <v>0</v>
      </c>
      <c r="N162" s="442">
        <v>0</v>
      </c>
      <c r="O162" s="442">
        <v>0</v>
      </c>
      <c r="P162" s="442">
        <v>0</v>
      </c>
      <c r="Q162" s="442">
        <v>0</v>
      </c>
      <c r="R162" s="442">
        <v>0</v>
      </c>
      <c r="S162" s="442">
        <v>0</v>
      </c>
      <c r="T162" s="442">
        <v>0</v>
      </c>
      <c r="U162" s="442">
        <v>0</v>
      </c>
      <c r="V162" s="442">
        <v>0</v>
      </c>
      <c r="W162" s="442">
        <v>0</v>
      </c>
      <c r="X162" s="442">
        <v>0</v>
      </c>
      <c r="Y162" s="442">
        <v>0</v>
      </c>
      <c r="Z162" s="442">
        <v>0</v>
      </c>
      <c r="AA162" s="442">
        <v>0</v>
      </c>
      <c r="AB162" s="442">
        <v>0</v>
      </c>
      <c r="AC162" s="442">
        <v>0</v>
      </c>
      <c r="AD162" s="442">
        <v>0</v>
      </c>
      <c r="AE162" s="442">
        <v>0</v>
      </c>
      <c r="AF162" s="442">
        <v>0</v>
      </c>
      <c r="AG162" s="442">
        <v>0</v>
      </c>
      <c r="AH162" s="442">
        <v>0</v>
      </c>
      <c r="AI162" s="442">
        <v>0</v>
      </c>
      <c r="AJ162" s="442">
        <v>0</v>
      </c>
      <c r="AK162" s="442">
        <v>0</v>
      </c>
      <c r="AL162" s="442">
        <v>137984.62306000001</v>
      </c>
    </row>
    <row r="163" spans="1:38">
      <c r="A163" s="64" t="s">
        <v>284</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row>
    <row r="164" spans="1:38">
      <c r="A164" s="64" t="s">
        <v>285</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row>
    <row r="165" spans="1:38">
      <c r="A165" s="64" t="s">
        <v>286</v>
      </c>
      <c r="B165" s="59">
        <v>133450</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133450</v>
      </c>
    </row>
    <row r="166" spans="1:38">
      <c r="A166" s="64" t="s">
        <v>287</v>
      </c>
      <c r="B166" s="59">
        <v>4534.6230599999999</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4534.6230599999999</v>
      </c>
    </row>
    <row r="167" spans="1:38">
      <c r="A167" s="391" t="s">
        <v>288</v>
      </c>
      <c r="B167" s="442">
        <v>0</v>
      </c>
      <c r="C167" s="442">
        <v>0</v>
      </c>
      <c r="D167" s="442">
        <v>0</v>
      </c>
      <c r="E167" s="442">
        <v>0</v>
      </c>
      <c r="F167" s="442">
        <v>0</v>
      </c>
      <c r="G167" s="442">
        <v>0</v>
      </c>
      <c r="H167" s="442">
        <v>0</v>
      </c>
      <c r="I167" s="442">
        <v>0</v>
      </c>
      <c r="J167" s="442">
        <v>0</v>
      </c>
      <c r="K167" s="442">
        <v>0</v>
      </c>
      <c r="L167" s="442">
        <v>0</v>
      </c>
      <c r="M167" s="442">
        <v>0</v>
      </c>
      <c r="N167" s="442">
        <v>0</v>
      </c>
      <c r="O167" s="442">
        <v>237.71985000000001</v>
      </c>
      <c r="P167" s="442">
        <v>0</v>
      </c>
      <c r="Q167" s="442">
        <v>0</v>
      </c>
      <c r="R167" s="442">
        <v>0</v>
      </c>
      <c r="S167" s="442">
        <v>0</v>
      </c>
      <c r="T167" s="442">
        <v>0</v>
      </c>
      <c r="U167" s="442">
        <v>0</v>
      </c>
      <c r="V167" s="442">
        <v>0</v>
      </c>
      <c r="W167" s="442">
        <v>0</v>
      </c>
      <c r="X167" s="442">
        <v>0</v>
      </c>
      <c r="Y167" s="442">
        <v>480.39893999999998</v>
      </c>
      <c r="Z167" s="442">
        <v>102.9</v>
      </c>
      <c r="AA167" s="442">
        <v>347.26691999999997</v>
      </c>
      <c r="AB167" s="442">
        <v>0</v>
      </c>
      <c r="AC167" s="442">
        <v>63.498350000000002</v>
      </c>
      <c r="AD167" s="442">
        <v>0</v>
      </c>
      <c r="AE167" s="442">
        <v>0</v>
      </c>
      <c r="AF167" s="442">
        <v>0</v>
      </c>
      <c r="AG167" s="442">
        <v>0</v>
      </c>
      <c r="AH167" s="442">
        <v>457.04379999999998</v>
      </c>
      <c r="AI167" s="442">
        <v>0</v>
      </c>
      <c r="AJ167" s="442">
        <v>99.689520000000002</v>
      </c>
      <c r="AK167" s="442">
        <v>0</v>
      </c>
      <c r="AL167" s="442">
        <v>1788.5173799999998</v>
      </c>
    </row>
    <row r="168" spans="1:38">
      <c r="A168" s="64" t="s">
        <v>289</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1788.5173799999998</v>
      </c>
    </row>
    <row r="169" spans="1:38">
      <c r="A169" s="64" t="s">
        <v>290</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63.49935</v>
      </c>
    </row>
    <row r="170" spans="1:38">
      <c r="A170" s="64" t="s">
        <v>291</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1694.1480300000001</v>
      </c>
    </row>
    <row r="171" spans="1:38">
      <c r="A171" s="64" t="s">
        <v>292</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row>
    <row r="172" spans="1:38">
      <c r="A172" s="64" t="s">
        <v>293</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row>
    <row r="173" spans="1:38">
      <c r="A173" s="64" t="s">
        <v>294</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30.87</v>
      </c>
    </row>
    <row r="174" spans="1:38">
      <c r="A174" s="64" t="s">
        <v>295</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row>
    <row r="175" spans="1:38">
      <c r="A175" s="64" t="s">
        <v>296</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row>
    <row r="176" spans="1:38">
      <c r="A176" s="391" t="s">
        <v>297</v>
      </c>
      <c r="B176" s="442">
        <v>197623.43372</v>
      </c>
      <c r="C176" s="442">
        <v>71132.706489999997</v>
      </c>
      <c r="D176" s="442">
        <v>116311.71139</v>
      </c>
      <c r="E176" s="442">
        <v>75632.189579999991</v>
      </c>
      <c r="F176" s="442">
        <v>52432.955580000002</v>
      </c>
      <c r="G176" s="442">
        <v>42134.927520000005</v>
      </c>
      <c r="H176" s="442">
        <v>31074.66793</v>
      </c>
      <c r="I176" s="442">
        <v>51928.639049999998</v>
      </c>
      <c r="J176" s="442">
        <v>40483.568119999996</v>
      </c>
      <c r="K176" s="442">
        <v>39887.794479999997</v>
      </c>
      <c r="L176" s="442">
        <v>22696.663949999998</v>
      </c>
      <c r="M176" s="442">
        <v>33081.284599999999</v>
      </c>
      <c r="N176" s="442">
        <v>38628.192630000005</v>
      </c>
      <c r="O176" s="442">
        <v>24761.087379999997</v>
      </c>
      <c r="P176" s="442">
        <v>20398.990760000001</v>
      </c>
      <c r="Q176" s="442">
        <v>10137.688050000001</v>
      </c>
      <c r="R176" s="442">
        <v>11819.57827</v>
      </c>
      <c r="S176" s="442">
        <v>10898.97639</v>
      </c>
      <c r="T176" s="442">
        <v>43120.985139999997</v>
      </c>
      <c r="U176" s="442">
        <v>27910.689989999999</v>
      </c>
      <c r="V176" s="442">
        <v>15724.688920000001</v>
      </c>
      <c r="W176" s="442">
        <v>13035.94974</v>
      </c>
      <c r="X176" s="442">
        <v>26387.523229999999</v>
      </c>
      <c r="Y176" s="442">
        <v>15073.558439999999</v>
      </c>
      <c r="Z176" s="442">
        <v>32972.497989999996</v>
      </c>
      <c r="AA176" s="442">
        <v>13741.26937</v>
      </c>
      <c r="AB176" s="442">
        <v>29897.998640000002</v>
      </c>
      <c r="AC176" s="442">
        <v>45303.18202</v>
      </c>
      <c r="AD176" s="442">
        <v>8405.8211899999988</v>
      </c>
      <c r="AE176" s="442">
        <v>41755.029750000002</v>
      </c>
      <c r="AF176" s="442">
        <v>30683.309850000001</v>
      </c>
      <c r="AG176" s="442">
        <v>11303.444449999999</v>
      </c>
      <c r="AH176" s="442">
        <v>12243.937</v>
      </c>
      <c r="AI176" s="442">
        <v>9702.9851199999994</v>
      </c>
      <c r="AJ176" s="442">
        <v>4707.4177900000004</v>
      </c>
      <c r="AK176" s="442">
        <v>13171.575419999999</v>
      </c>
      <c r="AL176" s="442">
        <v>1286206.9199400002</v>
      </c>
    </row>
    <row r="177" spans="1:38">
      <c r="A177" s="63" t="s">
        <v>298</v>
      </c>
      <c r="B177" s="59">
        <v>116881.78</v>
      </c>
      <c r="C177" s="59">
        <v>26842.3</v>
      </c>
      <c r="D177" s="59">
        <v>59780.604060000005</v>
      </c>
      <c r="E177" s="59">
        <v>24439.630390000002</v>
      </c>
      <c r="F177" s="59">
        <v>6657.5387899999996</v>
      </c>
      <c r="G177" s="59">
        <v>5815.9</v>
      </c>
      <c r="H177" s="59">
        <v>7216.8661900000006</v>
      </c>
      <c r="I177" s="59">
        <v>6668.2805699999999</v>
      </c>
      <c r="J177" s="59">
        <v>3360.16</v>
      </c>
      <c r="K177" s="59">
        <v>4585.41</v>
      </c>
      <c r="L177" s="59">
        <v>11065.87954</v>
      </c>
      <c r="M177" s="59">
        <v>15432.090560000001</v>
      </c>
      <c r="N177" s="59">
        <v>15643.81684</v>
      </c>
      <c r="O177" s="59">
        <v>1854.252</v>
      </c>
      <c r="P177" s="59">
        <v>3890.5075999999999</v>
      </c>
      <c r="Q177" s="59">
        <v>3066.2</v>
      </c>
      <c r="R177" s="59">
        <v>2869.4627300000002</v>
      </c>
      <c r="S177" s="59">
        <v>4375.4054999999998</v>
      </c>
      <c r="T177" s="59">
        <v>7880.2786799999994</v>
      </c>
      <c r="U177" s="59">
        <v>4339.7802099999999</v>
      </c>
      <c r="V177" s="59">
        <v>6041.05</v>
      </c>
      <c r="W177" s="59">
        <v>3223.26</v>
      </c>
      <c r="X177" s="59">
        <v>2394.2348400000001</v>
      </c>
      <c r="Y177" s="59">
        <v>2100.69</v>
      </c>
      <c r="Z177" s="59">
        <v>26137.693850000003</v>
      </c>
      <c r="AA177" s="59">
        <v>4193.625</v>
      </c>
      <c r="AB177" s="59">
        <v>17281</v>
      </c>
      <c r="AC177" s="59">
        <v>18762.599999999999</v>
      </c>
      <c r="AD177" s="59">
        <v>9694.2000000000007</v>
      </c>
      <c r="AE177" s="59">
        <v>17407.2</v>
      </c>
      <c r="AF177" s="59">
        <v>7899.16</v>
      </c>
      <c r="AG177" s="59">
        <v>3568.96</v>
      </c>
      <c r="AH177" s="59">
        <v>4384.83</v>
      </c>
      <c r="AI177" s="59">
        <v>2370.67</v>
      </c>
      <c r="AJ177" s="59">
        <v>4708.79</v>
      </c>
      <c r="AK177" s="59">
        <v>8834.5</v>
      </c>
      <c r="AL177" s="59">
        <v>471668.60735000001</v>
      </c>
    </row>
    <row r="178" spans="1:38">
      <c r="A178" s="64" t="s">
        <v>299</v>
      </c>
      <c r="B178" s="59">
        <v>116881.78</v>
      </c>
      <c r="C178" s="59">
        <v>26842.3</v>
      </c>
      <c r="D178" s="59">
        <v>59780.604060000005</v>
      </c>
      <c r="E178" s="59">
        <v>24439.630390000002</v>
      </c>
      <c r="F178" s="59">
        <v>6657.5387899999996</v>
      </c>
      <c r="G178" s="59">
        <v>5815.9</v>
      </c>
      <c r="H178" s="59">
        <v>7216.8661900000006</v>
      </c>
      <c r="I178" s="59">
        <v>6668.2805699999999</v>
      </c>
      <c r="J178" s="59">
        <v>3360.16</v>
      </c>
      <c r="K178" s="59">
        <v>4585.41</v>
      </c>
      <c r="L178" s="59">
        <v>11065.87954</v>
      </c>
      <c r="M178" s="59">
        <v>15432.090560000001</v>
      </c>
      <c r="N178" s="59">
        <v>15643.81684</v>
      </c>
      <c r="O178" s="59">
        <v>1854.252</v>
      </c>
      <c r="P178" s="59">
        <v>3890.5075999999999</v>
      </c>
      <c r="Q178" s="59">
        <v>3066.2</v>
      </c>
      <c r="R178" s="59">
        <v>2869.4627300000002</v>
      </c>
      <c r="S178" s="59">
        <v>4375.4054999999998</v>
      </c>
      <c r="T178" s="59">
        <v>7880.2786799999994</v>
      </c>
      <c r="U178" s="59">
        <v>4339.7802099999999</v>
      </c>
      <c r="V178" s="59">
        <v>6041.05</v>
      </c>
      <c r="W178" s="59">
        <v>3223.26</v>
      </c>
      <c r="X178" s="59">
        <v>2394.2348400000001</v>
      </c>
      <c r="Y178" s="59">
        <v>2100.69</v>
      </c>
      <c r="Z178" s="59">
        <v>26137.693850000003</v>
      </c>
      <c r="AA178" s="59">
        <v>4193.625</v>
      </c>
      <c r="AB178" s="59">
        <v>17281</v>
      </c>
      <c r="AC178" s="59">
        <v>18762.599999999999</v>
      </c>
      <c r="AD178" s="59">
        <v>9694.2000000000007</v>
      </c>
      <c r="AE178" s="59">
        <v>17407.2</v>
      </c>
      <c r="AF178" s="59">
        <v>7899.16</v>
      </c>
      <c r="AG178" s="59">
        <v>3568.96</v>
      </c>
      <c r="AH178" s="59">
        <v>4384.83</v>
      </c>
      <c r="AI178" s="59">
        <v>2370.67</v>
      </c>
      <c r="AJ178" s="59">
        <v>4708.79</v>
      </c>
      <c r="AK178" s="59">
        <v>8834.5</v>
      </c>
      <c r="AL178" s="59">
        <v>471668.60735000001</v>
      </c>
    </row>
    <row r="179" spans="1:38">
      <c r="A179" s="64" t="s">
        <v>300</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row>
    <row r="180" spans="1:38">
      <c r="A180" s="64" t="s">
        <v>301</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row>
    <row r="181" spans="1:38">
      <c r="A181" s="63" t="s">
        <v>302</v>
      </c>
      <c r="B181" s="59">
        <v>691.50503000000003</v>
      </c>
      <c r="C181" s="59">
        <v>0</v>
      </c>
      <c r="D181" s="59">
        <v>287.54940000000005</v>
      </c>
      <c r="E181" s="59">
        <v>0</v>
      </c>
      <c r="F181" s="59">
        <v>287.98298</v>
      </c>
      <c r="G181" s="59">
        <v>1222.1023600000001</v>
      </c>
      <c r="H181" s="59">
        <v>1087.9511100000002</v>
      </c>
      <c r="I181" s="59">
        <v>0</v>
      </c>
      <c r="J181" s="59">
        <v>6.84</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62.500660000000003</v>
      </c>
      <c r="AG181" s="59">
        <v>229.07957000000002</v>
      </c>
      <c r="AH181" s="59">
        <v>147.07213000000002</v>
      </c>
      <c r="AI181" s="59">
        <v>0</v>
      </c>
      <c r="AJ181" s="59">
        <v>63.518120000000003</v>
      </c>
      <c r="AK181" s="59">
        <v>0</v>
      </c>
      <c r="AL181" s="59">
        <v>20029.816300000002</v>
      </c>
    </row>
    <row r="182" spans="1:38">
      <c r="A182" s="64" t="s">
        <v>303</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row>
    <row r="183" spans="1:38">
      <c r="A183" s="64" t="s">
        <v>304</v>
      </c>
      <c r="B183" s="59">
        <v>5.9999999999999995E-5</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2604.1410299999998</v>
      </c>
    </row>
    <row r="184" spans="1:38">
      <c r="A184" s="64" t="s">
        <v>305</v>
      </c>
      <c r="B184" s="59">
        <v>691.50496999999996</v>
      </c>
      <c r="C184" s="59">
        <v>0</v>
      </c>
      <c r="D184" s="59">
        <v>287.54940000000005</v>
      </c>
      <c r="E184" s="59">
        <v>0</v>
      </c>
      <c r="F184" s="59">
        <v>287.98298</v>
      </c>
      <c r="G184" s="59">
        <v>1222.1023600000001</v>
      </c>
      <c r="H184" s="59">
        <v>1084.8056899999999</v>
      </c>
      <c r="I184" s="59">
        <v>0</v>
      </c>
      <c r="J184" s="59">
        <v>6.84</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0</v>
      </c>
      <c r="AG184" s="59">
        <v>229.07957000000002</v>
      </c>
      <c r="AH184" s="59">
        <v>147.07213000000002</v>
      </c>
      <c r="AI184" s="59">
        <v>0</v>
      </c>
      <c r="AJ184" s="59">
        <v>0</v>
      </c>
      <c r="AK184" s="59">
        <v>0</v>
      </c>
      <c r="AL184" s="59">
        <v>17425.67527</v>
      </c>
    </row>
    <row r="185" spans="1:38">
      <c r="A185" s="63" t="s">
        <v>306</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row>
    <row r="186" spans="1:38">
      <c r="A186" s="64" t="s">
        <v>307</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row>
    <row r="187" spans="1:38">
      <c r="A187" s="63" t="s">
        <v>308</v>
      </c>
      <c r="B187" s="59">
        <v>77879.033410000004</v>
      </c>
      <c r="C187" s="59">
        <v>43402.789729999997</v>
      </c>
      <c r="D187" s="59">
        <v>50369.407920000005</v>
      </c>
      <c r="E187" s="59">
        <v>49695.313240000003</v>
      </c>
      <c r="F187" s="59">
        <v>44057.7958</v>
      </c>
      <c r="G187" s="59">
        <v>33574.734810000002</v>
      </c>
      <c r="H187" s="59">
        <v>21766.85167</v>
      </c>
      <c r="I187" s="59">
        <v>43172.048750000002</v>
      </c>
      <c r="J187" s="59">
        <v>36328.87874</v>
      </c>
      <c r="K187" s="59">
        <v>33337.826289999997</v>
      </c>
      <c r="L187" s="59">
        <v>19932.58253</v>
      </c>
      <c r="M187" s="59">
        <v>16301.641679999999</v>
      </c>
      <c r="N187" s="59">
        <v>21513.351609999998</v>
      </c>
      <c r="O187" s="59">
        <v>21299.518230000001</v>
      </c>
      <c r="P187" s="59">
        <v>14027.75929</v>
      </c>
      <c r="Q187" s="59">
        <v>4810.8677200000002</v>
      </c>
      <c r="R187" s="59">
        <v>9860.0959299999995</v>
      </c>
      <c r="S187" s="59">
        <v>7606.5502800000004</v>
      </c>
      <c r="T187" s="59">
        <v>27094.953819999999</v>
      </c>
      <c r="U187" s="59">
        <v>20444.679379999998</v>
      </c>
      <c r="V187" s="59">
        <v>9809.1213800000005</v>
      </c>
      <c r="W187" s="59">
        <v>8874.3197400000008</v>
      </c>
      <c r="X187" s="59">
        <v>20471.105649999998</v>
      </c>
      <c r="Y187" s="59">
        <v>12245.57209</v>
      </c>
      <c r="Z187" s="59">
        <v>2895.7957299999998</v>
      </c>
      <c r="AA187" s="59">
        <v>9184.5340899999992</v>
      </c>
      <c r="AB187" s="59">
        <v>11036.311900000001</v>
      </c>
      <c r="AC187" s="59">
        <v>24807.688979999999</v>
      </c>
      <c r="AD187" s="59">
        <v>1228.5113000000001</v>
      </c>
      <c r="AE187" s="59">
        <v>21270.804649999998</v>
      </c>
      <c r="AF187" s="59">
        <v>21430.70032</v>
      </c>
      <c r="AG187" s="59">
        <v>7256.3102699999999</v>
      </c>
      <c r="AH187" s="59">
        <v>8089.2980599999992</v>
      </c>
      <c r="AI187" s="59">
        <v>7256.2583700000005</v>
      </c>
      <c r="AJ187" s="59">
        <v>21.485779999999998</v>
      </c>
      <c r="AK187" s="59">
        <v>2767.5093400000001</v>
      </c>
      <c r="AL187" s="59">
        <v>765122.00848000008</v>
      </c>
    </row>
    <row r="188" spans="1:38">
      <c r="A188" s="64" t="s">
        <v>309</v>
      </c>
      <c r="B188" s="59">
        <v>51238.216679999998</v>
      </c>
      <c r="C188" s="59">
        <v>30859.58944</v>
      </c>
      <c r="D188" s="59">
        <v>27758.107649999998</v>
      </c>
      <c r="E188" s="59">
        <v>15071.49589</v>
      </c>
      <c r="F188" s="59">
        <v>25560.106399999997</v>
      </c>
      <c r="G188" s="59">
        <v>12782.692509999999</v>
      </c>
      <c r="H188" s="59">
        <v>6171.0915800000002</v>
      </c>
      <c r="I188" s="59">
        <v>3313.2552900000001</v>
      </c>
      <c r="J188" s="59">
        <v>9858.3140199999998</v>
      </c>
      <c r="K188" s="59">
        <v>14672.13142</v>
      </c>
      <c r="L188" s="59">
        <v>13370.24562</v>
      </c>
      <c r="M188" s="59">
        <v>7016.1122999999998</v>
      </c>
      <c r="N188" s="59">
        <v>4276.59951</v>
      </c>
      <c r="O188" s="59">
        <v>5004.5088299999998</v>
      </c>
      <c r="P188" s="59">
        <v>4981.47523</v>
      </c>
      <c r="Q188" s="59">
        <v>1919.96426</v>
      </c>
      <c r="R188" s="59">
        <v>809.20017000000007</v>
      </c>
      <c r="S188" s="59">
        <v>107.88122</v>
      </c>
      <c r="T188" s="59">
        <v>21826.206730000002</v>
      </c>
      <c r="U188" s="59">
        <v>17200.465800000002</v>
      </c>
      <c r="V188" s="59">
        <v>5475.7477500000005</v>
      </c>
      <c r="W188" s="59">
        <v>4396.1874699999998</v>
      </c>
      <c r="X188" s="59">
        <v>2874.2356</v>
      </c>
      <c r="Y188" s="59">
        <v>8715.828019999999</v>
      </c>
      <c r="Z188" s="59">
        <v>1194.8966399999999</v>
      </c>
      <c r="AA188" s="59">
        <v>709.62918999999999</v>
      </c>
      <c r="AB188" s="59">
        <v>2762.04016</v>
      </c>
      <c r="AC188" s="59">
        <v>3813.0337100000002</v>
      </c>
      <c r="AD188" s="59">
        <v>592.58443</v>
      </c>
      <c r="AE188" s="59">
        <v>8240.4400900000001</v>
      </c>
      <c r="AF188" s="59">
        <v>3652.8040599999999</v>
      </c>
      <c r="AG188" s="59">
        <v>944.90605000000005</v>
      </c>
      <c r="AH188" s="59">
        <v>1341.84842</v>
      </c>
      <c r="AI188" s="59">
        <v>1181.9849999999999</v>
      </c>
      <c r="AJ188" s="59">
        <v>21.485779999999998</v>
      </c>
      <c r="AK188" s="59">
        <v>1016.2539499999999</v>
      </c>
      <c r="AL188" s="59">
        <v>320731.56686999998</v>
      </c>
    </row>
    <row r="189" spans="1:38">
      <c r="A189" s="64" t="s">
        <v>310</v>
      </c>
      <c r="B189" s="59">
        <v>26640.816729999999</v>
      </c>
      <c r="C189" s="59">
        <v>12543.200289999999</v>
      </c>
      <c r="D189" s="59">
        <v>22611.30027</v>
      </c>
      <c r="E189" s="59">
        <v>10202.83568</v>
      </c>
      <c r="F189" s="59">
        <v>18497.689399999999</v>
      </c>
      <c r="G189" s="59">
        <v>5516.2571200000002</v>
      </c>
      <c r="H189" s="59">
        <v>15595.76009</v>
      </c>
      <c r="I189" s="59">
        <v>31208.64993</v>
      </c>
      <c r="J189" s="59">
        <v>3914.4081200000001</v>
      </c>
      <c r="K189" s="59">
        <v>3484.6082099999999</v>
      </c>
      <c r="L189" s="59">
        <v>6562.33691</v>
      </c>
      <c r="M189" s="59">
        <v>2269.1430599999999</v>
      </c>
      <c r="N189" s="59">
        <v>6237.4408300000005</v>
      </c>
      <c r="O189" s="59">
        <v>16295.009400000001</v>
      </c>
      <c r="P189" s="59">
        <v>8346.2924999999996</v>
      </c>
      <c r="Q189" s="59">
        <v>1098.00962</v>
      </c>
      <c r="R189" s="59">
        <v>6559.1176699999996</v>
      </c>
      <c r="S189" s="59">
        <v>827.62605000000008</v>
      </c>
      <c r="T189" s="59">
        <v>5268.7470899999998</v>
      </c>
      <c r="U189" s="59">
        <v>2019.56945</v>
      </c>
      <c r="V189" s="59">
        <v>4333.37363</v>
      </c>
      <c r="W189" s="59">
        <v>2049.3992899999998</v>
      </c>
      <c r="X189" s="59">
        <v>17596.870050000001</v>
      </c>
      <c r="Y189" s="59">
        <v>952.35378000000003</v>
      </c>
      <c r="Z189" s="59">
        <v>402.66991999999999</v>
      </c>
      <c r="AA189" s="59">
        <v>4162.6928399999997</v>
      </c>
      <c r="AB189" s="59">
        <v>27.351839999999999</v>
      </c>
      <c r="AC189" s="59">
        <v>12832.7559</v>
      </c>
      <c r="AD189" s="59">
        <v>84.313109999999995</v>
      </c>
      <c r="AE189" s="59">
        <v>1995.1553999999999</v>
      </c>
      <c r="AF189" s="59">
        <v>361.51321000000002</v>
      </c>
      <c r="AG189" s="59">
        <v>3280.6797700000002</v>
      </c>
      <c r="AH189" s="59">
        <v>320.76434</v>
      </c>
      <c r="AI189" s="59">
        <v>130.56067999999999</v>
      </c>
      <c r="AJ189" s="59">
        <v>0</v>
      </c>
      <c r="AK189" s="59">
        <v>1751.2553899999998</v>
      </c>
      <c r="AL189" s="59">
        <v>255980.52757000001</v>
      </c>
    </row>
    <row r="190" spans="1:38">
      <c r="A190" s="64" t="s">
        <v>311</v>
      </c>
      <c r="B190" s="59">
        <v>0</v>
      </c>
      <c r="C190" s="59">
        <v>0</v>
      </c>
      <c r="D190" s="59">
        <v>0</v>
      </c>
      <c r="E190" s="59">
        <v>24420.981670000001</v>
      </c>
      <c r="F190" s="59">
        <v>0</v>
      </c>
      <c r="G190" s="59">
        <v>15275.785179999999</v>
      </c>
      <c r="H190" s="59">
        <v>0</v>
      </c>
      <c r="I190" s="59">
        <v>8650.1435299999994</v>
      </c>
      <c r="J190" s="59">
        <v>22556.156600000002</v>
      </c>
      <c r="K190" s="59">
        <v>15181.086660000001</v>
      </c>
      <c r="L190" s="59">
        <v>0</v>
      </c>
      <c r="M190" s="59">
        <v>7016.3863200000005</v>
      </c>
      <c r="N190" s="59">
        <v>10999.31127</v>
      </c>
      <c r="O190" s="59">
        <v>0</v>
      </c>
      <c r="P190" s="59">
        <v>699.99156000000005</v>
      </c>
      <c r="Q190" s="59">
        <v>1792.8938400000002</v>
      </c>
      <c r="R190" s="59">
        <v>2491.7780899999998</v>
      </c>
      <c r="S190" s="59">
        <v>6671.0430099999994</v>
      </c>
      <c r="T190" s="59">
        <v>0</v>
      </c>
      <c r="U190" s="59">
        <v>1224.6441299999999</v>
      </c>
      <c r="V190" s="59">
        <v>0</v>
      </c>
      <c r="W190" s="59">
        <v>2428.7329799999998</v>
      </c>
      <c r="X190" s="59">
        <v>0</v>
      </c>
      <c r="Y190" s="59">
        <v>2577.3902899999998</v>
      </c>
      <c r="Z190" s="59">
        <v>1298.2291699999998</v>
      </c>
      <c r="AA190" s="59">
        <v>4312.2120599999998</v>
      </c>
      <c r="AB190" s="59">
        <v>8246.9199000000008</v>
      </c>
      <c r="AC190" s="59">
        <v>8161.8993700000001</v>
      </c>
      <c r="AD190" s="59">
        <v>551.61375999999996</v>
      </c>
      <c r="AE190" s="59">
        <v>11035.20916</v>
      </c>
      <c r="AF190" s="59">
        <v>17416.38305</v>
      </c>
      <c r="AG190" s="59">
        <v>3030.7244500000002</v>
      </c>
      <c r="AH190" s="59">
        <v>6426.6853000000001</v>
      </c>
      <c r="AI190" s="59">
        <v>5943.7126900000003</v>
      </c>
      <c r="AJ190" s="59">
        <v>0</v>
      </c>
      <c r="AK190" s="59">
        <v>0</v>
      </c>
      <c r="AL190" s="59">
        <v>188409.91404</v>
      </c>
    </row>
    <row r="191" spans="1:38">
      <c r="A191" s="63" t="s">
        <v>312</v>
      </c>
      <c r="B191" s="59">
        <v>2171.11528</v>
      </c>
      <c r="C191" s="59">
        <v>887.61676</v>
      </c>
      <c r="D191" s="59">
        <v>5874.1500099999994</v>
      </c>
      <c r="E191" s="59">
        <v>1497.24595</v>
      </c>
      <c r="F191" s="59">
        <v>1429.6380100000001</v>
      </c>
      <c r="G191" s="59">
        <v>1522.1903500000001</v>
      </c>
      <c r="H191" s="59">
        <v>1002.99896</v>
      </c>
      <c r="I191" s="59">
        <v>2088.3097299999999</v>
      </c>
      <c r="J191" s="59">
        <v>787.68938000000003</v>
      </c>
      <c r="K191" s="59">
        <v>1609.19805</v>
      </c>
      <c r="L191" s="59">
        <v>-8327.5888899999991</v>
      </c>
      <c r="M191" s="59">
        <v>1347.5523600000001</v>
      </c>
      <c r="N191" s="59">
        <v>1111.1355000000001</v>
      </c>
      <c r="O191" s="59">
        <v>1117.45009</v>
      </c>
      <c r="P191" s="59">
        <v>1412.9885300000001</v>
      </c>
      <c r="Q191" s="59">
        <v>-672.60798999999997</v>
      </c>
      <c r="R191" s="59">
        <v>-1064.1163899999999</v>
      </c>
      <c r="S191" s="59">
        <v>-1661.99974</v>
      </c>
      <c r="T191" s="59">
        <v>6961.0065700000005</v>
      </c>
      <c r="U191" s="59">
        <v>2217.6949</v>
      </c>
      <c r="V191" s="59">
        <v>-309.30227000000002</v>
      </c>
      <c r="W191" s="59">
        <v>-45.79</v>
      </c>
      <c r="X191" s="59">
        <v>431.54766999999998</v>
      </c>
      <c r="Y191" s="59">
        <v>727.29435000000001</v>
      </c>
      <c r="Z191" s="59">
        <v>1664.52657</v>
      </c>
      <c r="AA191" s="59">
        <v>183.48535000000001</v>
      </c>
      <c r="AB191" s="59">
        <v>1580.6867400000001</v>
      </c>
      <c r="AC191" s="59">
        <v>943.71129000000008</v>
      </c>
      <c r="AD191" s="59">
        <v>-2678.0690099999997</v>
      </c>
      <c r="AE191" s="59">
        <v>2854.7026900000001</v>
      </c>
      <c r="AF191" s="59">
        <v>1290.9488700000002</v>
      </c>
      <c r="AG191" s="59">
        <v>249.09460999999999</v>
      </c>
      <c r="AH191" s="59">
        <v>-377.26319000000001</v>
      </c>
      <c r="AI191" s="59">
        <v>76.056749999999994</v>
      </c>
      <c r="AJ191" s="59">
        <v>-86.376109999999997</v>
      </c>
      <c r="AK191" s="59">
        <v>1569.5660800000001</v>
      </c>
      <c r="AL191" s="59">
        <v>29386.487809999999</v>
      </c>
    </row>
    <row r="192" spans="1:38">
      <c r="A192" s="64" t="s">
        <v>313</v>
      </c>
      <c r="B192" s="59">
        <v>2009.3689899999999</v>
      </c>
      <c r="C192" s="59">
        <v>3930.2552400000004</v>
      </c>
      <c r="D192" s="59">
        <v>5224.5409200000004</v>
      </c>
      <c r="E192" s="59">
        <v>1081.9469999999999</v>
      </c>
      <c r="F192" s="59">
        <v>996.06795</v>
      </c>
      <c r="G192" s="59">
        <v>1347.48777</v>
      </c>
      <c r="H192" s="59">
        <v>366.64238</v>
      </c>
      <c r="I192" s="59">
        <v>1613.6974499999999</v>
      </c>
      <c r="J192" s="59">
        <v>750.46618000000001</v>
      </c>
      <c r="K192" s="59">
        <v>1669.61285</v>
      </c>
      <c r="L192" s="59">
        <v>-4681.8898300000001</v>
      </c>
      <c r="M192" s="59">
        <v>899.01188999999999</v>
      </c>
      <c r="N192" s="59">
        <v>604.43047999999999</v>
      </c>
      <c r="O192" s="59">
        <v>952.87704000000008</v>
      </c>
      <c r="P192" s="59">
        <v>953.86867000000007</v>
      </c>
      <c r="Q192" s="59">
        <v>-638.61194999999998</v>
      </c>
      <c r="R192" s="59">
        <v>-879.2627</v>
      </c>
      <c r="S192" s="59">
        <v>-1434.10276</v>
      </c>
      <c r="T192" s="59">
        <v>6199.0820300000005</v>
      </c>
      <c r="U192" s="59">
        <v>1575.7266399999999</v>
      </c>
      <c r="V192" s="59">
        <v>15.796620000000001</v>
      </c>
      <c r="W192" s="59">
        <v>81.437460000000002</v>
      </c>
      <c r="X192" s="59">
        <v>1550.6904500000001</v>
      </c>
      <c r="Y192" s="59">
        <v>632.76038000000005</v>
      </c>
      <c r="Z192" s="59">
        <v>1522.54297</v>
      </c>
      <c r="AA192" s="59">
        <v>164.76339000000002</v>
      </c>
      <c r="AB192" s="59">
        <v>1413.7646100000002</v>
      </c>
      <c r="AC192" s="59">
        <v>901.37356000000011</v>
      </c>
      <c r="AD192" s="59">
        <v>-2727.7038399999997</v>
      </c>
      <c r="AE192" s="59">
        <v>2382.5745400000001</v>
      </c>
      <c r="AF192" s="59">
        <v>1158.9093</v>
      </c>
      <c r="AG192" s="59">
        <v>365.58817999999997</v>
      </c>
      <c r="AH192" s="59">
        <v>35.073800000000006</v>
      </c>
      <c r="AI192" s="59">
        <v>85.487409999999997</v>
      </c>
      <c r="AJ192" s="59">
        <v>32.03125</v>
      </c>
      <c r="AK192" s="59">
        <v>1375.9358400000001</v>
      </c>
      <c r="AL192" s="59">
        <v>31532.242160000002</v>
      </c>
    </row>
    <row r="193" spans="1:38">
      <c r="A193" s="100" t="s">
        <v>314</v>
      </c>
      <c r="B193" s="59">
        <v>161.74629000000002</v>
      </c>
      <c r="C193" s="59">
        <v>-3042.6384800000001</v>
      </c>
      <c r="D193" s="59">
        <v>649.60908999999992</v>
      </c>
      <c r="E193" s="59">
        <v>415.29894999999999</v>
      </c>
      <c r="F193" s="59">
        <v>433.57006000000001</v>
      </c>
      <c r="G193" s="59">
        <v>174.70257999999998</v>
      </c>
      <c r="H193" s="59">
        <v>636.35658000000001</v>
      </c>
      <c r="I193" s="59">
        <v>474.61228000000006</v>
      </c>
      <c r="J193" s="59">
        <v>37.223199999999999</v>
      </c>
      <c r="K193" s="59">
        <v>-60.4148</v>
      </c>
      <c r="L193" s="59">
        <v>-3645.6990599999999</v>
      </c>
      <c r="M193" s="59">
        <v>448.54046999999997</v>
      </c>
      <c r="N193" s="59">
        <v>506.70501999999999</v>
      </c>
      <c r="O193" s="59">
        <v>164.57304999999999</v>
      </c>
      <c r="P193" s="59">
        <v>459.11985999999996</v>
      </c>
      <c r="Q193" s="59">
        <v>-33.996040000000001</v>
      </c>
      <c r="R193" s="59">
        <v>-184.85369</v>
      </c>
      <c r="S193" s="59">
        <v>-227.89698000000001</v>
      </c>
      <c r="T193" s="59">
        <v>761.92454000000009</v>
      </c>
      <c r="U193" s="59">
        <v>641.96825999999999</v>
      </c>
      <c r="V193" s="59">
        <v>-325.09889000000004</v>
      </c>
      <c r="W193" s="59">
        <v>-127.22746000000001</v>
      </c>
      <c r="X193" s="59">
        <v>-1119.1427800000001</v>
      </c>
      <c r="Y193" s="59">
        <v>94.533969999999997</v>
      </c>
      <c r="Z193" s="59">
        <v>141.9836</v>
      </c>
      <c r="AA193" s="59">
        <v>18.721959999999999</v>
      </c>
      <c r="AB193" s="59">
        <v>166.92213000000001</v>
      </c>
      <c r="AC193" s="59">
        <v>42.337730000000001</v>
      </c>
      <c r="AD193" s="59">
        <v>49.634830000000001</v>
      </c>
      <c r="AE193" s="59">
        <v>472.12815000000001</v>
      </c>
      <c r="AF193" s="59">
        <v>132.03957</v>
      </c>
      <c r="AG193" s="59">
        <v>-116.49357000000001</v>
      </c>
      <c r="AH193" s="59">
        <v>-412.33699000000001</v>
      </c>
      <c r="AI193" s="59">
        <v>-9.4306599999999996</v>
      </c>
      <c r="AJ193" s="59">
        <v>-118.40736</v>
      </c>
      <c r="AK193" s="59">
        <v>193.63023999999999</v>
      </c>
      <c r="AL193" s="59">
        <v>-2145.7543500000002</v>
      </c>
    </row>
    <row r="194" spans="1:38">
      <c r="A194" s="387" t="s">
        <v>315</v>
      </c>
      <c r="B194" s="442">
        <v>1790612.2126300002</v>
      </c>
      <c r="C194" s="442">
        <v>514801.22222000005</v>
      </c>
      <c r="D194" s="442">
        <v>1078980.8812299999</v>
      </c>
      <c r="E194" s="442">
        <v>408964.60006999999</v>
      </c>
      <c r="F194" s="442">
        <v>232057.58919999999</v>
      </c>
      <c r="G194" s="442">
        <v>210062.48689</v>
      </c>
      <c r="H194" s="442">
        <v>145501.5471</v>
      </c>
      <c r="I194" s="442">
        <v>261710.08502999999</v>
      </c>
      <c r="J194" s="442">
        <v>241097.85071999999</v>
      </c>
      <c r="K194" s="442">
        <v>305254.51789999998</v>
      </c>
      <c r="L194" s="442">
        <v>137832.34590000001</v>
      </c>
      <c r="M194" s="442">
        <v>327226.23732999997</v>
      </c>
      <c r="N194" s="442">
        <v>373654.91209</v>
      </c>
      <c r="O194" s="442">
        <v>153405.27273</v>
      </c>
      <c r="P194" s="442">
        <v>161065.92102000001</v>
      </c>
      <c r="Q194" s="442">
        <v>71296.976120000007</v>
      </c>
      <c r="R194" s="442">
        <v>82856.199379999991</v>
      </c>
      <c r="S194" s="442">
        <v>100064.81109</v>
      </c>
      <c r="T194" s="442">
        <v>126447.35695</v>
      </c>
      <c r="U194" s="442">
        <v>211877.14491</v>
      </c>
      <c r="V194" s="442">
        <v>85063.992069999993</v>
      </c>
      <c r="W194" s="442">
        <v>122096.95003000001</v>
      </c>
      <c r="X194" s="442">
        <v>299955.07707</v>
      </c>
      <c r="Y194" s="442">
        <v>130933.80843</v>
      </c>
      <c r="Z194" s="442">
        <v>317170.08876999997</v>
      </c>
      <c r="AA194" s="442">
        <v>144066.10866999999</v>
      </c>
      <c r="AB194" s="442">
        <v>370061.10198000004</v>
      </c>
      <c r="AC194" s="442">
        <v>288672.9106</v>
      </c>
      <c r="AD194" s="442">
        <v>82580.05518000001</v>
      </c>
      <c r="AE194" s="442">
        <v>327386.79752999998</v>
      </c>
      <c r="AF194" s="442">
        <v>73289.390670000008</v>
      </c>
      <c r="AG194" s="442">
        <v>72310.933359999995</v>
      </c>
      <c r="AH194" s="442">
        <v>71845.444620000009</v>
      </c>
      <c r="AI194" s="442">
        <v>28572.821550000001</v>
      </c>
      <c r="AJ194" s="442">
        <v>47300.546329999997</v>
      </c>
      <c r="AK194" s="442">
        <v>20820.124909999999</v>
      </c>
      <c r="AL194" s="442">
        <v>9416896.3222800009</v>
      </c>
    </row>
    <row r="195" spans="1:38">
      <c r="A195" s="391" t="s">
        <v>316</v>
      </c>
      <c r="B195" s="442">
        <v>14767.855949999999</v>
      </c>
      <c r="C195" s="442">
        <v>0</v>
      </c>
      <c r="D195" s="442">
        <v>0</v>
      </c>
      <c r="E195" s="442">
        <v>0</v>
      </c>
      <c r="F195" s="442">
        <v>0</v>
      </c>
      <c r="G195" s="442">
        <v>0</v>
      </c>
      <c r="H195" s="442">
        <v>0</v>
      </c>
      <c r="I195" s="442">
        <v>0</v>
      </c>
      <c r="J195" s="442">
        <v>0</v>
      </c>
      <c r="K195" s="442">
        <v>0</v>
      </c>
      <c r="L195" s="442">
        <v>0</v>
      </c>
      <c r="M195" s="442">
        <v>0</v>
      </c>
      <c r="N195" s="442">
        <v>0</v>
      </c>
      <c r="O195" s="442">
        <v>0</v>
      </c>
      <c r="P195" s="442">
        <v>0</v>
      </c>
      <c r="Q195" s="442">
        <v>0</v>
      </c>
      <c r="R195" s="442">
        <v>0</v>
      </c>
      <c r="S195" s="442">
        <v>0</v>
      </c>
      <c r="T195" s="442">
        <v>0</v>
      </c>
      <c r="U195" s="442">
        <v>0</v>
      </c>
      <c r="V195" s="442">
        <v>0</v>
      </c>
      <c r="W195" s="442">
        <v>0</v>
      </c>
      <c r="X195" s="442">
        <v>0</v>
      </c>
      <c r="Y195" s="442">
        <v>0</v>
      </c>
      <c r="Z195" s="442">
        <v>0</v>
      </c>
      <c r="AA195" s="442">
        <v>0</v>
      </c>
      <c r="AB195" s="442">
        <v>0</v>
      </c>
      <c r="AC195" s="442">
        <v>0</v>
      </c>
      <c r="AD195" s="442">
        <v>0</v>
      </c>
      <c r="AE195" s="442">
        <v>0</v>
      </c>
      <c r="AF195" s="442">
        <v>0</v>
      </c>
      <c r="AG195" s="442">
        <v>0</v>
      </c>
      <c r="AH195" s="442">
        <v>0</v>
      </c>
      <c r="AI195" s="442">
        <v>0</v>
      </c>
      <c r="AJ195" s="442">
        <v>0</v>
      </c>
      <c r="AK195" s="442">
        <v>0</v>
      </c>
      <c r="AL195" s="442">
        <v>14767.855949999999</v>
      </c>
    </row>
    <row r="196" spans="1:38">
      <c r="A196" s="63" t="s">
        <v>317</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row>
    <row r="197" spans="1:38">
      <c r="A197" s="64" t="s">
        <v>318</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row>
    <row r="198" spans="1:38">
      <c r="A198" s="64" t="s">
        <v>319</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row>
    <row r="199" spans="1:38">
      <c r="A199" s="64" t="s">
        <v>320</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row>
    <row r="200" spans="1:38">
      <c r="A200" s="64" t="s">
        <v>321</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row>
    <row r="201" spans="1:38">
      <c r="A201" s="64" t="s">
        <v>322</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row>
    <row r="202" spans="1:38">
      <c r="A202" s="63" t="s">
        <v>323</v>
      </c>
      <c r="B202" s="59">
        <v>2681.0174900000002</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2681.0174900000002</v>
      </c>
    </row>
    <row r="203" spans="1:38">
      <c r="A203" s="64" t="s">
        <v>324</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row>
    <row r="204" spans="1:38">
      <c r="A204" s="64" t="s">
        <v>325</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row>
    <row r="205" spans="1:38">
      <c r="A205" s="64" t="s">
        <v>326</v>
      </c>
      <c r="B205" s="59">
        <v>16.41891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16.41891</v>
      </c>
    </row>
    <row r="206" spans="1:38">
      <c r="A206" s="64" t="s">
        <v>327</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row>
    <row r="207" spans="1:38">
      <c r="A207" s="64" t="s">
        <v>328</v>
      </c>
      <c r="B207" s="59">
        <v>2664.5985799999999</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2664.5985799999999</v>
      </c>
    </row>
    <row r="208" spans="1:38">
      <c r="A208" s="63" t="s">
        <v>329</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row>
    <row r="209" spans="1:38">
      <c r="A209" s="63" t="s">
        <v>330</v>
      </c>
      <c r="B209" s="59">
        <v>12086.838460000001</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12086.838460000001</v>
      </c>
    </row>
    <row r="210" spans="1:38">
      <c r="A210" s="64" t="s">
        <v>331</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row>
    <row r="211" spans="1:38">
      <c r="A211" s="64" t="s">
        <v>332</v>
      </c>
      <c r="B211" s="59">
        <v>12086.838460000001</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12086.838460000001</v>
      </c>
    </row>
    <row r="212" spans="1:38">
      <c r="A212" s="64" t="s">
        <v>333</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row>
    <row r="213" spans="1:38">
      <c r="A213" s="64" t="s">
        <v>334</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row>
    <row r="214" spans="1:38">
      <c r="A214" s="63" t="s">
        <v>335</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row>
    <row r="215" spans="1:38">
      <c r="A215" s="391" t="s">
        <v>336</v>
      </c>
      <c r="B215" s="442">
        <v>2841092.3918300001</v>
      </c>
      <c r="C215" s="442">
        <v>908726.15139000001</v>
      </c>
      <c r="D215" s="442">
        <v>1805796.8648900001</v>
      </c>
      <c r="E215" s="442">
        <v>1186375.12405</v>
      </c>
      <c r="F215" s="442">
        <v>549091.84739000001</v>
      </c>
      <c r="G215" s="442">
        <v>355643.18323000002</v>
      </c>
      <c r="H215" s="442">
        <v>125757.73148</v>
      </c>
      <c r="I215" s="442">
        <v>279960.02149999997</v>
      </c>
      <c r="J215" s="442">
        <v>444268.68504000001</v>
      </c>
      <c r="K215" s="442">
        <v>320123.82873000001</v>
      </c>
      <c r="L215" s="442">
        <v>178482.30825999999</v>
      </c>
      <c r="M215" s="442">
        <v>397629.86102999997</v>
      </c>
      <c r="N215" s="442">
        <v>205855.43287000002</v>
      </c>
      <c r="O215" s="442">
        <v>76126.131890000004</v>
      </c>
      <c r="P215" s="442">
        <v>291012.94306000002</v>
      </c>
      <c r="Q215" s="442">
        <v>88232.122560000003</v>
      </c>
      <c r="R215" s="442">
        <v>132048.63415999999</v>
      </c>
      <c r="S215" s="442">
        <v>132235.29128999999</v>
      </c>
      <c r="T215" s="442">
        <v>140989.79737000001</v>
      </c>
      <c r="U215" s="442">
        <v>251052.44884999999</v>
      </c>
      <c r="V215" s="442">
        <v>213901.89475000001</v>
      </c>
      <c r="W215" s="442">
        <v>196473.33976</v>
      </c>
      <c r="X215" s="442">
        <v>223561.19589999999</v>
      </c>
      <c r="Y215" s="442">
        <v>27864.863949999999</v>
      </c>
      <c r="Z215" s="442">
        <v>532278.49961000006</v>
      </c>
      <c r="AA215" s="442">
        <v>221586.80450999999</v>
      </c>
      <c r="AB215" s="442">
        <v>425902.50878999999</v>
      </c>
      <c r="AC215" s="442">
        <v>457715.69902999996</v>
      </c>
      <c r="AD215" s="442">
        <v>324740.19738999999</v>
      </c>
      <c r="AE215" s="442">
        <v>202393.04680000001</v>
      </c>
      <c r="AF215" s="442">
        <v>56817.639219999997</v>
      </c>
      <c r="AG215" s="442">
        <v>107102.65315000001</v>
      </c>
      <c r="AH215" s="442">
        <v>94670.971090000006</v>
      </c>
      <c r="AI215" s="442">
        <v>37147.804530000001</v>
      </c>
      <c r="AJ215" s="442">
        <v>86416.981060000006</v>
      </c>
      <c r="AK215" s="442">
        <v>39160.441859999999</v>
      </c>
      <c r="AL215" s="442">
        <v>13958235.34227</v>
      </c>
    </row>
    <row r="216" spans="1:38">
      <c r="A216" s="63" t="s">
        <v>337</v>
      </c>
      <c r="B216" s="59">
        <v>4.7E-2</v>
      </c>
      <c r="C216" s="59">
        <v>8.8999999999999996E-2</v>
      </c>
      <c r="D216" s="59">
        <v>0</v>
      </c>
      <c r="E216" s="59">
        <v>2.66E-3</v>
      </c>
      <c r="F216" s="59">
        <v>0</v>
      </c>
      <c r="G216" s="59">
        <v>0</v>
      </c>
      <c r="H216" s="59">
        <v>0</v>
      </c>
      <c r="I216" s="59">
        <v>0</v>
      </c>
      <c r="J216" s="59">
        <v>0.06</v>
      </c>
      <c r="K216" s="59">
        <v>0</v>
      </c>
      <c r="L216" s="59">
        <v>0</v>
      </c>
      <c r="M216" s="59">
        <v>1.9E-2</v>
      </c>
      <c r="N216" s="59">
        <v>0</v>
      </c>
      <c r="O216" s="59">
        <v>0</v>
      </c>
      <c r="P216" s="59">
        <v>4920.7651100000003</v>
      </c>
      <c r="Q216" s="59">
        <v>0</v>
      </c>
      <c r="R216" s="59">
        <v>1</v>
      </c>
      <c r="S216" s="59">
        <v>0</v>
      </c>
      <c r="T216" s="59">
        <v>0</v>
      </c>
      <c r="U216" s="59">
        <v>0</v>
      </c>
      <c r="V216" s="59">
        <v>0</v>
      </c>
      <c r="W216" s="59">
        <v>0</v>
      </c>
      <c r="X216" s="59">
        <v>0</v>
      </c>
      <c r="Y216" s="59">
        <v>0</v>
      </c>
      <c r="Z216" s="59">
        <v>18838.15381</v>
      </c>
      <c r="AA216" s="59">
        <v>0</v>
      </c>
      <c r="AB216" s="59">
        <v>0</v>
      </c>
      <c r="AC216" s="59">
        <v>0</v>
      </c>
      <c r="AD216" s="59">
        <v>0</v>
      </c>
      <c r="AE216" s="59">
        <v>0</v>
      </c>
      <c r="AF216" s="59">
        <v>0</v>
      </c>
      <c r="AG216" s="59">
        <v>0</v>
      </c>
      <c r="AH216" s="59">
        <v>0</v>
      </c>
      <c r="AI216" s="59">
        <v>0</v>
      </c>
      <c r="AJ216" s="59">
        <v>0</v>
      </c>
      <c r="AK216" s="59">
        <v>0</v>
      </c>
      <c r="AL216" s="59">
        <v>23760.136579999999</v>
      </c>
    </row>
    <row r="217" spans="1:38">
      <c r="A217" s="64" t="s">
        <v>338</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row>
    <row r="218" spans="1:38">
      <c r="A218" s="64" t="s">
        <v>339</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row>
    <row r="219" spans="1:38">
      <c r="A219" s="64" t="s">
        <v>340</v>
      </c>
      <c r="B219" s="59">
        <v>4.7E-2</v>
      </c>
      <c r="C219" s="59">
        <v>8.8999999999999996E-2</v>
      </c>
      <c r="D219" s="59">
        <v>0</v>
      </c>
      <c r="E219" s="59">
        <v>2.66E-3</v>
      </c>
      <c r="F219" s="59">
        <v>0</v>
      </c>
      <c r="G219" s="59">
        <v>0</v>
      </c>
      <c r="H219" s="59">
        <v>0</v>
      </c>
      <c r="I219" s="59">
        <v>0</v>
      </c>
      <c r="J219" s="59">
        <v>0.06</v>
      </c>
      <c r="K219" s="59">
        <v>0</v>
      </c>
      <c r="L219" s="59">
        <v>0</v>
      </c>
      <c r="M219" s="59">
        <v>1.9E-2</v>
      </c>
      <c r="N219" s="59">
        <v>0</v>
      </c>
      <c r="O219" s="59">
        <v>0</v>
      </c>
      <c r="P219" s="59">
        <v>4920.7651100000003</v>
      </c>
      <c r="Q219" s="59">
        <v>0</v>
      </c>
      <c r="R219" s="59">
        <v>1</v>
      </c>
      <c r="S219" s="59">
        <v>0</v>
      </c>
      <c r="T219" s="59">
        <v>0</v>
      </c>
      <c r="U219" s="59">
        <v>0</v>
      </c>
      <c r="V219" s="59">
        <v>0</v>
      </c>
      <c r="W219" s="59">
        <v>0</v>
      </c>
      <c r="X219" s="59">
        <v>0</v>
      </c>
      <c r="Y219" s="59">
        <v>0</v>
      </c>
      <c r="Z219" s="59">
        <v>18838.15381</v>
      </c>
      <c r="AA219" s="59">
        <v>0</v>
      </c>
      <c r="AB219" s="59">
        <v>0</v>
      </c>
      <c r="AC219" s="59">
        <v>0</v>
      </c>
      <c r="AD219" s="59">
        <v>0</v>
      </c>
      <c r="AE219" s="59">
        <v>0</v>
      </c>
      <c r="AF219" s="59">
        <v>0</v>
      </c>
      <c r="AG219" s="59">
        <v>0</v>
      </c>
      <c r="AH219" s="59">
        <v>0</v>
      </c>
      <c r="AI219" s="59">
        <v>0</v>
      </c>
      <c r="AJ219" s="59">
        <v>0</v>
      </c>
      <c r="AK219" s="59">
        <v>0</v>
      </c>
      <c r="AL219" s="59">
        <v>23760.136579999999</v>
      </c>
    </row>
    <row r="220" spans="1:38">
      <c r="A220" s="63" t="s">
        <v>341</v>
      </c>
      <c r="B220" s="59">
        <v>0</v>
      </c>
      <c r="C220" s="59">
        <v>0</v>
      </c>
      <c r="D220" s="59">
        <v>55361.344189999996</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56103.582200000004</v>
      </c>
    </row>
    <row r="221" spans="1:38">
      <c r="A221" s="65" t="s">
        <v>342</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row>
    <row r="222" spans="1:38">
      <c r="A222" s="64" t="s">
        <v>343</v>
      </c>
      <c r="B222" s="59">
        <v>0</v>
      </c>
      <c r="C222" s="59">
        <v>0</v>
      </c>
      <c r="D222" s="59">
        <v>55361.344189999996</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56103.582200000004</v>
      </c>
    </row>
    <row r="223" spans="1:38">
      <c r="A223" s="64" t="s">
        <v>344</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row>
    <row r="224" spans="1:38">
      <c r="A224" s="64" t="s">
        <v>345</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row>
    <row r="225" spans="1:38">
      <c r="A225" s="64" t="s">
        <v>346</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row>
    <row r="226" spans="1:38">
      <c r="A226" s="63" t="s">
        <v>347</v>
      </c>
      <c r="B226" s="59">
        <v>0</v>
      </c>
      <c r="C226" s="59">
        <v>0</v>
      </c>
      <c r="D226" s="59">
        <v>0</v>
      </c>
      <c r="E226" s="59">
        <v>0</v>
      </c>
      <c r="F226" s="59">
        <v>0</v>
      </c>
      <c r="G226" s="59">
        <v>0</v>
      </c>
      <c r="H226" s="59">
        <v>0</v>
      </c>
      <c r="I226" s="59">
        <v>0</v>
      </c>
      <c r="J226" s="59">
        <v>0</v>
      </c>
      <c r="K226" s="59">
        <v>0</v>
      </c>
      <c r="L226" s="59">
        <v>0</v>
      </c>
      <c r="M226" s="59">
        <v>0</v>
      </c>
      <c r="N226" s="59">
        <v>0</v>
      </c>
      <c r="O226" s="59">
        <v>0</v>
      </c>
      <c r="P226" s="59">
        <v>1504.0156999999999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1504.0156999999999</v>
      </c>
    </row>
    <row r="227" spans="1:38">
      <c r="A227" s="64" t="s">
        <v>348</v>
      </c>
      <c r="B227" s="59">
        <v>0</v>
      </c>
      <c r="C227" s="59">
        <v>0</v>
      </c>
      <c r="D227" s="59">
        <v>0</v>
      </c>
      <c r="E227" s="59">
        <v>0</v>
      </c>
      <c r="F227" s="59">
        <v>0</v>
      </c>
      <c r="G227" s="59">
        <v>0</v>
      </c>
      <c r="H227" s="59">
        <v>0</v>
      </c>
      <c r="I227" s="59">
        <v>0</v>
      </c>
      <c r="J227" s="59">
        <v>0</v>
      </c>
      <c r="K227" s="59">
        <v>0</v>
      </c>
      <c r="L227" s="59">
        <v>0</v>
      </c>
      <c r="M227" s="59">
        <v>0</v>
      </c>
      <c r="N227" s="59">
        <v>0</v>
      </c>
      <c r="O227" s="59">
        <v>0</v>
      </c>
      <c r="P227" s="59">
        <v>1504.0156999999999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1504.0156999999999</v>
      </c>
    </row>
    <row r="228" spans="1:38">
      <c r="A228" s="64" t="s">
        <v>349</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row>
    <row r="229" spans="1:38">
      <c r="A229" s="63" t="s">
        <v>350</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row>
    <row r="230" spans="1:38">
      <c r="A230" s="64" t="s">
        <v>351</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row>
    <row r="231" spans="1:38">
      <c r="A231" s="64" t="s">
        <v>352</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row>
    <row r="232" spans="1:38">
      <c r="A232" s="63" t="s">
        <v>353</v>
      </c>
      <c r="B232" s="59">
        <v>2131180.4353900002</v>
      </c>
      <c r="C232" s="59">
        <v>821917.16538999998</v>
      </c>
      <c r="D232" s="59">
        <v>1577308.53495</v>
      </c>
      <c r="E232" s="59">
        <v>374094.85197000002</v>
      </c>
      <c r="F232" s="59">
        <v>463505.73849000002</v>
      </c>
      <c r="G232" s="59">
        <v>307105.84480000002</v>
      </c>
      <c r="H232" s="59">
        <v>100307.98121</v>
      </c>
      <c r="I232" s="59">
        <v>253486.97112</v>
      </c>
      <c r="J232" s="59">
        <v>385325.54330999998</v>
      </c>
      <c r="K232" s="59">
        <v>264539.41181000002</v>
      </c>
      <c r="L232" s="59">
        <v>132438.22643000001</v>
      </c>
      <c r="M232" s="59">
        <v>371297.47973000002</v>
      </c>
      <c r="N232" s="59">
        <v>183602.03662</v>
      </c>
      <c r="O232" s="59">
        <v>28359.81897</v>
      </c>
      <c r="P232" s="59">
        <v>104956.95756</v>
      </c>
      <c r="Q232" s="59">
        <v>75669.696089999998</v>
      </c>
      <c r="R232" s="59">
        <v>96941.056519999998</v>
      </c>
      <c r="S232" s="59">
        <v>119608.09819</v>
      </c>
      <c r="T232" s="59">
        <v>96973.332269999999</v>
      </c>
      <c r="U232" s="59">
        <v>35182.930919999999</v>
      </c>
      <c r="V232" s="59">
        <v>196788.45591999998</v>
      </c>
      <c r="W232" s="59">
        <v>168495.73913</v>
      </c>
      <c r="X232" s="59">
        <v>172747.58549999999</v>
      </c>
      <c r="Y232" s="59">
        <v>11121.41361</v>
      </c>
      <c r="Z232" s="59">
        <v>488351.24025999999</v>
      </c>
      <c r="AA232" s="59">
        <v>207782.10637999998</v>
      </c>
      <c r="AB232" s="59">
        <v>348086.47110000002</v>
      </c>
      <c r="AC232" s="59">
        <v>415612.78563</v>
      </c>
      <c r="AD232" s="59">
        <v>306195.66587000003</v>
      </c>
      <c r="AE232" s="59">
        <v>151190.95962000001</v>
      </c>
      <c r="AF232" s="59">
        <v>53707.152409999995</v>
      </c>
      <c r="AG232" s="59">
        <v>93155.411800000002</v>
      </c>
      <c r="AH232" s="59">
        <v>80725.997159999999</v>
      </c>
      <c r="AI232" s="59">
        <v>30153.710660000001</v>
      </c>
      <c r="AJ232" s="59">
        <v>67126.378159999993</v>
      </c>
      <c r="AK232" s="59">
        <v>38632.869189999998</v>
      </c>
      <c r="AL232" s="59">
        <v>10753676.05414</v>
      </c>
    </row>
    <row r="233" spans="1:38">
      <c r="A233" s="64" t="s">
        <v>354</v>
      </c>
      <c r="B233" s="59">
        <v>1658622.6231500001</v>
      </c>
      <c r="C233" s="59">
        <v>810169.42753999995</v>
      </c>
      <c r="D233" s="59">
        <v>1383324.0800699999</v>
      </c>
      <c r="E233" s="59">
        <v>368955.82280999998</v>
      </c>
      <c r="F233" s="59">
        <v>458741.54275999998</v>
      </c>
      <c r="G233" s="59">
        <v>302059.63176000002</v>
      </c>
      <c r="H233" s="59">
        <v>94226.02423000001</v>
      </c>
      <c r="I233" s="59">
        <v>247124.06180000002</v>
      </c>
      <c r="J233" s="59">
        <v>349699.42783</v>
      </c>
      <c r="K233" s="59">
        <v>249088.90331999998</v>
      </c>
      <c r="L233" s="59">
        <v>130390.48993000001</v>
      </c>
      <c r="M233" s="59">
        <v>369398.78668999998</v>
      </c>
      <c r="N233" s="59">
        <v>181020.87762000001</v>
      </c>
      <c r="O233" s="59">
        <v>24934.113859999998</v>
      </c>
      <c r="P233" s="59">
        <v>61000.773609999997</v>
      </c>
      <c r="Q233" s="59">
        <v>74935.512940000001</v>
      </c>
      <c r="R233" s="59">
        <v>93620.280299999999</v>
      </c>
      <c r="S233" s="59">
        <v>113696.50340999999</v>
      </c>
      <c r="T233" s="59">
        <v>96441.261319999991</v>
      </c>
      <c r="U233" s="59">
        <v>34575.430919999999</v>
      </c>
      <c r="V233" s="59">
        <v>193923.78474999999</v>
      </c>
      <c r="W233" s="59">
        <v>165564.17797999998</v>
      </c>
      <c r="X233" s="59">
        <v>168561.98143000001</v>
      </c>
      <c r="Y233" s="59">
        <v>8466.2081099999996</v>
      </c>
      <c r="Z233" s="59">
        <v>482646.76963</v>
      </c>
      <c r="AA233" s="59">
        <v>154476.75633999999</v>
      </c>
      <c r="AB233" s="59">
        <v>339075.61043</v>
      </c>
      <c r="AC233" s="59">
        <v>337051.04602000001</v>
      </c>
      <c r="AD233" s="59">
        <v>70473.933090000006</v>
      </c>
      <c r="AE233" s="59">
        <v>147051.73858999999</v>
      </c>
      <c r="AF233" s="59">
        <v>45266.322540000001</v>
      </c>
      <c r="AG233" s="59">
        <v>92458.652439999991</v>
      </c>
      <c r="AH233" s="59">
        <v>75164.091879999993</v>
      </c>
      <c r="AI233" s="59">
        <v>29712.959179999998</v>
      </c>
      <c r="AJ233" s="59">
        <v>28795.331899999997</v>
      </c>
      <c r="AK233" s="59">
        <v>27504.545890000001</v>
      </c>
      <c r="AL233" s="59">
        <v>9468219.4860699996</v>
      </c>
    </row>
    <row r="234" spans="1:38">
      <c r="A234" s="64" t="s">
        <v>355</v>
      </c>
      <c r="B234" s="59">
        <v>0</v>
      </c>
      <c r="C234" s="59">
        <v>0</v>
      </c>
      <c r="D234" s="59">
        <v>0</v>
      </c>
      <c r="E234" s="59">
        <v>0</v>
      </c>
      <c r="F234" s="59">
        <v>0</v>
      </c>
      <c r="G234" s="59">
        <v>0</v>
      </c>
      <c r="H234" s="59">
        <v>0</v>
      </c>
      <c r="I234" s="59">
        <v>0</v>
      </c>
      <c r="J234" s="59">
        <v>0</v>
      </c>
      <c r="K234" s="59">
        <v>0</v>
      </c>
      <c r="L234" s="59">
        <v>0</v>
      </c>
      <c r="M234" s="59">
        <v>0</v>
      </c>
      <c r="N234" s="59">
        <v>0</v>
      </c>
      <c r="O234" s="59">
        <v>0</v>
      </c>
      <c r="P234" s="59">
        <v>4.4999999999999998E-2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4.4999999999999998E-2</v>
      </c>
    </row>
    <row r="235" spans="1:38">
      <c r="A235" s="64" t="s">
        <v>356</v>
      </c>
      <c r="B235" s="59">
        <v>222871.27134000001</v>
      </c>
      <c r="C235" s="59">
        <v>0</v>
      </c>
      <c r="D235" s="59">
        <v>8238.8112899999996</v>
      </c>
      <c r="E235" s="59">
        <v>0</v>
      </c>
      <c r="F235" s="59">
        <v>0</v>
      </c>
      <c r="G235" s="59">
        <v>1411.0001999999999</v>
      </c>
      <c r="H235" s="59">
        <v>4377.82672</v>
      </c>
      <c r="I235" s="59">
        <v>828.25768000000005</v>
      </c>
      <c r="J235" s="59">
        <v>4003.1559500000003</v>
      </c>
      <c r="K235" s="59">
        <v>0</v>
      </c>
      <c r="L235" s="59">
        <v>1051.5925</v>
      </c>
      <c r="M235" s="59">
        <v>0</v>
      </c>
      <c r="N235" s="59">
        <v>2412.5590000000002</v>
      </c>
      <c r="O235" s="59">
        <v>0</v>
      </c>
      <c r="P235" s="59">
        <v>0</v>
      </c>
      <c r="Q235" s="59">
        <v>0</v>
      </c>
      <c r="R235" s="59">
        <v>0</v>
      </c>
      <c r="S235" s="59">
        <v>0</v>
      </c>
      <c r="T235" s="59">
        <v>0</v>
      </c>
      <c r="U235" s="59">
        <v>0</v>
      </c>
      <c r="V235" s="59">
        <v>0</v>
      </c>
      <c r="W235" s="59">
        <v>0</v>
      </c>
      <c r="X235" s="59">
        <v>0</v>
      </c>
      <c r="Y235" s="59">
        <v>0</v>
      </c>
      <c r="Z235" s="59">
        <v>180.38</v>
      </c>
      <c r="AA235" s="59">
        <v>1876.328</v>
      </c>
      <c r="AB235" s="59">
        <v>1298.93254</v>
      </c>
      <c r="AC235" s="59">
        <v>11242.467550000001</v>
      </c>
      <c r="AD235" s="59">
        <v>218792.67486000003</v>
      </c>
      <c r="AE235" s="59">
        <v>1765.223</v>
      </c>
      <c r="AF235" s="59">
        <v>8267.2188900000001</v>
      </c>
      <c r="AG235" s="59">
        <v>0</v>
      </c>
      <c r="AH235" s="59">
        <v>0</v>
      </c>
      <c r="AI235" s="59">
        <v>0</v>
      </c>
      <c r="AJ235" s="59">
        <v>20358.901229999999</v>
      </c>
      <c r="AK235" s="59">
        <v>10039.7785</v>
      </c>
      <c r="AL235" s="59">
        <v>519016.37925</v>
      </c>
    </row>
    <row r="236" spans="1:38">
      <c r="A236" s="64" t="s">
        <v>357</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row>
    <row r="237" spans="1:38">
      <c r="A237" s="64" t="s">
        <v>358</v>
      </c>
      <c r="B237" s="59">
        <v>47614.941859999999</v>
      </c>
      <c r="C237" s="59">
        <v>11747.73785</v>
      </c>
      <c r="D237" s="59">
        <v>32576.407370000001</v>
      </c>
      <c r="E237" s="59">
        <v>5139.02916</v>
      </c>
      <c r="F237" s="59">
        <v>4764.1957300000004</v>
      </c>
      <c r="G237" s="59">
        <v>1402.23775</v>
      </c>
      <c r="H237" s="59">
        <v>1704.1302599999999</v>
      </c>
      <c r="I237" s="59">
        <v>3472.4476400000003</v>
      </c>
      <c r="J237" s="59">
        <v>4129.3520699999999</v>
      </c>
      <c r="K237" s="59">
        <v>15450.50849</v>
      </c>
      <c r="L237" s="59">
        <v>996.14400000000001</v>
      </c>
      <c r="M237" s="59">
        <v>1877.6930400000001</v>
      </c>
      <c r="N237" s="59">
        <v>168.6</v>
      </c>
      <c r="O237" s="59">
        <v>3425.7051099999999</v>
      </c>
      <c r="P237" s="59">
        <v>4892.4557500000001</v>
      </c>
      <c r="Q237" s="59">
        <v>734.18315000000007</v>
      </c>
      <c r="R237" s="59">
        <v>3320.7762200000002</v>
      </c>
      <c r="S237" s="59">
        <v>2161.4427599999999</v>
      </c>
      <c r="T237" s="59">
        <v>524.99294999999995</v>
      </c>
      <c r="U237" s="59">
        <v>607.5</v>
      </c>
      <c r="V237" s="59">
        <v>2864.6711700000001</v>
      </c>
      <c r="W237" s="59">
        <v>2910.9811500000001</v>
      </c>
      <c r="X237" s="59">
        <v>4185.6040699999994</v>
      </c>
      <c r="Y237" s="59">
        <v>2534.6055000000001</v>
      </c>
      <c r="Z237" s="59">
        <v>5524.0906299999997</v>
      </c>
      <c r="AA237" s="59">
        <v>1464.25072</v>
      </c>
      <c r="AB237" s="59">
        <v>7711.9281300000002</v>
      </c>
      <c r="AC237" s="59">
        <v>8945.1414600000007</v>
      </c>
      <c r="AD237" s="59">
        <v>321.5</v>
      </c>
      <c r="AE237" s="59">
        <v>2373.9980299999997</v>
      </c>
      <c r="AF237" s="59">
        <v>0</v>
      </c>
      <c r="AG237" s="59">
        <v>696.75936000000002</v>
      </c>
      <c r="AH237" s="59">
        <v>5560.1718300000002</v>
      </c>
      <c r="AI237" s="59">
        <v>440.75147999999996</v>
      </c>
      <c r="AJ237" s="59">
        <v>1406</v>
      </c>
      <c r="AK237" s="59">
        <v>0</v>
      </c>
      <c r="AL237" s="59">
        <v>193650.93468999999</v>
      </c>
    </row>
    <row r="238" spans="1:38">
      <c r="A238" s="64" t="s">
        <v>359</v>
      </c>
      <c r="B238" s="59">
        <v>0</v>
      </c>
      <c r="C238" s="59">
        <v>0</v>
      </c>
      <c r="D238" s="59">
        <v>339.41684000000004</v>
      </c>
      <c r="E238" s="59">
        <v>0</v>
      </c>
      <c r="F238" s="59">
        <v>0</v>
      </c>
      <c r="G238" s="59">
        <v>0</v>
      </c>
      <c r="H238" s="59">
        <v>0</v>
      </c>
      <c r="I238" s="59">
        <v>0</v>
      </c>
      <c r="J238" s="59">
        <v>50</v>
      </c>
      <c r="K238" s="59">
        <v>0</v>
      </c>
      <c r="L238" s="59">
        <v>0</v>
      </c>
      <c r="M238" s="59">
        <v>21</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530.41683999999998</v>
      </c>
    </row>
    <row r="239" spans="1:38">
      <c r="A239" s="64" t="s">
        <v>360</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9.4154499999999999</v>
      </c>
    </row>
    <row r="240" spans="1:38">
      <c r="A240" s="64" t="s">
        <v>361</v>
      </c>
      <c r="B240" s="59">
        <v>0</v>
      </c>
      <c r="C240" s="59">
        <v>0</v>
      </c>
      <c r="D240" s="59">
        <v>0</v>
      </c>
      <c r="E240" s="59">
        <v>0</v>
      </c>
      <c r="F240" s="59">
        <v>0</v>
      </c>
      <c r="G240" s="59">
        <v>0</v>
      </c>
      <c r="H240" s="59">
        <v>0</v>
      </c>
      <c r="I240" s="59">
        <v>0</v>
      </c>
      <c r="J240" s="59">
        <v>0</v>
      </c>
      <c r="K240" s="59">
        <v>0</v>
      </c>
      <c r="L240" s="59">
        <v>0</v>
      </c>
      <c r="M240" s="59">
        <v>0</v>
      </c>
      <c r="N240" s="59">
        <v>0</v>
      </c>
      <c r="O240" s="59">
        <v>0</v>
      </c>
      <c r="P240" s="59">
        <v>0</v>
      </c>
      <c r="Q240" s="59">
        <v>0</v>
      </c>
      <c r="R240" s="59">
        <v>0</v>
      </c>
      <c r="S240" s="59">
        <v>0</v>
      </c>
      <c r="T240" s="59">
        <v>0</v>
      </c>
      <c r="U240" s="59">
        <v>0</v>
      </c>
      <c r="V240" s="59">
        <v>0</v>
      </c>
      <c r="W240" s="59">
        <v>0</v>
      </c>
      <c r="X240" s="59">
        <v>0</v>
      </c>
      <c r="Y240" s="59">
        <v>0</v>
      </c>
      <c r="Z240" s="59">
        <v>0</v>
      </c>
      <c r="AA240" s="59">
        <v>0</v>
      </c>
      <c r="AB240" s="59">
        <v>0</v>
      </c>
      <c r="AC240" s="59">
        <v>0</v>
      </c>
      <c r="AD240" s="59">
        <v>0</v>
      </c>
      <c r="AE240" s="59">
        <v>0</v>
      </c>
      <c r="AF240" s="59">
        <v>0</v>
      </c>
      <c r="AG240" s="59">
        <v>0</v>
      </c>
      <c r="AH240" s="59">
        <v>0</v>
      </c>
      <c r="AI240" s="59">
        <v>0</v>
      </c>
      <c r="AJ240" s="59">
        <v>0</v>
      </c>
      <c r="AK240" s="59">
        <v>0</v>
      </c>
      <c r="AL240" s="59">
        <v>0</v>
      </c>
    </row>
    <row r="241" spans="1:38">
      <c r="A241" s="64" t="s">
        <v>362</v>
      </c>
      <c r="B241" s="59">
        <v>202071.59904</v>
      </c>
      <c r="C241" s="59">
        <v>0</v>
      </c>
      <c r="D241" s="59">
        <v>152829.81938</v>
      </c>
      <c r="E241" s="59">
        <v>0</v>
      </c>
      <c r="F241" s="59">
        <v>0</v>
      </c>
      <c r="G241" s="59">
        <v>2232.9750899999999</v>
      </c>
      <c r="H241" s="59">
        <v>0</v>
      </c>
      <c r="I241" s="59">
        <v>2062.1999999999998</v>
      </c>
      <c r="J241" s="59">
        <v>27443.607459999999</v>
      </c>
      <c r="K241" s="59">
        <v>0</v>
      </c>
      <c r="L241" s="59">
        <v>0</v>
      </c>
      <c r="M241" s="59">
        <v>0</v>
      </c>
      <c r="N241" s="59">
        <v>0</v>
      </c>
      <c r="O241" s="59">
        <v>0</v>
      </c>
      <c r="P241" s="59">
        <v>39063.683199999999</v>
      </c>
      <c r="Q241" s="59">
        <v>0</v>
      </c>
      <c r="R241" s="59">
        <v>0</v>
      </c>
      <c r="S241" s="59">
        <v>3750.15202</v>
      </c>
      <c r="T241" s="59">
        <v>0</v>
      </c>
      <c r="U241" s="59">
        <v>0</v>
      </c>
      <c r="V241" s="59">
        <v>0</v>
      </c>
      <c r="W241" s="59">
        <v>20.58</v>
      </c>
      <c r="X241" s="59">
        <v>0</v>
      </c>
      <c r="Y241" s="59">
        <v>0</v>
      </c>
      <c r="Z241" s="59">
        <v>0</v>
      </c>
      <c r="AA241" s="59">
        <v>49964.77132</v>
      </c>
      <c r="AB241" s="59">
        <v>0</v>
      </c>
      <c r="AC241" s="59">
        <v>58374.130600000004</v>
      </c>
      <c r="AD241" s="59">
        <v>16607.557919999999</v>
      </c>
      <c r="AE241" s="59">
        <v>0</v>
      </c>
      <c r="AF241" s="59">
        <v>173.61098000000001</v>
      </c>
      <c r="AG241" s="59">
        <v>0</v>
      </c>
      <c r="AH241" s="59">
        <v>0</v>
      </c>
      <c r="AI241" s="59">
        <v>0</v>
      </c>
      <c r="AJ241" s="59">
        <v>16566.14503</v>
      </c>
      <c r="AK241" s="59">
        <v>1088.5448000000001</v>
      </c>
      <c r="AL241" s="59">
        <v>572249.37684000004</v>
      </c>
    </row>
    <row r="242" spans="1:38">
      <c r="A242" s="63" t="s">
        <v>363</v>
      </c>
      <c r="B242" s="59">
        <v>638731.08283000009</v>
      </c>
      <c r="C242" s="59">
        <v>86808.896999999997</v>
      </c>
      <c r="D242" s="59">
        <v>173126.98574999999</v>
      </c>
      <c r="E242" s="59">
        <v>812280.26941999991</v>
      </c>
      <c r="F242" s="59">
        <v>85586.108900000007</v>
      </c>
      <c r="G242" s="59">
        <v>48537.338429999996</v>
      </c>
      <c r="H242" s="59">
        <v>25449.75027</v>
      </c>
      <c r="I242" s="59">
        <v>26473.050380000001</v>
      </c>
      <c r="J242" s="59">
        <v>58943.081729999998</v>
      </c>
      <c r="K242" s="59">
        <v>55584.416920000003</v>
      </c>
      <c r="L242" s="59">
        <v>45301.843820000002</v>
      </c>
      <c r="M242" s="59">
        <v>26332.362300000001</v>
      </c>
      <c r="N242" s="59">
        <v>22253.396250000002</v>
      </c>
      <c r="O242" s="59">
        <v>47766.312920000004</v>
      </c>
      <c r="P242" s="59">
        <v>179631.20468999998</v>
      </c>
      <c r="Q242" s="59">
        <v>12562.42647</v>
      </c>
      <c r="R242" s="59">
        <v>35106.577640000003</v>
      </c>
      <c r="S242" s="59">
        <v>12627.1931</v>
      </c>
      <c r="T242" s="59">
        <v>44016.465100000001</v>
      </c>
      <c r="U242" s="59">
        <v>215869.51793</v>
      </c>
      <c r="V242" s="59">
        <v>17113.438829999999</v>
      </c>
      <c r="W242" s="59">
        <v>27977.600629999997</v>
      </c>
      <c r="X242" s="59">
        <v>50813.610399999998</v>
      </c>
      <c r="Y242" s="59">
        <v>16743.450339999999</v>
      </c>
      <c r="Z242" s="59">
        <v>25089.10554</v>
      </c>
      <c r="AA242" s="59">
        <v>13804.698130000001</v>
      </c>
      <c r="AB242" s="59">
        <v>77816.037689999997</v>
      </c>
      <c r="AC242" s="59">
        <v>42102.913399999998</v>
      </c>
      <c r="AD242" s="59">
        <v>18544.53152</v>
      </c>
      <c r="AE242" s="59">
        <v>51202.087180000002</v>
      </c>
      <c r="AF242" s="59">
        <v>3110.4868099999999</v>
      </c>
      <c r="AG242" s="59">
        <v>13947.24135</v>
      </c>
      <c r="AH242" s="59">
        <v>13944.97393</v>
      </c>
      <c r="AI242" s="59">
        <v>6994.0938699999997</v>
      </c>
      <c r="AJ242" s="59">
        <v>19290.602899999998</v>
      </c>
      <c r="AK242" s="59">
        <v>527.57267000000002</v>
      </c>
      <c r="AL242" s="59">
        <v>3052010.7270399998</v>
      </c>
    </row>
    <row r="243" spans="1:38">
      <c r="A243" s="64" t="s">
        <v>364</v>
      </c>
      <c r="B243" s="59">
        <v>50443.651549999995</v>
      </c>
      <c r="C243" s="59">
        <v>28619.111980000001</v>
      </c>
      <c r="D243" s="59">
        <v>25828.931760000003</v>
      </c>
      <c r="E243" s="59">
        <v>35964.063090000003</v>
      </c>
      <c r="F243" s="59">
        <v>304.72865000000002</v>
      </c>
      <c r="G243" s="59">
        <v>7623.1562599999997</v>
      </c>
      <c r="H243" s="59">
        <v>7653.4175100000002</v>
      </c>
      <c r="I243" s="59">
        <v>2787.4280699999999</v>
      </c>
      <c r="J243" s="59">
        <v>16805.224039999997</v>
      </c>
      <c r="K243" s="59">
        <v>2867.24433</v>
      </c>
      <c r="L243" s="59">
        <v>2174.6098900000002</v>
      </c>
      <c r="M243" s="59">
        <v>0</v>
      </c>
      <c r="N243" s="59">
        <v>0</v>
      </c>
      <c r="O243" s="59">
        <v>2353.2858900000001</v>
      </c>
      <c r="P243" s="59">
        <v>0</v>
      </c>
      <c r="Q243" s="59">
        <v>0</v>
      </c>
      <c r="R243" s="59">
        <v>24602.434600000001</v>
      </c>
      <c r="S243" s="59">
        <v>0</v>
      </c>
      <c r="T243" s="59">
        <v>4589.4045900000001</v>
      </c>
      <c r="U243" s="59">
        <v>0</v>
      </c>
      <c r="V243" s="59">
        <v>0</v>
      </c>
      <c r="W243" s="59">
        <v>0</v>
      </c>
      <c r="X243" s="59">
        <v>2584.5671899999998</v>
      </c>
      <c r="Y243" s="59">
        <v>0</v>
      </c>
      <c r="Z243" s="59">
        <v>616.87694999999997</v>
      </c>
      <c r="AA243" s="59">
        <v>31.772299999999998</v>
      </c>
      <c r="AB243" s="59">
        <v>66262.112150000001</v>
      </c>
      <c r="AC243" s="59">
        <v>33504.768389999997</v>
      </c>
      <c r="AD243" s="59">
        <v>0</v>
      </c>
      <c r="AE243" s="59">
        <v>0</v>
      </c>
      <c r="AF243" s="59">
        <v>0</v>
      </c>
      <c r="AG243" s="59">
        <v>0</v>
      </c>
      <c r="AH243" s="59">
        <v>0</v>
      </c>
      <c r="AI243" s="59">
        <v>0</v>
      </c>
      <c r="AJ243" s="59">
        <v>897.90728999999999</v>
      </c>
      <c r="AK243" s="59">
        <v>0</v>
      </c>
      <c r="AL243" s="59">
        <v>316514.69648000004</v>
      </c>
    </row>
    <row r="244" spans="1:38">
      <c r="A244" s="64" t="s">
        <v>365</v>
      </c>
      <c r="B244" s="59">
        <v>41160</v>
      </c>
      <c r="C244" s="59">
        <v>0</v>
      </c>
      <c r="D244" s="59">
        <v>0</v>
      </c>
      <c r="E244" s="59">
        <v>0</v>
      </c>
      <c r="F244" s="59">
        <v>0</v>
      </c>
      <c r="G244" s="59">
        <v>0</v>
      </c>
      <c r="H244" s="59">
        <v>0</v>
      </c>
      <c r="I244" s="59">
        <v>0</v>
      </c>
      <c r="J244" s="59">
        <v>8275.74</v>
      </c>
      <c r="K244" s="59">
        <v>0</v>
      </c>
      <c r="L244" s="59">
        <v>0</v>
      </c>
      <c r="M244" s="59">
        <v>0</v>
      </c>
      <c r="N244" s="59">
        <v>0</v>
      </c>
      <c r="O244" s="59">
        <v>0</v>
      </c>
      <c r="P244" s="59">
        <v>0</v>
      </c>
      <c r="Q244" s="59">
        <v>0</v>
      </c>
      <c r="R244" s="59">
        <v>0</v>
      </c>
      <c r="S244" s="59">
        <v>0</v>
      </c>
      <c r="T244" s="59">
        <v>0</v>
      </c>
      <c r="U244" s="59">
        <v>0</v>
      </c>
      <c r="V244" s="59">
        <v>0</v>
      </c>
      <c r="W244" s="59">
        <v>0</v>
      </c>
      <c r="X244" s="59">
        <v>0</v>
      </c>
      <c r="Y244" s="59">
        <v>0</v>
      </c>
      <c r="Z244" s="59">
        <v>0</v>
      </c>
      <c r="AA244" s="59">
        <v>0</v>
      </c>
      <c r="AB244" s="59">
        <v>0</v>
      </c>
      <c r="AC244" s="59">
        <v>0</v>
      </c>
      <c r="AD244" s="59">
        <v>14362.20256</v>
      </c>
      <c r="AE244" s="59">
        <v>0</v>
      </c>
      <c r="AF244" s="59">
        <v>0</v>
      </c>
      <c r="AG244" s="59">
        <v>0</v>
      </c>
      <c r="AH244" s="59">
        <v>0</v>
      </c>
      <c r="AI244" s="59">
        <v>0</v>
      </c>
      <c r="AJ244" s="59">
        <v>0</v>
      </c>
      <c r="AK244" s="59">
        <v>0</v>
      </c>
      <c r="AL244" s="59">
        <v>63797.942560000003</v>
      </c>
    </row>
    <row r="245" spans="1:38">
      <c r="A245" s="64" t="s">
        <v>366</v>
      </c>
      <c r="B245" s="59">
        <v>90529.353719999999</v>
      </c>
      <c r="C245" s="59">
        <v>11205.90494</v>
      </c>
      <c r="D245" s="59">
        <v>28308.13694</v>
      </c>
      <c r="E245" s="59">
        <v>9655.5294400000002</v>
      </c>
      <c r="F245" s="59">
        <v>792.38515000000007</v>
      </c>
      <c r="G245" s="59">
        <v>3335.3324900000002</v>
      </c>
      <c r="H245" s="59">
        <v>409.66838000000001</v>
      </c>
      <c r="I245" s="59">
        <v>4336.1072100000001</v>
      </c>
      <c r="J245" s="59">
        <v>4839.12039</v>
      </c>
      <c r="K245" s="59">
        <v>1052.6222700000001</v>
      </c>
      <c r="L245" s="59">
        <v>3536.85842</v>
      </c>
      <c r="M245" s="59">
        <v>623.66218000000003</v>
      </c>
      <c r="N245" s="59">
        <v>1468.2882</v>
      </c>
      <c r="O245" s="59">
        <v>1626.7290399999999</v>
      </c>
      <c r="P245" s="59">
        <v>2930.1252999999997</v>
      </c>
      <c r="Q245" s="59">
        <v>1275.4919600000001</v>
      </c>
      <c r="R245" s="59">
        <v>1416.5781000000002</v>
      </c>
      <c r="S245" s="59">
        <v>217.14014</v>
      </c>
      <c r="T245" s="59">
        <v>1702.3505700000001</v>
      </c>
      <c r="U245" s="59">
        <v>2149.6345299999998</v>
      </c>
      <c r="V245" s="59">
        <v>369.19910999999996</v>
      </c>
      <c r="W245" s="59">
        <v>842.72910999999999</v>
      </c>
      <c r="X245" s="59">
        <v>5489.2629100000004</v>
      </c>
      <c r="Y245" s="59">
        <v>811.46018000000004</v>
      </c>
      <c r="Z245" s="59">
        <v>14311.42288</v>
      </c>
      <c r="AA245" s="59">
        <v>2375.0482299999999</v>
      </c>
      <c r="AB245" s="59">
        <v>785.33047999999997</v>
      </c>
      <c r="AC245" s="59">
        <v>4046.5351499999997</v>
      </c>
      <c r="AD245" s="59">
        <v>4085.66896</v>
      </c>
      <c r="AE245" s="59">
        <v>1305.77766</v>
      </c>
      <c r="AF245" s="59">
        <v>1922.5619299999998</v>
      </c>
      <c r="AG245" s="59">
        <v>863.46792000000005</v>
      </c>
      <c r="AH245" s="59">
        <v>1344.5641900000001</v>
      </c>
      <c r="AI245" s="59">
        <v>179.84851</v>
      </c>
      <c r="AJ245" s="59">
        <v>1274.13608</v>
      </c>
      <c r="AK245" s="59">
        <v>522.59076000000005</v>
      </c>
      <c r="AL245" s="59">
        <v>211940.62343000001</v>
      </c>
    </row>
    <row r="246" spans="1:38">
      <c r="A246" s="64" t="s">
        <v>367</v>
      </c>
      <c r="B246" s="59">
        <v>31454.933489999999</v>
      </c>
      <c r="C246" s="59">
        <v>7831.4720599999991</v>
      </c>
      <c r="D246" s="59">
        <v>22569.51902</v>
      </c>
      <c r="E246" s="59">
        <v>9469.6727200000005</v>
      </c>
      <c r="F246" s="59">
        <v>2826.9863999999998</v>
      </c>
      <c r="G246" s="59">
        <v>5672.8582699999997</v>
      </c>
      <c r="H246" s="59">
        <v>816.80316000000005</v>
      </c>
      <c r="I246" s="59">
        <v>1969.1037699999999</v>
      </c>
      <c r="J246" s="59">
        <v>4086.8362000000002</v>
      </c>
      <c r="K246" s="59">
        <v>2353.5489400000001</v>
      </c>
      <c r="L246" s="59">
        <v>4617.8632800000005</v>
      </c>
      <c r="M246" s="59">
        <v>2253.49595</v>
      </c>
      <c r="N246" s="59">
        <v>1389.89014</v>
      </c>
      <c r="O246" s="59">
        <v>1333.91229</v>
      </c>
      <c r="P246" s="59">
        <v>411.96103000000005</v>
      </c>
      <c r="Q246" s="59">
        <v>1389.62851</v>
      </c>
      <c r="R246" s="59">
        <v>418.20756</v>
      </c>
      <c r="S246" s="59">
        <v>999.02970999999991</v>
      </c>
      <c r="T246" s="59">
        <v>1742.1264099999999</v>
      </c>
      <c r="U246" s="59">
        <v>919.92995999999994</v>
      </c>
      <c r="V246" s="59">
        <v>395.56892999999997</v>
      </c>
      <c r="W246" s="59">
        <v>1540.9527499999999</v>
      </c>
      <c r="X246" s="59">
        <v>1007.55549</v>
      </c>
      <c r="Y246" s="59">
        <v>535.42262000000005</v>
      </c>
      <c r="Z246" s="59">
        <v>3265.2379999999998</v>
      </c>
      <c r="AA246" s="59">
        <v>1447.3621599999999</v>
      </c>
      <c r="AB246" s="59">
        <v>1064.9397300000001</v>
      </c>
      <c r="AC246" s="59">
        <v>4551.6098600000005</v>
      </c>
      <c r="AD246" s="59">
        <v>0</v>
      </c>
      <c r="AE246" s="59">
        <v>119.59948</v>
      </c>
      <c r="AF246" s="59">
        <v>1187.9248799999998</v>
      </c>
      <c r="AG246" s="59">
        <v>299.54046</v>
      </c>
      <c r="AH246" s="59">
        <v>1311.98749</v>
      </c>
      <c r="AI246" s="59">
        <v>195.59962999999999</v>
      </c>
      <c r="AJ246" s="59">
        <v>249.20428000000001</v>
      </c>
      <c r="AK246" s="59">
        <v>4.0170000000000004E-2</v>
      </c>
      <c r="AL246" s="59">
        <v>121700.3248</v>
      </c>
    </row>
    <row r="247" spans="1:38">
      <c r="A247" s="64" t="s">
        <v>368</v>
      </c>
      <c r="B247" s="95">
        <v>0</v>
      </c>
      <c r="C247" s="95">
        <v>0</v>
      </c>
      <c r="D247" s="95">
        <v>0</v>
      </c>
      <c r="E247" s="95">
        <v>0</v>
      </c>
      <c r="F247" s="95">
        <v>0</v>
      </c>
      <c r="G247" s="95">
        <v>0</v>
      </c>
      <c r="H247" s="95">
        <v>0</v>
      </c>
      <c r="I247" s="95">
        <v>0</v>
      </c>
      <c r="J247" s="95">
        <v>0</v>
      </c>
      <c r="K247" s="95">
        <v>0</v>
      </c>
      <c r="L247" s="95">
        <v>0</v>
      </c>
      <c r="M247" s="95">
        <v>0</v>
      </c>
      <c r="N247" s="95">
        <v>0</v>
      </c>
      <c r="O247" s="95">
        <v>0</v>
      </c>
      <c r="P247" s="95">
        <v>0</v>
      </c>
      <c r="Q247" s="95">
        <v>0</v>
      </c>
      <c r="R247" s="95">
        <v>0</v>
      </c>
      <c r="S247" s="95">
        <v>0</v>
      </c>
      <c r="T247" s="95">
        <v>0</v>
      </c>
      <c r="U247" s="95">
        <v>0</v>
      </c>
      <c r="V247" s="95">
        <v>0</v>
      </c>
      <c r="W247" s="95">
        <v>0</v>
      </c>
      <c r="X247" s="95">
        <v>0</v>
      </c>
      <c r="Y247" s="95">
        <v>0</v>
      </c>
      <c r="Z247" s="95">
        <v>0</v>
      </c>
      <c r="AA247" s="95">
        <v>0</v>
      </c>
      <c r="AB247" s="95">
        <v>0</v>
      </c>
      <c r="AC247" s="95">
        <v>0</v>
      </c>
      <c r="AD247" s="95">
        <v>0</v>
      </c>
      <c r="AE247" s="95">
        <v>0</v>
      </c>
      <c r="AF247" s="95">
        <v>0</v>
      </c>
      <c r="AG247" s="95">
        <v>0</v>
      </c>
      <c r="AH247" s="95">
        <v>0</v>
      </c>
      <c r="AI247" s="95">
        <v>0</v>
      </c>
      <c r="AJ247" s="95">
        <v>0</v>
      </c>
      <c r="AK247" s="95">
        <v>0</v>
      </c>
      <c r="AL247" s="95">
        <v>0</v>
      </c>
    </row>
    <row r="248" spans="1:38">
      <c r="A248" s="64" t="s">
        <v>369</v>
      </c>
      <c r="B248" s="95">
        <v>425143.14406999998</v>
      </c>
      <c r="C248" s="95">
        <v>39152.408020000003</v>
      </c>
      <c r="D248" s="95">
        <v>96420.398029999997</v>
      </c>
      <c r="E248" s="95">
        <v>757191.00416999997</v>
      </c>
      <c r="F248" s="95">
        <v>81662.008700000006</v>
      </c>
      <c r="G248" s="95">
        <v>31905.991409999999</v>
      </c>
      <c r="H248" s="95">
        <v>16569.861219999999</v>
      </c>
      <c r="I248" s="95">
        <v>17380.411329999999</v>
      </c>
      <c r="J248" s="95">
        <v>24936.161100000001</v>
      </c>
      <c r="K248" s="95">
        <v>49311.001380000002</v>
      </c>
      <c r="L248" s="95">
        <v>34972.51223</v>
      </c>
      <c r="M248" s="95">
        <v>23455.204170000001</v>
      </c>
      <c r="N248" s="95">
        <v>19395.217909999999</v>
      </c>
      <c r="O248" s="95">
        <v>42452.385700000006</v>
      </c>
      <c r="P248" s="95">
        <v>176289.11836000002</v>
      </c>
      <c r="Q248" s="95">
        <v>9897.3060000000005</v>
      </c>
      <c r="R248" s="95">
        <v>8669.3573800000013</v>
      </c>
      <c r="S248" s="95">
        <v>11411.02325</v>
      </c>
      <c r="T248" s="95">
        <v>35982.583530000004</v>
      </c>
      <c r="U248" s="95">
        <v>212799.95344000001</v>
      </c>
      <c r="V248" s="95">
        <v>16348.670789999998</v>
      </c>
      <c r="W248" s="95">
        <v>25593.91877</v>
      </c>
      <c r="X248" s="95">
        <v>41732.22481</v>
      </c>
      <c r="Y248" s="95">
        <v>15396.56754</v>
      </c>
      <c r="Z248" s="95">
        <v>6895.5677100000003</v>
      </c>
      <c r="AA248" s="95">
        <v>9950.5154399999992</v>
      </c>
      <c r="AB248" s="95">
        <v>9703.6553299999996</v>
      </c>
      <c r="AC248" s="95">
        <v>0</v>
      </c>
      <c r="AD248" s="95">
        <v>96.66</v>
      </c>
      <c r="AE248" s="95">
        <v>49776.710039999998</v>
      </c>
      <c r="AF248" s="95">
        <v>0</v>
      </c>
      <c r="AG248" s="95">
        <v>12784.232970000001</v>
      </c>
      <c r="AH248" s="95">
        <v>11288.42225</v>
      </c>
      <c r="AI248" s="95">
        <v>6618.6457300000002</v>
      </c>
      <c r="AJ248" s="95">
        <v>16869.355250000001</v>
      </c>
      <c r="AK248" s="95">
        <v>4.9417399999999994</v>
      </c>
      <c r="AL248" s="95">
        <v>2338057.1397699998</v>
      </c>
    </row>
    <row r="249" spans="1:38">
      <c r="A249" s="63" t="s">
        <v>370</v>
      </c>
      <c r="B249" s="95">
        <v>71180.826610000004</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71180.826610000004</v>
      </c>
    </row>
    <row r="250" spans="1:38">
      <c r="A250" s="64" t="s">
        <v>371</v>
      </c>
      <c r="B250" s="95">
        <v>71180.826610000004</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71180.826610000004</v>
      </c>
    </row>
    <row r="251" spans="1:38">
      <c r="A251" s="64" t="s">
        <v>372</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row>
    <row r="252" spans="1:38">
      <c r="A252" s="63" t="s">
        <v>373</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row>
    <row r="253" spans="1:38">
      <c r="A253" s="64" t="s">
        <v>371</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row>
    <row r="254" spans="1:38">
      <c r="A254" s="64" t="s">
        <v>372</v>
      </c>
      <c r="B254" s="95">
        <v>0</v>
      </c>
      <c r="C254" s="95">
        <v>0</v>
      </c>
      <c r="D254" s="95">
        <v>0</v>
      </c>
      <c r="E254" s="95">
        <v>0</v>
      </c>
      <c r="F254" s="95">
        <v>0</v>
      </c>
      <c r="G254" s="95">
        <v>0</v>
      </c>
      <c r="H254" s="95">
        <v>0</v>
      </c>
      <c r="I254" s="95">
        <v>0</v>
      </c>
      <c r="J254" s="95">
        <v>0</v>
      </c>
      <c r="K254" s="95">
        <v>0</v>
      </c>
      <c r="L254" s="95">
        <v>0</v>
      </c>
      <c r="M254" s="95">
        <v>0</v>
      </c>
      <c r="N254" s="95">
        <v>0</v>
      </c>
      <c r="O254" s="95">
        <v>0</v>
      </c>
      <c r="P254" s="95">
        <v>0</v>
      </c>
      <c r="Q254" s="95">
        <v>0</v>
      </c>
      <c r="R254" s="95">
        <v>0</v>
      </c>
      <c r="S254" s="95">
        <v>0</v>
      </c>
      <c r="T254" s="95">
        <v>0</v>
      </c>
      <c r="U254" s="95">
        <v>0</v>
      </c>
      <c r="V254" s="95">
        <v>0</v>
      </c>
      <c r="W254" s="95">
        <v>0</v>
      </c>
      <c r="X254" s="95">
        <v>0</v>
      </c>
      <c r="Y254" s="95">
        <v>0</v>
      </c>
      <c r="Z254" s="95">
        <v>0</v>
      </c>
      <c r="AA254" s="95">
        <v>0</v>
      </c>
      <c r="AB254" s="95">
        <v>0</v>
      </c>
      <c r="AC254" s="95">
        <v>0</v>
      </c>
      <c r="AD254" s="95">
        <v>0</v>
      </c>
      <c r="AE254" s="95">
        <v>0</v>
      </c>
      <c r="AF254" s="95">
        <v>0</v>
      </c>
      <c r="AG254" s="95">
        <v>0</v>
      </c>
      <c r="AH254" s="95">
        <v>0</v>
      </c>
      <c r="AI254" s="95">
        <v>0</v>
      </c>
      <c r="AJ254" s="95">
        <v>0</v>
      </c>
      <c r="AK254" s="95">
        <v>0</v>
      </c>
      <c r="AL254" s="95">
        <v>0</v>
      </c>
    </row>
    <row r="255" spans="1:38" ht="30" customHeight="1">
      <c r="A255" s="391" t="s">
        <v>374</v>
      </c>
      <c r="B255" s="442">
        <v>26176.823329999999</v>
      </c>
      <c r="C255" s="442">
        <v>7189.7467699999997</v>
      </c>
      <c r="D255" s="442">
        <v>17293.640429999999</v>
      </c>
      <c r="E255" s="442">
        <v>7193.15553</v>
      </c>
      <c r="F255" s="442">
        <v>3363.2218199999998</v>
      </c>
      <c r="G255" s="442">
        <v>3116.1718300000002</v>
      </c>
      <c r="H255" s="442">
        <v>2356.7230399999999</v>
      </c>
      <c r="I255" s="442">
        <v>3565.5695799999999</v>
      </c>
      <c r="J255" s="442">
        <v>3497.9393700000001</v>
      </c>
      <c r="K255" s="442">
        <v>5268.5792000000001</v>
      </c>
      <c r="L255" s="442">
        <v>1828.19355</v>
      </c>
      <c r="M255" s="442">
        <v>5252.0672599999998</v>
      </c>
      <c r="N255" s="442">
        <v>5504.6435099999999</v>
      </c>
      <c r="O255" s="442">
        <v>2783.49665</v>
      </c>
      <c r="P255" s="442">
        <v>2763.3710299999998</v>
      </c>
      <c r="Q255" s="442">
        <v>1676.2912900000001</v>
      </c>
      <c r="R255" s="442">
        <v>1646.9589900000001</v>
      </c>
      <c r="S255" s="442">
        <v>1568.29376</v>
      </c>
      <c r="T255" s="442">
        <v>2911.6468</v>
      </c>
      <c r="U255" s="442">
        <v>3992.5082299999999</v>
      </c>
      <c r="V255" s="442">
        <v>1072.6440400000001</v>
      </c>
      <c r="W255" s="442">
        <v>1715.43995</v>
      </c>
      <c r="X255" s="442">
        <v>4286.4460399999998</v>
      </c>
      <c r="Y255" s="442">
        <v>2388.73668</v>
      </c>
      <c r="Z255" s="442">
        <v>4935.0541499999999</v>
      </c>
      <c r="AA255" s="442">
        <v>2341.7878599999999</v>
      </c>
      <c r="AB255" s="442">
        <v>5272.5319500000005</v>
      </c>
      <c r="AC255" s="442">
        <v>5002.3422599999994</v>
      </c>
      <c r="AD255" s="442">
        <v>2350.6874400000002</v>
      </c>
      <c r="AE255" s="442">
        <v>5627.7002599999996</v>
      </c>
      <c r="AF255" s="442">
        <v>1425.0847099999999</v>
      </c>
      <c r="AG255" s="442">
        <v>1187.4109900000001</v>
      </c>
      <c r="AH255" s="442">
        <v>1372.06933</v>
      </c>
      <c r="AI255" s="442">
        <v>541.28140000000008</v>
      </c>
      <c r="AJ255" s="442">
        <v>785.06618999999989</v>
      </c>
      <c r="AK255" s="442">
        <v>601.85695999999996</v>
      </c>
      <c r="AL255" s="442">
        <v>149855.18218</v>
      </c>
    </row>
    <row r="256" spans="1:38">
      <c r="A256" s="64" t="s">
        <v>375</v>
      </c>
      <c r="B256" s="59">
        <v>320.46353000000005</v>
      </c>
      <c r="C256" s="59">
        <v>3.9399999999999999E-3</v>
      </c>
      <c r="D256" s="59">
        <v>169.51555999999999</v>
      </c>
      <c r="E256" s="59">
        <v>0</v>
      </c>
      <c r="F256" s="59">
        <v>9.4628600000000009</v>
      </c>
      <c r="G256" s="59">
        <v>2.2484799999999998</v>
      </c>
      <c r="H256" s="59">
        <v>0.28917000000000004</v>
      </c>
      <c r="I256" s="59">
        <v>22.11889</v>
      </c>
      <c r="J256" s="59">
        <v>3.7950000000000005E-2</v>
      </c>
      <c r="K256" s="59">
        <v>29.4941</v>
      </c>
      <c r="L256" s="59">
        <v>4.5406300000000002</v>
      </c>
      <c r="M256" s="59">
        <v>14.581479999999999</v>
      </c>
      <c r="N256" s="59">
        <v>0</v>
      </c>
      <c r="O256" s="59">
        <v>0</v>
      </c>
      <c r="P256" s="59">
        <v>0.9052</v>
      </c>
      <c r="Q256" s="59">
        <v>0</v>
      </c>
      <c r="R256" s="59">
        <v>0</v>
      </c>
      <c r="S256" s="59">
        <v>0</v>
      </c>
      <c r="T256" s="59">
        <v>0</v>
      </c>
      <c r="U256" s="59">
        <v>0</v>
      </c>
      <c r="V256" s="59">
        <v>0</v>
      </c>
      <c r="W256" s="59">
        <v>2.8000000000000003E-4</v>
      </c>
      <c r="X256" s="59">
        <v>20.549580000000002</v>
      </c>
      <c r="Y256" s="59">
        <v>0</v>
      </c>
      <c r="Z256" s="59">
        <v>1.9743900000000001</v>
      </c>
      <c r="AA256" s="59">
        <v>0</v>
      </c>
      <c r="AB256" s="59">
        <v>4.2500000000000003E-3</v>
      </c>
      <c r="AC256" s="59">
        <v>16.556720000000002</v>
      </c>
      <c r="AD256" s="59">
        <v>0</v>
      </c>
      <c r="AE256" s="59">
        <v>22.862939999999998</v>
      </c>
      <c r="AF256" s="59">
        <v>0</v>
      </c>
      <c r="AG256" s="59">
        <v>1.0970000000000001E-2</v>
      </c>
      <c r="AH256" s="59">
        <v>0</v>
      </c>
      <c r="AI256" s="59">
        <v>0</v>
      </c>
      <c r="AJ256" s="59">
        <v>0</v>
      </c>
      <c r="AK256" s="59">
        <v>0</v>
      </c>
      <c r="AL256" s="59">
        <v>635.62092000000007</v>
      </c>
    </row>
    <row r="257" spans="1:38">
      <c r="A257" s="64" t="s">
        <v>376</v>
      </c>
      <c r="B257" s="59">
        <v>391.82932</v>
      </c>
      <c r="C257" s="59">
        <v>9.6209500000000006</v>
      </c>
      <c r="D257" s="59">
        <v>36.636690000000002</v>
      </c>
      <c r="E257" s="59">
        <v>161.67070999999999</v>
      </c>
      <c r="F257" s="59">
        <v>59.154410000000006</v>
      </c>
      <c r="G257" s="59">
        <v>95.943919999999991</v>
      </c>
      <c r="H257" s="59">
        <v>52.910249999999998</v>
      </c>
      <c r="I257" s="59">
        <v>75.671909999999997</v>
      </c>
      <c r="J257" s="59">
        <v>13.11862</v>
      </c>
      <c r="K257" s="59">
        <v>59.942320000000002</v>
      </c>
      <c r="L257" s="59">
        <v>55.064620000000005</v>
      </c>
      <c r="M257" s="59">
        <v>46.430669999999999</v>
      </c>
      <c r="N257" s="59">
        <v>182.85840999999999</v>
      </c>
      <c r="O257" s="59">
        <v>17.808439999999997</v>
      </c>
      <c r="P257" s="59">
        <v>35.647300000000001</v>
      </c>
      <c r="Q257" s="59">
        <v>0.34288000000000002</v>
      </c>
      <c r="R257" s="59">
        <v>0.26688000000000001</v>
      </c>
      <c r="S257" s="59">
        <v>1.91906</v>
      </c>
      <c r="T257" s="59">
        <v>16.41085</v>
      </c>
      <c r="U257" s="59">
        <v>48.971800000000002</v>
      </c>
      <c r="V257" s="59">
        <v>0.92149999999999999</v>
      </c>
      <c r="W257" s="59">
        <v>9.6822199999999992</v>
      </c>
      <c r="X257" s="59">
        <v>8.2006599999999992</v>
      </c>
      <c r="Y257" s="59">
        <v>28.481960000000001</v>
      </c>
      <c r="Z257" s="59">
        <v>3.1905799999999997</v>
      </c>
      <c r="AA257" s="59">
        <v>57.037559999999999</v>
      </c>
      <c r="AB257" s="59">
        <v>129.35907</v>
      </c>
      <c r="AC257" s="59">
        <v>1.9375799999999999</v>
      </c>
      <c r="AD257" s="59">
        <v>19.943290000000001</v>
      </c>
      <c r="AE257" s="59">
        <v>217.5504</v>
      </c>
      <c r="AF257" s="59">
        <v>1.0640399999999999</v>
      </c>
      <c r="AG257" s="59">
        <v>16.753910000000001</v>
      </c>
      <c r="AH257" s="59">
        <v>1.76135</v>
      </c>
      <c r="AI257" s="59">
        <v>1.2801</v>
      </c>
      <c r="AJ257" s="59">
        <v>13.9617</v>
      </c>
      <c r="AK257" s="59">
        <v>2.1946099999999999</v>
      </c>
      <c r="AL257" s="59">
        <v>1875.54054</v>
      </c>
    </row>
    <row r="258" spans="1:38">
      <c r="A258" s="64" t="s">
        <v>377</v>
      </c>
      <c r="B258" s="59">
        <v>20144.441729999999</v>
      </c>
      <c r="C258" s="59">
        <v>3290.4636299999997</v>
      </c>
      <c r="D258" s="59">
        <v>9110.9781600000006</v>
      </c>
      <c r="E258" s="59">
        <v>4790.6928899999994</v>
      </c>
      <c r="F258" s="59">
        <v>2580.7860099999998</v>
      </c>
      <c r="G258" s="59">
        <v>2397.92245</v>
      </c>
      <c r="H258" s="59">
        <v>1946.98695</v>
      </c>
      <c r="I258" s="59">
        <v>3391.5487799999996</v>
      </c>
      <c r="J258" s="59">
        <v>3458.04261</v>
      </c>
      <c r="K258" s="59">
        <v>4595.35599</v>
      </c>
      <c r="L258" s="59">
        <v>1722.5473999999999</v>
      </c>
      <c r="M258" s="59">
        <v>5190.5376500000002</v>
      </c>
      <c r="N258" s="59">
        <v>5037.2438200000006</v>
      </c>
      <c r="O258" s="59">
        <v>2005.15534</v>
      </c>
      <c r="P258" s="59">
        <v>2700.0815600000001</v>
      </c>
      <c r="Q258" s="59">
        <v>1303.0963000000002</v>
      </c>
      <c r="R258" s="59">
        <v>1152.8171499999999</v>
      </c>
      <c r="S258" s="59">
        <v>1196.39004</v>
      </c>
      <c r="T258" s="59">
        <v>2758.6155899999999</v>
      </c>
      <c r="U258" s="59">
        <v>3426.1254199999998</v>
      </c>
      <c r="V258" s="59">
        <v>604.6671</v>
      </c>
      <c r="W258" s="59">
        <v>1068.0640800000001</v>
      </c>
      <c r="X258" s="59">
        <v>4055.83907</v>
      </c>
      <c r="Y258" s="59">
        <v>1830.02343</v>
      </c>
      <c r="Z258" s="59">
        <v>2063.4305800000002</v>
      </c>
      <c r="AA258" s="59">
        <v>1158.1943799999999</v>
      </c>
      <c r="AB258" s="59">
        <v>3980.3055600000002</v>
      </c>
      <c r="AC258" s="59">
        <v>3791.5609100000001</v>
      </c>
      <c r="AD258" s="59">
        <v>1472.4545500000002</v>
      </c>
      <c r="AE258" s="59">
        <v>5012.6609800000006</v>
      </c>
      <c r="AF258" s="59">
        <v>1355.3783100000001</v>
      </c>
      <c r="AG258" s="59">
        <v>906.38331999999991</v>
      </c>
      <c r="AH258" s="59">
        <v>890.04769999999996</v>
      </c>
      <c r="AI258" s="59">
        <v>358.37018999999998</v>
      </c>
      <c r="AJ258" s="59">
        <v>759.27420999999993</v>
      </c>
      <c r="AK258" s="59">
        <v>505.59709000000004</v>
      </c>
      <c r="AL258" s="59">
        <v>112012.08093000001</v>
      </c>
    </row>
    <row r="259" spans="1:38">
      <c r="A259" s="64" t="s">
        <v>378</v>
      </c>
      <c r="B259" s="59">
        <v>4610.0397699999994</v>
      </c>
      <c r="C259" s="59">
        <v>3335.0591899999999</v>
      </c>
      <c r="D259" s="59">
        <v>7654.1598800000002</v>
      </c>
      <c r="E259" s="59">
        <v>2093.1952000000001</v>
      </c>
      <c r="F259" s="59">
        <v>668.15679</v>
      </c>
      <c r="G259" s="59">
        <v>558.98385999999994</v>
      </c>
      <c r="H259" s="59">
        <v>284.79169999999999</v>
      </c>
      <c r="I259" s="59">
        <v>0</v>
      </c>
      <c r="J259" s="59">
        <v>0</v>
      </c>
      <c r="K259" s="59">
        <v>564.99383999999998</v>
      </c>
      <c r="L259" s="59">
        <v>0</v>
      </c>
      <c r="M259" s="59">
        <v>0</v>
      </c>
      <c r="N259" s="59">
        <v>0</v>
      </c>
      <c r="O259" s="59">
        <v>750.27634</v>
      </c>
      <c r="P259" s="59">
        <v>0</v>
      </c>
      <c r="Q259" s="59">
        <v>303.80559000000005</v>
      </c>
      <c r="R259" s="59">
        <v>455.46508</v>
      </c>
      <c r="S259" s="59">
        <v>367.92253999999997</v>
      </c>
      <c r="T259" s="59">
        <v>107.35073</v>
      </c>
      <c r="U259" s="59">
        <v>517.41101000000003</v>
      </c>
      <c r="V259" s="59">
        <v>454.12804999999997</v>
      </c>
      <c r="W259" s="59">
        <v>572.61318000000006</v>
      </c>
      <c r="X259" s="59">
        <v>27.093349999999997</v>
      </c>
      <c r="Y259" s="59">
        <v>527.97743000000003</v>
      </c>
      <c r="Z259" s="59">
        <v>2772.3387599999996</v>
      </c>
      <c r="AA259" s="59">
        <v>1017.5643100000001</v>
      </c>
      <c r="AB259" s="59">
        <v>1111.13229</v>
      </c>
      <c r="AC259" s="59">
        <v>1105.77151</v>
      </c>
      <c r="AD259" s="59">
        <v>791.76373000000001</v>
      </c>
      <c r="AE259" s="59">
        <v>371.12878000000001</v>
      </c>
      <c r="AF259" s="59">
        <v>2.8261100000000003</v>
      </c>
      <c r="AG259" s="59">
        <v>259.94720000000001</v>
      </c>
      <c r="AH259" s="59">
        <v>408.65974999999997</v>
      </c>
      <c r="AI259" s="59">
        <v>169.42410999999998</v>
      </c>
      <c r="AJ259" s="59">
        <v>9.9690100000000008</v>
      </c>
      <c r="AK259" s="59">
        <v>84.858460000000008</v>
      </c>
      <c r="AL259" s="59">
        <v>31958.807550000001</v>
      </c>
    </row>
    <row r="260" spans="1:38">
      <c r="A260" s="64" t="s">
        <v>379</v>
      </c>
      <c r="B260" s="59">
        <v>130.54367999999999</v>
      </c>
      <c r="C260" s="59">
        <v>35.904710000000001</v>
      </c>
      <c r="D260" s="59">
        <v>87.927570000000003</v>
      </c>
      <c r="E260" s="59">
        <v>4.5881099999999995</v>
      </c>
      <c r="F260" s="59">
        <v>5.4062700000000001</v>
      </c>
      <c r="G260" s="59">
        <v>3.2272699999999999</v>
      </c>
      <c r="H260" s="59">
        <v>65.631969999999995</v>
      </c>
      <c r="I260" s="59">
        <v>32.62041</v>
      </c>
      <c r="J260" s="59">
        <v>0.13966000000000001</v>
      </c>
      <c r="K260" s="59">
        <v>10.76835</v>
      </c>
      <c r="L260" s="59">
        <v>43.100050000000003</v>
      </c>
      <c r="M260" s="59">
        <v>4.0300000000000006E-3</v>
      </c>
      <c r="N260" s="59">
        <v>5.4378500000000001</v>
      </c>
      <c r="O260" s="59">
        <v>2.1829499999999999</v>
      </c>
      <c r="P260" s="59">
        <v>2.1309099999999996</v>
      </c>
      <c r="Q260" s="59">
        <v>32.922820000000002</v>
      </c>
      <c r="R260" s="59">
        <v>8.4856599999999993</v>
      </c>
      <c r="S260" s="59">
        <v>0.21292</v>
      </c>
      <c r="T260" s="59">
        <v>24.84093</v>
      </c>
      <c r="U260" s="59">
        <v>0</v>
      </c>
      <c r="V260" s="59">
        <v>12.016969999999999</v>
      </c>
      <c r="W260" s="59">
        <v>0.36672000000000005</v>
      </c>
      <c r="X260" s="59">
        <v>56.602800000000002</v>
      </c>
      <c r="Y260" s="59">
        <v>1.8515200000000001</v>
      </c>
      <c r="Z260" s="59">
        <v>2.2259699999999998</v>
      </c>
      <c r="AA260" s="59">
        <v>0.11479</v>
      </c>
      <c r="AB260" s="59">
        <v>23.103759999999998</v>
      </c>
      <c r="AC260" s="59">
        <v>27.494029999999999</v>
      </c>
      <c r="AD260" s="59">
        <v>63.461980000000004</v>
      </c>
      <c r="AE260" s="59">
        <v>3.49478</v>
      </c>
      <c r="AF260" s="59">
        <v>22.697179999999999</v>
      </c>
      <c r="AG260" s="59">
        <v>0.13031000000000001</v>
      </c>
      <c r="AH260" s="59">
        <v>19.034860000000002</v>
      </c>
      <c r="AI260" s="59">
        <v>9.9720300000000002</v>
      </c>
      <c r="AJ260" s="59">
        <v>1.6714899999999999</v>
      </c>
      <c r="AK260" s="59">
        <v>6.6562799999999998</v>
      </c>
      <c r="AL260" s="59">
        <v>746.97158999999999</v>
      </c>
    </row>
    <row r="261" spans="1:38">
      <c r="A261" s="64" t="s">
        <v>380</v>
      </c>
      <c r="B261" s="59">
        <v>266.92455999999999</v>
      </c>
      <c r="C261" s="59">
        <v>103.71964</v>
      </c>
      <c r="D261" s="59">
        <v>161.77851000000001</v>
      </c>
      <c r="E261" s="59">
        <v>0</v>
      </c>
      <c r="F261" s="59">
        <v>0</v>
      </c>
      <c r="G261" s="59">
        <v>0.62478</v>
      </c>
      <c r="H261" s="59">
        <v>4.9930600000000007</v>
      </c>
      <c r="I261" s="59">
        <v>0</v>
      </c>
      <c r="J261" s="59">
        <v>0</v>
      </c>
      <c r="K261" s="59">
        <v>0.20329</v>
      </c>
      <c r="L261" s="59">
        <v>0</v>
      </c>
      <c r="M261" s="59">
        <v>0</v>
      </c>
      <c r="N261" s="59">
        <v>0</v>
      </c>
      <c r="O261" s="59">
        <v>5.1969200000000004</v>
      </c>
      <c r="P261" s="59">
        <v>4.3929999999999997E-2</v>
      </c>
      <c r="Q261" s="59">
        <v>36.123699999999999</v>
      </c>
      <c r="R261" s="59">
        <v>5.9864300000000004</v>
      </c>
      <c r="S261" s="59">
        <v>1.8492</v>
      </c>
      <c r="T261" s="59">
        <v>0.38112000000000001</v>
      </c>
      <c r="U261" s="59">
        <v>0</v>
      </c>
      <c r="V261" s="59">
        <v>0.16446</v>
      </c>
      <c r="W261" s="59">
        <v>0.17058999999999999</v>
      </c>
      <c r="X261" s="59">
        <v>0</v>
      </c>
      <c r="Y261" s="59">
        <v>0.39666000000000001</v>
      </c>
      <c r="Z261" s="59">
        <v>1.9090100000000001</v>
      </c>
      <c r="AA261" s="59">
        <v>4.9030000000000004E-2</v>
      </c>
      <c r="AB261" s="59">
        <v>4.1395100000000005</v>
      </c>
      <c r="AC261" s="59">
        <v>50.881709999999998</v>
      </c>
      <c r="AD261" s="59">
        <v>3.0638899999999998</v>
      </c>
      <c r="AE261" s="59">
        <v>0</v>
      </c>
      <c r="AF261" s="59">
        <v>19.345029999999998</v>
      </c>
      <c r="AG261" s="59">
        <v>2.6648899999999998</v>
      </c>
      <c r="AH261" s="59">
        <v>36.066900000000004</v>
      </c>
      <c r="AI261" s="59">
        <v>0.56829999999999992</v>
      </c>
      <c r="AJ261" s="59">
        <v>0</v>
      </c>
      <c r="AK261" s="59">
        <v>0</v>
      </c>
      <c r="AL261" s="59">
        <v>707.24512000000004</v>
      </c>
    </row>
    <row r="262" spans="1:38">
      <c r="A262" s="64" t="s">
        <v>381</v>
      </c>
      <c r="B262" s="59">
        <v>247.10906</v>
      </c>
      <c r="C262" s="59">
        <v>6.1494600000000004</v>
      </c>
      <c r="D262" s="59">
        <v>16.194790000000001</v>
      </c>
      <c r="E262" s="59">
        <v>143.00862000000001</v>
      </c>
      <c r="F262" s="59">
        <v>26.668860000000002</v>
      </c>
      <c r="G262" s="59">
        <v>6.5265600000000008</v>
      </c>
      <c r="H262" s="59">
        <v>1.1199400000000002</v>
      </c>
      <c r="I262" s="59">
        <v>2.9902100000000003</v>
      </c>
      <c r="J262" s="59">
        <v>26.600529999999999</v>
      </c>
      <c r="K262" s="59">
        <v>7.8213100000000004</v>
      </c>
      <c r="L262" s="59">
        <v>0.71801000000000004</v>
      </c>
      <c r="M262" s="59">
        <v>0.38004000000000004</v>
      </c>
      <c r="N262" s="59">
        <v>33.234739999999995</v>
      </c>
      <c r="O262" s="59">
        <v>2.8766599999999998</v>
      </c>
      <c r="P262" s="59">
        <v>24.322860000000002</v>
      </c>
      <c r="Q262" s="59">
        <v>0</v>
      </c>
      <c r="R262" s="59">
        <v>0</v>
      </c>
      <c r="S262" s="59">
        <v>0</v>
      </c>
      <c r="T262" s="59">
        <v>4.0131600000000001</v>
      </c>
      <c r="U262" s="59">
        <v>0</v>
      </c>
      <c r="V262" s="59">
        <v>0.74596000000000007</v>
      </c>
      <c r="W262" s="59">
        <v>1.9176800000000001</v>
      </c>
      <c r="X262" s="59">
        <v>33.901559999999996</v>
      </c>
      <c r="Y262" s="59">
        <v>5.6799999999999993E-3</v>
      </c>
      <c r="Z262" s="59">
        <v>0</v>
      </c>
      <c r="AA262" s="59">
        <v>108.82778999999999</v>
      </c>
      <c r="AB262" s="59">
        <v>12.21668</v>
      </c>
      <c r="AC262" s="59">
        <v>0</v>
      </c>
      <c r="AD262" s="59">
        <v>0</v>
      </c>
      <c r="AE262" s="59">
        <v>2.3799999999999997E-3</v>
      </c>
      <c r="AF262" s="59">
        <v>23.774039999999999</v>
      </c>
      <c r="AG262" s="59">
        <v>0.10747</v>
      </c>
      <c r="AH262" s="59">
        <v>13.87655</v>
      </c>
      <c r="AI262" s="59">
        <v>0</v>
      </c>
      <c r="AJ262" s="59">
        <v>0.18978</v>
      </c>
      <c r="AK262" s="59">
        <v>2.5505200000000001</v>
      </c>
      <c r="AL262" s="59">
        <v>747.85090000000002</v>
      </c>
    </row>
    <row r="263" spans="1:38">
      <c r="A263" s="64" t="s">
        <v>382</v>
      </c>
      <c r="B263" s="59">
        <v>52.900750000000002</v>
      </c>
      <c r="C263" s="59">
        <v>346.82524999999998</v>
      </c>
      <c r="D263" s="59">
        <v>9.3870499999999986</v>
      </c>
      <c r="E263" s="59">
        <v>0</v>
      </c>
      <c r="F263" s="59">
        <v>0</v>
      </c>
      <c r="G263" s="59">
        <v>0</v>
      </c>
      <c r="H263" s="59">
        <v>0</v>
      </c>
      <c r="I263" s="59">
        <v>0</v>
      </c>
      <c r="J263" s="59">
        <v>0</v>
      </c>
      <c r="K263" s="59">
        <v>0</v>
      </c>
      <c r="L263" s="59">
        <v>0</v>
      </c>
      <c r="M263" s="59">
        <v>0</v>
      </c>
      <c r="N263" s="59">
        <v>0</v>
      </c>
      <c r="O263" s="59">
        <v>0</v>
      </c>
      <c r="P263" s="59">
        <v>0.23927000000000001</v>
      </c>
      <c r="Q263" s="59">
        <v>0</v>
      </c>
      <c r="R263" s="59">
        <v>23.93779</v>
      </c>
      <c r="S263" s="59">
        <v>0</v>
      </c>
      <c r="T263" s="59">
        <v>0</v>
      </c>
      <c r="U263" s="59">
        <v>0</v>
      </c>
      <c r="V263" s="59">
        <v>0</v>
      </c>
      <c r="W263" s="59">
        <v>7.4980000000000005E-2</v>
      </c>
      <c r="X263" s="59">
        <v>0</v>
      </c>
      <c r="Y263" s="59">
        <v>0</v>
      </c>
      <c r="Z263" s="59">
        <v>80.777020000000007</v>
      </c>
      <c r="AA263" s="59">
        <v>0</v>
      </c>
      <c r="AB263" s="59">
        <v>0</v>
      </c>
      <c r="AC263" s="59">
        <v>8.139800000000001</v>
      </c>
      <c r="AD263" s="59">
        <v>0</v>
      </c>
      <c r="AE263" s="59">
        <v>0</v>
      </c>
      <c r="AF263" s="59">
        <v>0</v>
      </c>
      <c r="AG263" s="59">
        <v>1.4129200000000002</v>
      </c>
      <c r="AH263" s="59">
        <v>0</v>
      </c>
      <c r="AI263" s="59">
        <v>0</v>
      </c>
      <c r="AJ263" s="59">
        <v>0</v>
      </c>
      <c r="AK263" s="59">
        <v>0</v>
      </c>
      <c r="AL263" s="59">
        <v>523.69483000000002</v>
      </c>
    </row>
    <row r="264" spans="1:38">
      <c r="A264" s="64" t="s">
        <v>383</v>
      </c>
      <c r="B264" s="59">
        <v>0</v>
      </c>
      <c r="C264" s="59">
        <v>0</v>
      </c>
      <c r="D264" s="59">
        <v>0</v>
      </c>
      <c r="E264" s="59">
        <v>0</v>
      </c>
      <c r="F264" s="59">
        <v>0</v>
      </c>
      <c r="G264" s="59">
        <v>0</v>
      </c>
      <c r="H264" s="59">
        <v>0</v>
      </c>
      <c r="I264" s="59">
        <v>0</v>
      </c>
      <c r="J264" s="59">
        <v>0</v>
      </c>
      <c r="K264" s="59">
        <v>0</v>
      </c>
      <c r="L264" s="59">
        <v>0</v>
      </c>
      <c r="M264" s="59">
        <v>0</v>
      </c>
      <c r="N264" s="59">
        <v>0</v>
      </c>
      <c r="O264" s="59">
        <v>0</v>
      </c>
      <c r="P264" s="59">
        <v>0</v>
      </c>
      <c r="Q264" s="59">
        <v>0</v>
      </c>
      <c r="R264" s="59">
        <v>0</v>
      </c>
      <c r="S264" s="59">
        <v>0</v>
      </c>
      <c r="T264" s="59">
        <v>0</v>
      </c>
      <c r="U264" s="59">
        <v>0</v>
      </c>
      <c r="V264" s="59">
        <v>0</v>
      </c>
      <c r="W264" s="59">
        <v>0</v>
      </c>
      <c r="X264" s="59">
        <v>0</v>
      </c>
      <c r="Y264" s="59">
        <v>0</v>
      </c>
      <c r="Z264" s="59">
        <v>0</v>
      </c>
      <c r="AA264" s="59">
        <v>0</v>
      </c>
      <c r="AB264" s="59">
        <v>0</v>
      </c>
      <c r="AC264" s="59">
        <v>0</v>
      </c>
      <c r="AD264" s="59">
        <v>0</v>
      </c>
      <c r="AE264" s="59">
        <v>0</v>
      </c>
      <c r="AF264" s="59">
        <v>0</v>
      </c>
      <c r="AG264" s="59">
        <v>0</v>
      </c>
      <c r="AH264" s="59">
        <v>0</v>
      </c>
      <c r="AI264" s="59">
        <v>0</v>
      </c>
      <c r="AJ264" s="59">
        <v>0</v>
      </c>
      <c r="AK264" s="59">
        <v>0</v>
      </c>
      <c r="AL264" s="59">
        <v>0</v>
      </c>
    </row>
    <row r="265" spans="1:38">
      <c r="A265" s="64" t="s">
        <v>384</v>
      </c>
      <c r="B265" s="59">
        <v>0</v>
      </c>
      <c r="C265" s="59">
        <v>62</v>
      </c>
      <c r="D265" s="59">
        <v>47.062220000000003</v>
      </c>
      <c r="E265" s="59">
        <v>0</v>
      </c>
      <c r="F265" s="59">
        <v>13.58662</v>
      </c>
      <c r="G265" s="59">
        <v>50.694510000000001</v>
      </c>
      <c r="H265" s="59">
        <v>0</v>
      </c>
      <c r="I265" s="59">
        <v>40.61938</v>
      </c>
      <c r="J265" s="59">
        <v>0</v>
      </c>
      <c r="K265" s="59">
        <v>0</v>
      </c>
      <c r="L265" s="59">
        <v>2.2228400000000001</v>
      </c>
      <c r="M265" s="59">
        <v>0</v>
      </c>
      <c r="N265" s="59">
        <v>245.86869000000002</v>
      </c>
      <c r="O265" s="59">
        <v>0</v>
      </c>
      <c r="P265" s="59">
        <v>0</v>
      </c>
      <c r="Q265" s="59">
        <v>0</v>
      </c>
      <c r="R265" s="59">
        <v>0</v>
      </c>
      <c r="S265" s="59">
        <v>0</v>
      </c>
      <c r="T265" s="59">
        <v>3.4419999999999999E-2</v>
      </c>
      <c r="U265" s="59">
        <v>0</v>
      </c>
      <c r="V265" s="59">
        <v>0</v>
      </c>
      <c r="W265" s="59">
        <v>62.550220000000003</v>
      </c>
      <c r="X265" s="59">
        <v>84.259020000000007</v>
      </c>
      <c r="Y265" s="59">
        <v>0</v>
      </c>
      <c r="Z265" s="59">
        <v>9.2078400000000009</v>
      </c>
      <c r="AA265" s="59">
        <v>0</v>
      </c>
      <c r="AB265" s="59">
        <v>12.27083</v>
      </c>
      <c r="AC265" s="59">
        <v>0</v>
      </c>
      <c r="AD265" s="59">
        <v>0</v>
      </c>
      <c r="AE265" s="59">
        <v>0</v>
      </c>
      <c r="AF265" s="59">
        <v>0</v>
      </c>
      <c r="AG265" s="59">
        <v>0</v>
      </c>
      <c r="AH265" s="59">
        <v>2.62222</v>
      </c>
      <c r="AI265" s="59">
        <v>1.6666700000000001</v>
      </c>
      <c r="AJ265" s="59">
        <v>0</v>
      </c>
      <c r="AK265" s="59">
        <v>0</v>
      </c>
      <c r="AL265" s="59">
        <v>634.66548</v>
      </c>
    </row>
    <row r="266" spans="1:38">
      <c r="A266" s="64" t="s">
        <v>385</v>
      </c>
      <c r="B266" s="59">
        <v>12.570930000000001</v>
      </c>
      <c r="C266" s="59">
        <v>0</v>
      </c>
      <c r="D266" s="59">
        <v>0</v>
      </c>
      <c r="E266" s="59">
        <v>0</v>
      </c>
      <c r="F266" s="59">
        <v>0</v>
      </c>
      <c r="G266" s="59">
        <v>0</v>
      </c>
      <c r="H266" s="59">
        <v>0</v>
      </c>
      <c r="I266" s="59">
        <v>0</v>
      </c>
      <c r="J266" s="59">
        <v>0</v>
      </c>
      <c r="K266" s="59">
        <v>0</v>
      </c>
      <c r="L266" s="59">
        <v>0</v>
      </c>
      <c r="M266" s="59">
        <v>0.13338999999999998</v>
      </c>
      <c r="N266" s="59">
        <v>0</v>
      </c>
      <c r="O266" s="59">
        <v>0</v>
      </c>
      <c r="P266" s="59">
        <v>0</v>
      </c>
      <c r="Q266" s="59">
        <v>0</v>
      </c>
      <c r="R266" s="59">
        <v>0</v>
      </c>
      <c r="S266" s="59">
        <v>0</v>
      </c>
      <c r="T266" s="59">
        <v>0</v>
      </c>
      <c r="U266" s="59">
        <v>0</v>
      </c>
      <c r="V266" s="59">
        <v>0</v>
      </c>
      <c r="W266" s="59">
        <v>0</v>
      </c>
      <c r="X266" s="59">
        <v>0</v>
      </c>
      <c r="Y266" s="59">
        <v>0</v>
      </c>
      <c r="Z266" s="59">
        <v>0</v>
      </c>
      <c r="AA266" s="59">
        <v>0</v>
      </c>
      <c r="AB266" s="59">
        <v>0</v>
      </c>
      <c r="AC266" s="59">
        <v>0</v>
      </c>
      <c r="AD266" s="59">
        <v>0</v>
      </c>
      <c r="AE266" s="59">
        <v>0</v>
      </c>
      <c r="AF266" s="59">
        <v>0</v>
      </c>
      <c r="AG266" s="59">
        <v>0</v>
      </c>
      <c r="AH266" s="59">
        <v>0</v>
      </c>
      <c r="AI266" s="59">
        <v>0</v>
      </c>
      <c r="AJ266" s="59">
        <v>0</v>
      </c>
      <c r="AK266" s="59">
        <v>0</v>
      </c>
      <c r="AL266" s="59">
        <v>12.704319999999999</v>
      </c>
    </row>
    <row r="267" spans="1:38">
      <c r="A267" s="391" t="s">
        <v>386</v>
      </c>
      <c r="B267" s="442">
        <v>-9106.5980899999995</v>
      </c>
      <c r="C267" s="442">
        <v>-2113.1347099999998</v>
      </c>
      <c r="D267" s="442">
        <v>-6781.5327500000003</v>
      </c>
      <c r="E267" s="442">
        <v>-1966.05295</v>
      </c>
      <c r="F267" s="442">
        <v>-1180.1749</v>
      </c>
      <c r="G267" s="442">
        <v>-1158.1878200000001</v>
      </c>
      <c r="H267" s="442">
        <v>-628.96365000000003</v>
      </c>
      <c r="I267" s="442">
        <v>-1549.6382699999999</v>
      </c>
      <c r="J267" s="442">
        <v>-1567.0842500000001</v>
      </c>
      <c r="K267" s="442">
        <v>-1963.3737599999999</v>
      </c>
      <c r="L267" s="442">
        <v>-364.00536999999997</v>
      </c>
      <c r="M267" s="442">
        <v>-2250.6379500000003</v>
      </c>
      <c r="N267" s="442">
        <v>-2217.7547200000004</v>
      </c>
      <c r="O267" s="442">
        <v>-753.22372999999993</v>
      </c>
      <c r="P267" s="442">
        <v>-930.43962999999997</v>
      </c>
      <c r="Q267" s="442">
        <v>-494.39254</v>
      </c>
      <c r="R267" s="442">
        <v>-551.52456999999993</v>
      </c>
      <c r="S267" s="442">
        <v>-564.33963000000006</v>
      </c>
      <c r="T267" s="442">
        <v>-455.03462000000002</v>
      </c>
      <c r="U267" s="442">
        <v>-1482.87743</v>
      </c>
      <c r="V267" s="442">
        <v>-468.10957000000002</v>
      </c>
      <c r="W267" s="442">
        <v>-667.48693999999989</v>
      </c>
      <c r="X267" s="442">
        <v>-2239.9286200000001</v>
      </c>
      <c r="Y267" s="442">
        <v>-758.66686000000004</v>
      </c>
      <c r="Z267" s="442">
        <v>-2025.14508</v>
      </c>
      <c r="AA267" s="442">
        <v>-1113.6475700000001</v>
      </c>
      <c r="AB267" s="442">
        <v>-2354.5476699999999</v>
      </c>
      <c r="AC267" s="442">
        <v>-1430.9283700000001</v>
      </c>
      <c r="AD267" s="442">
        <v>-660.28809999999999</v>
      </c>
      <c r="AE267" s="442">
        <v>-1665.7563</v>
      </c>
      <c r="AF267" s="442">
        <v>-258.42687999999998</v>
      </c>
      <c r="AG267" s="442">
        <v>-371.62440999999995</v>
      </c>
      <c r="AH267" s="442">
        <v>-533.20543000000009</v>
      </c>
      <c r="AI267" s="442">
        <v>-119.31349</v>
      </c>
      <c r="AJ267" s="442">
        <v>-306.47390999999999</v>
      </c>
      <c r="AK267" s="442">
        <v>-41.208660000000002</v>
      </c>
      <c r="AL267" s="442">
        <v>-53093.729200000002</v>
      </c>
    </row>
    <row r="268" spans="1:38">
      <c r="A268" s="64" t="s">
        <v>387</v>
      </c>
      <c r="B268" s="59">
        <v>-5267.6556300000002</v>
      </c>
      <c r="C268" s="59">
        <v>-2113.11375</v>
      </c>
      <c r="D268" s="59">
        <v>-5884.2154800000008</v>
      </c>
      <c r="E268" s="59">
        <v>-1847.6998799999999</v>
      </c>
      <c r="F268" s="59">
        <v>-1165.8805300000001</v>
      </c>
      <c r="G268" s="59">
        <v>-1106.7519299999999</v>
      </c>
      <c r="H268" s="59">
        <v>-628.96365000000003</v>
      </c>
      <c r="I268" s="59">
        <v>-1478.3165800000002</v>
      </c>
      <c r="J268" s="59">
        <v>-1471.5630100000001</v>
      </c>
      <c r="K268" s="59">
        <v>-1960.3596</v>
      </c>
      <c r="L268" s="59">
        <v>-340.20808</v>
      </c>
      <c r="M268" s="59">
        <v>-1894.0688700000001</v>
      </c>
      <c r="N268" s="59">
        <v>-2214.6962999999996</v>
      </c>
      <c r="O268" s="59">
        <v>-718.83152000000007</v>
      </c>
      <c r="P268" s="59">
        <v>-927.82030000000009</v>
      </c>
      <c r="Q268" s="59">
        <v>-434.40393</v>
      </c>
      <c r="R268" s="59">
        <v>-533.61577999999997</v>
      </c>
      <c r="S268" s="59">
        <v>-564.33963000000006</v>
      </c>
      <c r="T268" s="59">
        <v>-452.61740000000003</v>
      </c>
      <c r="U268" s="59">
        <v>-1439.4727800000001</v>
      </c>
      <c r="V268" s="59">
        <v>-462.3349</v>
      </c>
      <c r="W268" s="59">
        <v>-634.06024000000002</v>
      </c>
      <c r="X268" s="59">
        <v>-2137.4391900000001</v>
      </c>
      <c r="Y268" s="59">
        <v>-737.51452000000006</v>
      </c>
      <c r="Z268" s="59">
        <v>-1895.63859</v>
      </c>
      <c r="AA268" s="59">
        <v>-1009.12239</v>
      </c>
      <c r="AB268" s="59">
        <v>-2042.9786200000001</v>
      </c>
      <c r="AC268" s="59">
        <v>-1404.9797599999999</v>
      </c>
      <c r="AD268" s="59">
        <v>-608.93421999999998</v>
      </c>
      <c r="AE268" s="59">
        <v>-1606.9529700000001</v>
      </c>
      <c r="AF268" s="59">
        <v>-125.11506</v>
      </c>
      <c r="AG268" s="59">
        <v>-342.29217</v>
      </c>
      <c r="AH268" s="59">
        <v>-533.20543000000009</v>
      </c>
      <c r="AI268" s="59">
        <v>-119.31349</v>
      </c>
      <c r="AJ268" s="59">
        <v>-27.506790000000002</v>
      </c>
      <c r="AK268" s="59">
        <v>-41.178660000000001</v>
      </c>
      <c r="AL268" s="59">
        <v>-46173.161630000002</v>
      </c>
    </row>
    <row r="269" spans="1:38">
      <c r="A269" s="64" t="s">
        <v>388</v>
      </c>
      <c r="B269" s="59">
        <v>0</v>
      </c>
      <c r="C269" s="59">
        <v>0</v>
      </c>
      <c r="D269" s="59">
        <v>0</v>
      </c>
      <c r="E269" s="59">
        <v>0</v>
      </c>
      <c r="F269" s="59">
        <v>0</v>
      </c>
      <c r="G269" s="59">
        <v>0</v>
      </c>
      <c r="H269" s="59">
        <v>0</v>
      </c>
      <c r="I269" s="59">
        <v>0</v>
      </c>
      <c r="J269" s="59">
        <v>0</v>
      </c>
      <c r="K269" s="59">
        <v>0</v>
      </c>
      <c r="L269" s="59">
        <v>0</v>
      </c>
      <c r="M269" s="59">
        <v>0</v>
      </c>
      <c r="N269" s="59">
        <v>0</v>
      </c>
      <c r="O269" s="59">
        <v>0</v>
      </c>
      <c r="P269" s="59">
        <v>0</v>
      </c>
      <c r="Q269" s="59">
        <v>0</v>
      </c>
      <c r="R269" s="59">
        <v>0</v>
      </c>
      <c r="S269" s="59">
        <v>0</v>
      </c>
      <c r="T269" s="59">
        <v>0</v>
      </c>
      <c r="U269" s="59">
        <v>0</v>
      </c>
      <c r="V269" s="59">
        <v>0</v>
      </c>
      <c r="W269" s="59">
        <v>0</v>
      </c>
      <c r="X269" s="59">
        <v>0</v>
      </c>
      <c r="Y269" s="59">
        <v>0</v>
      </c>
      <c r="Z269" s="59">
        <v>0</v>
      </c>
      <c r="AA269" s="59">
        <v>0</v>
      </c>
      <c r="AB269" s="59">
        <v>0</v>
      </c>
      <c r="AC269" s="59">
        <v>0</v>
      </c>
      <c r="AD269" s="59">
        <v>0</v>
      </c>
      <c r="AE269" s="59">
        <v>0</v>
      </c>
      <c r="AF269" s="59">
        <v>0</v>
      </c>
      <c r="AG269" s="59">
        <v>0</v>
      </c>
      <c r="AH269" s="59">
        <v>0</v>
      </c>
      <c r="AI269" s="59">
        <v>0</v>
      </c>
      <c r="AJ269" s="59">
        <v>0</v>
      </c>
      <c r="AK269" s="59">
        <v>0</v>
      </c>
      <c r="AL269" s="59">
        <v>0</v>
      </c>
    </row>
    <row r="270" spans="1:38">
      <c r="A270" s="64" t="s">
        <v>389</v>
      </c>
      <c r="B270" s="59">
        <v>-1807.7851699999999</v>
      </c>
      <c r="C270" s="59">
        <v>0</v>
      </c>
      <c r="D270" s="59">
        <v>-897.31727000000001</v>
      </c>
      <c r="E270" s="59">
        <v>-118.35307</v>
      </c>
      <c r="F270" s="59">
        <v>-10.44791</v>
      </c>
      <c r="G270" s="59">
        <v>-50.25264</v>
      </c>
      <c r="H270" s="59">
        <v>0</v>
      </c>
      <c r="I270" s="59">
        <v>-71.026409999999998</v>
      </c>
      <c r="J270" s="59">
        <v>-95.085729999999998</v>
      </c>
      <c r="K270" s="59">
        <v>0</v>
      </c>
      <c r="L270" s="59">
        <v>-21.30555</v>
      </c>
      <c r="M270" s="59">
        <v>-356.56908000000004</v>
      </c>
      <c r="N270" s="59">
        <v>0</v>
      </c>
      <c r="O270" s="59">
        <v>-34.392209999999999</v>
      </c>
      <c r="P270" s="59">
        <v>-2.6193299999999997</v>
      </c>
      <c r="Q270" s="59">
        <v>-59.966900000000003</v>
      </c>
      <c r="R270" s="59">
        <v>-17.816119999999998</v>
      </c>
      <c r="S270" s="59">
        <v>0</v>
      </c>
      <c r="T270" s="59">
        <v>0</v>
      </c>
      <c r="U270" s="59">
        <v>-43.404650000000004</v>
      </c>
      <c r="V270" s="59">
        <v>-5.7742399999999998</v>
      </c>
      <c r="W270" s="59">
        <v>-33.27093</v>
      </c>
      <c r="X270" s="59">
        <v>-102.48943</v>
      </c>
      <c r="Y270" s="59">
        <v>-21.152339999999999</v>
      </c>
      <c r="Z270" s="59">
        <v>-129.43075999999999</v>
      </c>
      <c r="AA270" s="59">
        <v>-104.52517999999999</v>
      </c>
      <c r="AB270" s="59">
        <v>-311.56905</v>
      </c>
      <c r="AC270" s="59">
        <v>-25.948610000000002</v>
      </c>
      <c r="AD270" s="59">
        <v>-51.3337</v>
      </c>
      <c r="AE270" s="59">
        <v>-58.803330000000003</v>
      </c>
      <c r="AF270" s="59">
        <v>-133.31182000000001</v>
      </c>
      <c r="AG270" s="59">
        <v>-22.84328</v>
      </c>
      <c r="AH270" s="59">
        <v>0</v>
      </c>
      <c r="AI270" s="59">
        <v>0</v>
      </c>
      <c r="AJ270" s="59">
        <v>0</v>
      </c>
      <c r="AK270" s="59">
        <v>0</v>
      </c>
      <c r="AL270" s="59">
        <v>-4586.7947100000001</v>
      </c>
    </row>
    <row r="271" spans="1:38">
      <c r="A271" s="64" t="s">
        <v>390</v>
      </c>
      <c r="B271" s="59">
        <v>-695.22979000000009</v>
      </c>
      <c r="C271" s="59">
        <v>0</v>
      </c>
      <c r="D271" s="59">
        <v>0</v>
      </c>
      <c r="E271" s="59">
        <v>0</v>
      </c>
      <c r="F271" s="59">
        <v>-3.84646</v>
      </c>
      <c r="G271" s="59">
        <v>-1.1832499999999999</v>
      </c>
      <c r="H271" s="59">
        <v>0</v>
      </c>
      <c r="I271" s="59">
        <v>0</v>
      </c>
      <c r="J271" s="59">
        <v>0</v>
      </c>
      <c r="K271" s="59">
        <v>-3.01023</v>
      </c>
      <c r="L271" s="59">
        <v>-2.4917399999999996</v>
      </c>
      <c r="M271" s="59">
        <v>0</v>
      </c>
      <c r="N271" s="59">
        <v>-2.5421100000000001</v>
      </c>
      <c r="O271" s="59">
        <v>0</v>
      </c>
      <c r="P271" s="59">
        <v>0</v>
      </c>
      <c r="Q271" s="59">
        <v>0</v>
      </c>
      <c r="R271" s="59">
        <v>0</v>
      </c>
      <c r="S271" s="59">
        <v>0</v>
      </c>
      <c r="T271" s="59">
        <v>-2.4167199999999998</v>
      </c>
      <c r="U271" s="59">
        <v>0</v>
      </c>
      <c r="V271" s="59">
        <v>0</v>
      </c>
      <c r="W271" s="59">
        <v>0</v>
      </c>
      <c r="X271" s="59">
        <v>0</v>
      </c>
      <c r="Y271" s="59">
        <v>0</v>
      </c>
      <c r="Z271" s="59">
        <v>0</v>
      </c>
      <c r="AA271" s="59">
        <v>0</v>
      </c>
      <c r="AB271" s="59">
        <v>0</v>
      </c>
      <c r="AC271" s="59">
        <v>0</v>
      </c>
      <c r="AD271" s="59">
        <v>0</v>
      </c>
      <c r="AE271" s="59">
        <v>0</v>
      </c>
      <c r="AF271" s="59">
        <v>0</v>
      </c>
      <c r="AG271" s="59">
        <v>-6.4889599999999996</v>
      </c>
      <c r="AH271" s="59">
        <v>0</v>
      </c>
      <c r="AI271" s="59">
        <v>0</v>
      </c>
      <c r="AJ271" s="59">
        <v>-278.96712000000002</v>
      </c>
      <c r="AK271" s="59">
        <v>-0.03</v>
      </c>
      <c r="AL271" s="59">
        <v>-996.20637999999997</v>
      </c>
    </row>
    <row r="272" spans="1:38">
      <c r="A272" s="64" t="s">
        <v>391</v>
      </c>
      <c r="B272" s="59">
        <v>-1335.9275</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-1335.9275</v>
      </c>
    </row>
    <row r="273" spans="1:38">
      <c r="A273" s="65" t="s">
        <v>392</v>
      </c>
      <c r="B273" s="59">
        <v>0</v>
      </c>
      <c r="C273" s="59">
        <v>0</v>
      </c>
      <c r="D273" s="59">
        <v>0</v>
      </c>
      <c r="E273" s="59">
        <v>0</v>
      </c>
      <c r="F273" s="59">
        <v>0</v>
      </c>
      <c r="G273" s="59">
        <v>0</v>
      </c>
      <c r="H273" s="59">
        <v>0</v>
      </c>
      <c r="I273" s="59">
        <v>0</v>
      </c>
      <c r="J273" s="59">
        <v>0</v>
      </c>
      <c r="K273" s="59">
        <v>0</v>
      </c>
      <c r="L273" s="59">
        <v>0</v>
      </c>
      <c r="M273" s="59">
        <v>0</v>
      </c>
      <c r="N273" s="59">
        <v>0</v>
      </c>
      <c r="O273" s="59">
        <v>0</v>
      </c>
      <c r="P273" s="59">
        <v>0</v>
      </c>
      <c r="Q273" s="59">
        <v>0</v>
      </c>
      <c r="R273" s="59">
        <v>0</v>
      </c>
      <c r="S273" s="59">
        <v>0</v>
      </c>
      <c r="T273" s="59">
        <v>0</v>
      </c>
      <c r="U273" s="59">
        <v>0</v>
      </c>
      <c r="V273" s="59">
        <v>0</v>
      </c>
      <c r="W273" s="59">
        <v>0</v>
      </c>
      <c r="X273" s="59">
        <v>0</v>
      </c>
      <c r="Y273" s="59">
        <v>0</v>
      </c>
      <c r="Z273" s="59">
        <v>0</v>
      </c>
      <c r="AA273" s="59">
        <v>0</v>
      </c>
      <c r="AB273" s="59">
        <v>0</v>
      </c>
      <c r="AC273" s="59">
        <v>0</v>
      </c>
      <c r="AD273" s="59">
        <v>0</v>
      </c>
      <c r="AE273" s="59">
        <v>0</v>
      </c>
      <c r="AF273" s="59">
        <v>0</v>
      </c>
      <c r="AG273" s="59">
        <v>0</v>
      </c>
      <c r="AH273" s="59">
        <v>0</v>
      </c>
      <c r="AI273" s="59">
        <v>0</v>
      </c>
      <c r="AJ273" s="59">
        <v>0</v>
      </c>
      <c r="AK273" s="59">
        <v>0</v>
      </c>
      <c r="AL273" s="59">
        <v>0</v>
      </c>
    </row>
    <row r="274" spans="1:38">
      <c r="A274" s="65" t="s">
        <v>464</v>
      </c>
      <c r="B274" s="59">
        <v>0</v>
      </c>
      <c r="C274" s="59">
        <v>-2.0959999999999999E-2</v>
      </c>
      <c r="D274" s="59">
        <v>0</v>
      </c>
      <c r="E274" s="59">
        <v>0</v>
      </c>
      <c r="F274" s="59">
        <v>0</v>
      </c>
      <c r="G274" s="59">
        <v>0</v>
      </c>
      <c r="H274" s="59">
        <v>0</v>
      </c>
      <c r="I274" s="59">
        <v>-0.29527999999999999</v>
      </c>
      <c r="J274" s="59">
        <v>-0.43551000000000001</v>
      </c>
      <c r="K274" s="59">
        <v>-3.9300000000000003E-3</v>
      </c>
      <c r="L274" s="59">
        <v>0</v>
      </c>
      <c r="M274" s="59">
        <v>0</v>
      </c>
      <c r="N274" s="59">
        <v>-0.51630999999999994</v>
      </c>
      <c r="O274" s="59">
        <v>0</v>
      </c>
      <c r="P274" s="59">
        <v>0</v>
      </c>
      <c r="Q274" s="59">
        <v>-2.171E-2</v>
      </c>
      <c r="R274" s="59">
        <v>-9.2670000000000002E-2</v>
      </c>
      <c r="S274" s="59">
        <v>0</v>
      </c>
      <c r="T274" s="59">
        <v>-5.0000000000000001E-4</v>
      </c>
      <c r="U274" s="59">
        <v>0</v>
      </c>
      <c r="V274" s="59">
        <v>-4.2999999999999999E-4</v>
      </c>
      <c r="W274" s="59">
        <v>-0.15577000000000002</v>
      </c>
      <c r="X274" s="59">
        <v>0</v>
      </c>
      <c r="Y274" s="59">
        <v>0</v>
      </c>
      <c r="Z274" s="59">
        <v>-7.5730000000000006E-2</v>
      </c>
      <c r="AA274" s="59">
        <v>0</v>
      </c>
      <c r="AB274" s="59">
        <v>0</v>
      </c>
      <c r="AC274" s="59">
        <v>0</v>
      </c>
      <c r="AD274" s="59">
        <v>-2.018E-2</v>
      </c>
      <c r="AE274" s="59">
        <v>0</v>
      </c>
      <c r="AF274" s="59">
        <v>0</v>
      </c>
      <c r="AG274" s="59">
        <v>0</v>
      </c>
      <c r="AH274" s="59">
        <v>0</v>
      </c>
      <c r="AI274" s="59">
        <v>0</v>
      </c>
      <c r="AJ274" s="59">
        <v>0</v>
      </c>
      <c r="AK274" s="59">
        <v>0</v>
      </c>
      <c r="AL274" s="59">
        <v>-1.6389800000000001</v>
      </c>
    </row>
    <row r="275" spans="1:38">
      <c r="A275" s="391" t="s">
        <v>979</v>
      </c>
      <c r="B275" s="442">
        <v>17070.22524</v>
      </c>
      <c r="C275" s="442">
        <v>5076.6120599999995</v>
      </c>
      <c r="D275" s="442">
        <v>10512.107679999999</v>
      </c>
      <c r="E275" s="442">
        <v>5227.1025799999998</v>
      </c>
      <c r="F275" s="442">
        <v>2183.0469199999998</v>
      </c>
      <c r="G275" s="442">
        <v>1957.9840099999999</v>
      </c>
      <c r="H275" s="442">
        <v>1727.7593899999999</v>
      </c>
      <c r="I275" s="442">
        <v>2015.9313100000002</v>
      </c>
      <c r="J275" s="442">
        <v>1930.8551200000002</v>
      </c>
      <c r="K275" s="442">
        <v>3305.2054399999997</v>
      </c>
      <c r="L275" s="442">
        <v>1464.1881799999999</v>
      </c>
      <c r="M275" s="442">
        <v>3001.42931</v>
      </c>
      <c r="N275" s="442">
        <v>3286.88879</v>
      </c>
      <c r="O275" s="442">
        <v>2030.2729199999999</v>
      </c>
      <c r="P275" s="442">
        <v>1832.9313999999999</v>
      </c>
      <c r="Q275" s="442">
        <v>1181.8987500000001</v>
      </c>
      <c r="R275" s="442">
        <v>1095.4344199999998</v>
      </c>
      <c r="S275" s="442">
        <v>1003.95413</v>
      </c>
      <c r="T275" s="442">
        <v>2456.6121800000001</v>
      </c>
      <c r="U275" s="442">
        <v>2509.6307999999999</v>
      </c>
      <c r="V275" s="442">
        <v>604.53446999999994</v>
      </c>
      <c r="W275" s="442">
        <v>1047.9530099999999</v>
      </c>
      <c r="X275" s="442">
        <v>2046.5174199999999</v>
      </c>
      <c r="Y275" s="442">
        <v>1630.0698200000002</v>
      </c>
      <c r="Z275" s="442">
        <v>2909.9090699999997</v>
      </c>
      <c r="AA275" s="442">
        <v>1228.14029</v>
      </c>
      <c r="AB275" s="442">
        <v>2917.9842799999997</v>
      </c>
      <c r="AC275" s="442">
        <v>3571.4138900000003</v>
      </c>
      <c r="AD275" s="442">
        <v>1690.3993400000002</v>
      </c>
      <c r="AE275" s="442">
        <v>3961.9439600000001</v>
      </c>
      <c r="AF275" s="442">
        <v>1166.6578300000001</v>
      </c>
      <c r="AG275" s="442">
        <v>815.78657999999996</v>
      </c>
      <c r="AH275" s="442">
        <v>838.86390000000006</v>
      </c>
      <c r="AI275" s="442">
        <v>421.96790999999996</v>
      </c>
      <c r="AJ275" s="442">
        <v>478.59228000000002</v>
      </c>
      <c r="AK275" s="442">
        <v>560.64830000000006</v>
      </c>
      <c r="AL275" s="442">
        <v>96761.452980000002</v>
      </c>
    </row>
    <row r="276" spans="1:38">
      <c r="A276" s="387" t="s">
        <v>393</v>
      </c>
      <c r="B276" s="442">
        <v>2242.90281</v>
      </c>
      <c r="C276" s="442">
        <v>235.33318</v>
      </c>
      <c r="D276" s="442">
        <v>2157.32485</v>
      </c>
      <c r="E276" s="442">
        <v>208.26926</v>
      </c>
      <c r="F276" s="442">
        <v>47.712969999999999</v>
      </c>
      <c r="G276" s="442">
        <v>39.896889999999999</v>
      </c>
      <c r="H276" s="442">
        <v>66.90682000000001</v>
      </c>
      <c r="I276" s="442">
        <v>477.70219000000003</v>
      </c>
      <c r="J276" s="442">
        <v>63.813279999999999</v>
      </c>
      <c r="K276" s="442">
        <v>26.233630000000002</v>
      </c>
      <c r="L276" s="442">
        <v>56.097619999999999</v>
      </c>
      <c r="M276" s="442">
        <v>30.925789999999999</v>
      </c>
      <c r="N276" s="442">
        <v>13.57105</v>
      </c>
      <c r="O276" s="442">
        <v>16.334959999999999</v>
      </c>
      <c r="P276" s="442">
        <v>195.49898000000002</v>
      </c>
      <c r="Q276" s="442">
        <v>57.86721</v>
      </c>
      <c r="R276" s="442">
        <v>10.65418</v>
      </c>
      <c r="S276" s="442">
        <v>5.18912</v>
      </c>
      <c r="T276" s="442">
        <v>5.9443900000000003</v>
      </c>
      <c r="U276" s="442">
        <v>3.0266199999999999</v>
      </c>
      <c r="V276" s="442">
        <v>0.67300000000000004</v>
      </c>
      <c r="W276" s="442">
        <v>49.539110000000001</v>
      </c>
      <c r="X276" s="442">
        <v>-30.321099999999998</v>
      </c>
      <c r="Y276" s="442">
        <v>6.1963699999999999</v>
      </c>
      <c r="Z276" s="442">
        <v>546.46653000000003</v>
      </c>
      <c r="AA276" s="442">
        <v>66.425399999999996</v>
      </c>
      <c r="AB276" s="442">
        <v>44.987639999999999</v>
      </c>
      <c r="AC276" s="442">
        <v>311.33774</v>
      </c>
      <c r="AD276" s="442">
        <v>44.449949999999994</v>
      </c>
      <c r="AE276" s="442">
        <v>84.422160000000005</v>
      </c>
      <c r="AF276" s="442">
        <v>17.993119999999998</v>
      </c>
      <c r="AG276" s="442">
        <v>5.7451000000000008</v>
      </c>
      <c r="AH276" s="442">
        <v>43.13785</v>
      </c>
      <c r="AI276" s="442">
        <v>2.6313599999999999</v>
      </c>
      <c r="AJ276" s="442">
        <v>51.061440000000005</v>
      </c>
      <c r="AK276" s="442">
        <v>1.97807</v>
      </c>
      <c r="AL276" s="442">
        <v>7207.9295400000001</v>
      </c>
    </row>
    <row r="277" spans="1:38">
      <c r="A277" s="64" t="s">
        <v>394</v>
      </c>
      <c r="B277" s="59">
        <v>1064.8497399999999</v>
      </c>
      <c r="C277" s="59">
        <v>70.597589999999997</v>
      </c>
      <c r="D277" s="59">
        <v>795.62931999999989</v>
      </c>
      <c r="E277" s="59">
        <v>138.90572</v>
      </c>
      <c r="F277" s="59">
        <v>19.31729</v>
      </c>
      <c r="G277" s="59">
        <v>37.651069999999997</v>
      </c>
      <c r="H277" s="59">
        <v>63.01585</v>
      </c>
      <c r="I277" s="59">
        <v>48.333660000000002</v>
      </c>
      <c r="J277" s="59">
        <v>59.784480000000002</v>
      </c>
      <c r="K277" s="59">
        <v>23.970580000000002</v>
      </c>
      <c r="L277" s="59">
        <v>23.174049999999998</v>
      </c>
      <c r="M277" s="59">
        <v>2.7165400000000002</v>
      </c>
      <c r="N277" s="59">
        <v>11.42015</v>
      </c>
      <c r="O277" s="59">
        <v>7.5896999999999997</v>
      </c>
      <c r="P277" s="59">
        <v>65.071680000000001</v>
      </c>
      <c r="Q277" s="59">
        <v>56.416919999999998</v>
      </c>
      <c r="R277" s="59">
        <v>9.6076599999999992</v>
      </c>
      <c r="S277" s="59">
        <v>3.9464200000000003</v>
      </c>
      <c r="T277" s="59">
        <v>5.5758999999999999</v>
      </c>
      <c r="U277" s="59">
        <v>1.4606300000000001</v>
      </c>
      <c r="V277" s="59">
        <v>0.31595999999999996</v>
      </c>
      <c r="W277" s="59">
        <v>45.018569999999997</v>
      </c>
      <c r="X277" s="59">
        <v>13.602229999999999</v>
      </c>
      <c r="Y277" s="59">
        <v>4.3791499999999992</v>
      </c>
      <c r="Z277" s="59">
        <v>113.16475</v>
      </c>
      <c r="AA277" s="59">
        <v>55.197209999999998</v>
      </c>
      <c r="AB277" s="59">
        <v>36.50018</v>
      </c>
      <c r="AC277" s="59">
        <v>297.60264000000001</v>
      </c>
      <c r="AD277" s="59">
        <v>43.146329999999999</v>
      </c>
      <c r="AE277" s="59">
        <v>81.847830000000002</v>
      </c>
      <c r="AF277" s="59">
        <v>2.6654400000000003</v>
      </c>
      <c r="AG277" s="59">
        <v>5.12859</v>
      </c>
      <c r="AH277" s="59">
        <v>40.709690000000002</v>
      </c>
      <c r="AI277" s="59">
        <v>1.0282500000000001</v>
      </c>
      <c r="AJ277" s="59">
        <v>48.557250000000003</v>
      </c>
      <c r="AK277" s="59">
        <v>1.9008</v>
      </c>
      <c r="AL277" s="59">
        <v>3299.7998199999997</v>
      </c>
    </row>
    <row r="278" spans="1:38">
      <c r="A278" s="64" t="s">
        <v>395</v>
      </c>
      <c r="B278" s="59">
        <v>220.48974999999999</v>
      </c>
      <c r="C278" s="59">
        <v>98.125429999999994</v>
      </c>
      <c r="D278" s="59">
        <v>163.03849</v>
      </c>
      <c r="E278" s="59">
        <v>15.4384</v>
      </c>
      <c r="F278" s="59">
        <v>27.115950000000002</v>
      </c>
      <c r="G278" s="59">
        <v>0.5608200000000001</v>
      </c>
      <c r="H278" s="59">
        <v>1.8842099999999999</v>
      </c>
      <c r="I278" s="59">
        <v>9.4872499999999995</v>
      </c>
      <c r="J278" s="59">
        <v>0.96967999999999999</v>
      </c>
      <c r="K278" s="59">
        <v>2.0271600000000003</v>
      </c>
      <c r="L278" s="59">
        <v>31.00517</v>
      </c>
      <c r="M278" s="59">
        <v>27.429490000000001</v>
      </c>
      <c r="N278" s="59">
        <v>1.8621400000000001</v>
      </c>
      <c r="O278" s="59">
        <v>2.85582</v>
      </c>
      <c r="P278" s="59">
        <v>13.68281</v>
      </c>
      <c r="Q278" s="59">
        <v>0.14788999999999999</v>
      </c>
      <c r="R278" s="59">
        <v>0.20352999999999999</v>
      </c>
      <c r="S278" s="59">
        <v>0</v>
      </c>
      <c r="T278" s="59">
        <v>0.14141999999999999</v>
      </c>
      <c r="U278" s="59">
        <v>0.77986</v>
      </c>
      <c r="V278" s="59">
        <v>0.34764999999999996</v>
      </c>
      <c r="W278" s="59">
        <v>2.41492</v>
      </c>
      <c r="X278" s="59">
        <v>-44.299330000000005</v>
      </c>
      <c r="Y278" s="59">
        <v>1.46441</v>
      </c>
      <c r="Z278" s="59">
        <v>29.436060000000001</v>
      </c>
      <c r="AA278" s="59">
        <v>0.43017</v>
      </c>
      <c r="AB278" s="59">
        <v>7.6444899999999993</v>
      </c>
      <c r="AC278" s="59">
        <v>4.9022899999999998</v>
      </c>
      <c r="AD278" s="59">
        <v>9.2810000000000004E-2</v>
      </c>
      <c r="AE278" s="59">
        <v>0.25762000000000002</v>
      </c>
      <c r="AF278" s="59">
        <v>15.26215</v>
      </c>
      <c r="AG278" s="59">
        <v>0.35119</v>
      </c>
      <c r="AH278" s="59">
        <v>1.50116</v>
      </c>
      <c r="AI278" s="59">
        <v>0.94074999999999998</v>
      </c>
      <c r="AJ278" s="59">
        <v>0.67934000000000005</v>
      </c>
      <c r="AK278" s="59">
        <v>3.6700000000000001E-3</v>
      </c>
      <c r="AL278" s="59">
        <v>638.67462</v>
      </c>
    </row>
    <row r="279" spans="1:38">
      <c r="A279" s="64" t="s">
        <v>396</v>
      </c>
      <c r="B279" s="59">
        <v>405.00938000000002</v>
      </c>
      <c r="C279" s="59">
        <v>0</v>
      </c>
      <c r="D279" s="59">
        <v>1154.7937400000001</v>
      </c>
      <c r="E279" s="59">
        <v>0</v>
      </c>
      <c r="F279" s="59">
        <v>0</v>
      </c>
      <c r="G279" s="59">
        <v>0</v>
      </c>
      <c r="H279" s="59">
        <v>6.9599999999999995E-2</v>
      </c>
      <c r="I279" s="59">
        <v>377.3</v>
      </c>
      <c r="J279" s="59">
        <v>0</v>
      </c>
      <c r="K279" s="59">
        <v>0</v>
      </c>
      <c r="L279" s="59">
        <v>0</v>
      </c>
      <c r="M279" s="59">
        <v>0</v>
      </c>
      <c r="N279" s="59">
        <v>0</v>
      </c>
      <c r="O279" s="59">
        <v>0</v>
      </c>
      <c r="P279" s="59">
        <v>114.48622</v>
      </c>
      <c r="Q279" s="59">
        <v>0</v>
      </c>
      <c r="R279" s="59">
        <v>0</v>
      </c>
      <c r="S279" s="59">
        <v>0</v>
      </c>
      <c r="T279" s="59">
        <v>0</v>
      </c>
      <c r="U279" s="59">
        <v>0</v>
      </c>
      <c r="V279" s="59">
        <v>0</v>
      </c>
      <c r="W279" s="59">
        <v>0</v>
      </c>
      <c r="X279" s="59">
        <v>0</v>
      </c>
      <c r="Y279" s="59">
        <v>0</v>
      </c>
      <c r="Z279" s="59">
        <v>382.18303000000003</v>
      </c>
      <c r="AA279" s="59">
        <v>0</v>
      </c>
      <c r="AB279" s="59">
        <v>0</v>
      </c>
      <c r="AC279" s="59">
        <v>0</v>
      </c>
      <c r="AD279" s="59">
        <v>0</v>
      </c>
      <c r="AE279" s="59">
        <v>0</v>
      </c>
      <c r="AF279" s="59">
        <v>0</v>
      </c>
      <c r="AG279" s="59">
        <v>0</v>
      </c>
      <c r="AH279" s="59">
        <v>0</v>
      </c>
      <c r="AI279" s="59">
        <v>0</v>
      </c>
      <c r="AJ279" s="59">
        <v>0</v>
      </c>
      <c r="AK279" s="59">
        <v>0</v>
      </c>
      <c r="AL279" s="59">
        <v>2433.8419700000004</v>
      </c>
    </row>
    <row r="280" spans="1:38">
      <c r="A280" s="64" t="s">
        <v>397</v>
      </c>
      <c r="B280" s="59">
        <v>0</v>
      </c>
      <c r="C280" s="59">
        <v>0</v>
      </c>
      <c r="D280" s="59">
        <v>0</v>
      </c>
      <c r="E280" s="59">
        <v>0</v>
      </c>
      <c r="F280" s="59">
        <v>0</v>
      </c>
      <c r="G280" s="59">
        <v>0</v>
      </c>
      <c r="H280" s="59">
        <v>0</v>
      </c>
      <c r="I280" s="59">
        <v>0</v>
      </c>
      <c r="J280" s="59">
        <v>0</v>
      </c>
      <c r="K280" s="59">
        <v>0</v>
      </c>
      <c r="L280" s="59">
        <v>0</v>
      </c>
      <c r="M280" s="59">
        <v>0</v>
      </c>
      <c r="N280" s="59">
        <v>0</v>
      </c>
      <c r="O280" s="59">
        <v>0</v>
      </c>
      <c r="P280" s="59">
        <v>0</v>
      </c>
      <c r="Q280" s="59">
        <v>0</v>
      </c>
      <c r="R280" s="59">
        <v>0</v>
      </c>
      <c r="S280" s="59">
        <v>0</v>
      </c>
      <c r="T280" s="59">
        <v>0</v>
      </c>
      <c r="U280" s="59">
        <v>0</v>
      </c>
      <c r="V280" s="59">
        <v>0</v>
      </c>
      <c r="W280" s="59">
        <v>0</v>
      </c>
      <c r="X280" s="59">
        <v>0</v>
      </c>
      <c r="Y280" s="59">
        <v>0</v>
      </c>
      <c r="Z280" s="59">
        <v>0</v>
      </c>
      <c r="AA280" s="59">
        <v>0</v>
      </c>
      <c r="AB280" s="59">
        <v>0</v>
      </c>
      <c r="AC280" s="59">
        <v>0</v>
      </c>
      <c r="AD280" s="59">
        <v>0</v>
      </c>
      <c r="AE280" s="59">
        <v>0</v>
      </c>
      <c r="AF280" s="59">
        <v>0</v>
      </c>
      <c r="AG280" s="59">
        <v>0</v>
      </c>
      <c r="AH280" s="59">
        <v>0</v>
      </c>
      <c r="AI280" s="59">
        <v>0</v>
      </c>
      <c r="AJ280" s="59">
        <v>0</v>
      </c>
      <c r="AK280" s="59">
        <v>0</v>
      </c>
      <c r="AL280" s="59">
        <v>0</v>
      </c>
    </row>
    <row r="281" spans="1:38">
      <c r="A281" s="62" t="s">
        <v>398</v>
      </c>
      <c r="B281" s="59">
        <v>552.5539399999999</v>
      </c>
      <c r="C281" s="59">
        <v>66.610160000000008</v>
      </c>
      <c r="D281" s="59">
        <v>43.863300000000002</v>
      </c>
      <c r="E281" s="59">
        <v>53.925139999999999</v>
      </c>
      <c r="F281" s="59">
        <v>1.27973</v>
      </c>
      <c r="G281" s="59">
        <v>1.6850000000000001</v>
      </c>
      <c r="H281" s="59">
        <v>1.93716</v>
      </c>
      <c r="I281" s="59">
        <v>42.58128</v>
      </c>
      <c r="J281" s="59">
        <v>3.0591200000000001</v>
      </c>
      <c r="K281" s="59">
        <v>0.23588999999999999</v>
      </c>
      <c r="L281" s="59">
        <v>1.9184000000000001</v>
      </c>
      <c r="M281" s="59">
        <v>0.77976000000000001</v>
      </c>
      <c r="N281" s="59">
        <v>0.28876000000000002</v>
      </c>
      <c r="O281" s="59">
        <v>5.8894399999999996</v>
      </c>
      <c r="P281" s="59">
        <v>2.25827</v>
      </c>
      <c r="Q281" s="59">
        <v>1.3024</v>
      </c>
      <c r="R281" s="59">
        <v>0.84299000000000002</v>
      </c>
      <c r="S281" s="59">
        <v>1.2427000000000001</v>
      </c>
      <c r="T281" s="59">
        <v>0.22706999999999999</v>
      </c>
      <c r="U281" s="59">
        <v>0.78613</v>
      </c>
      <c r="V281" s="59">
        <v>9.3900000000000008E-3</v>
      </c>
      <c r="W281" s="59">
        <v>2.10562</v>
      </c>
      <c r="X281" s="59">
        <v>0.376</v>
      </c>
      <c r="Y281" s="59">
        <v>0.35281000000000001</v>
      </c>
      <c r="Z281" s="59">
        <v>21.682689999999997</v>
      </c>
      <c r="AA281" s="59">
        <v>10.798020000000001</v>
      </c>
      <c r="AB281" s="59">
        <v>0.84297</v>
      </c>
      <c r="AC281" s="59">
        <v>8.8328100000000003</v>
      </c>
      <c r="AD281" s="59">
        <v>1.2108099999999999</v>
      </c>
      <c r="AE281" s="59">
        <v>2.31671</v>
      </c>
      <c r="AF281" s="59">
        <v>6.5530000000000005E-2</v>
      </c>
      <c r="AG281" s="59">
        <v>0.26532</v>
      </c>
      <c r="AH281" s="59">
        <v>0.92700000000000005</v>
      </c>
      <c r="AI281" s="59">
        <v>0.66236000000000006</v>
      </c>
      <c r="AJ281" s="59">
        <v>1.8248499999999999</v>
      </c>
      <c r="AK281" s="59">
        <v>7.3599999999999999E-2</v>
      </c>
      <c r="AL281" s="59">
        <v>835.61312999999996</v>
      </c>
    </row>
    <row r="282" spans="1:38">
      <c r="A282" s="62" t="s">
        <v>399</v>
      </c>
      <c r="B282" s="59">
        <v>0</v>
      </c>
      <c r="C282" s="59">
        <v>0</v>
      </c>
      <c r="D282" s="59">
        <v>0</v>
      </c>
      <c r="E282" s="59">
        <v>0</v>
      </c>
      <c r="F282" s="59">
        <v>0</v>
      </c>
      <c r="G282" s="59">
        <v>0</v>
      </c>
      <c r="H282" s="59">
        <v>0</v>
      </c>
      <c r="I282" s="59">
        <v>0</v>
      </c>
      <c r="J282" s="59">
        <v>0</v>
      </c>
      <c r="K282" s="59">
        <v>0</v>
      </c>
      <c r="L282" s="59">
        <v>0</v>
      </c>
      <c r="M282" s="59">
        <v>0</v>
      </c>
      <c r="N282" s="59">
        <v>0</v>
      </c>
      <c r="O282" s="59">
        <v>0</v>
      </c>
      <c r="P282" s="59">
        <v>0</v>
      </c>
      <c r="Q282" s="59">
        <v>0</v>
      </c>
      <c r="R282" s="59">
        <v>0</v>
      </c>
      <c r="S282" s="59">
        <v>0</v>
      </c>
      <c r="T282" s="59">
        <v>0</v>
      </c>
      <c r="U282" s="59">
        <v>0</v>
      </c>
      <c r="V282" s="59">
        <v>0</v>
      </c>
      <c r="W282" s="59">
        <v>0</v>
      </c>
      <c r="X282" s="59">
        <v>0</v>
      </c>
      <c r="Y282" s="59">
        <v>0</v>
      </c>
      <c r="Z282" s="59">
        <v>0</v>
      </c>
      <c r="AA282" s="59">
        <v>0</v>
      </c>
      <c r="AB282" s="59">
        <v>0</v>
      </c>
      <c r="AC282" s="59">
        <v>0</v>
      </c>
      <c r="AD282" s="59">
        <v>0</v>
      </c>
      <c r="AE282" s="59">
        <v>0</v>
      </c>
      <c r="AF282" s="59">
        <v>0</v>
      </c>
      <c r="AG282" s="59">
        <v>0</v>
      </c>
      <c r="AH282" s="59">
        <v>0</v>
      </c>
      <c r="AI282" s="59">
        <v>0</v>
      </c>
      <c r="AJ282" s="59">
        <v>0</v>
      </c>
      <c r="AK282" s="59">
        <v>0</v>
      </c>
      <c r="AL282" s="59">
        <v>0</v>
      </c>
    </row>
    <row r="283" spans="1:38">
      <c r="A283" s="391" t="s">
        <v>400</v>
      </c>
      <c r="B283" s="442">
        <v>-783.91092000000003</v>
      </c>
      <c r="C283" s="442">
        <v>-231.21245000000002</v>
      </c>
      <c r="D283" s="442">
        <v>-876.48056000000008</v>
      </c>
      <c r="E283" s="442">
        <v>-53.289470000000001</v>
      </c>
      <c r="F283" s="442">
        <v>0</v>
      </c>
      <c r="G283" s="442">
        <v>-20.88541</v>
      </c>
      <c r="H283" s="442">
        <v>-13.866580000000001</v>
      </c>
      <c r="I283" s="442">
        <v>-102.8871</v>
      </c>
      <c r="J283" s="442">
        <v>-46.326999999999998</v>
      </c>
      <c r="K283" s="442">
        <v>-3.5646799999999996</v>
      </c>
      <c r="L283" s="442">
        <v>-19.463039999999999</v>
      </c>
      <c r="M283" s="442">
        <v>-13.56174</v>
      </c>
      <c r="N283" s="442">
        <v>-2.78756</v>
      </c>
      <c r="O283" s="442">
        <v>-22.420970000000001</v>
      </c>
      <c r="P283" s="442">
        <v>-8.5483399999999996</v>
      </c>
      <c r="Q283" s="442">
        <v>-4.9960100000000001</v>
      </c>
      <c r="R283" s="442">
        <v>-8.8302999999999994</v>
      </c>
      <c r="S283" s="442">
        <v>-9.9745400000000011</v>
      </c>
      <c r="T283" s="442">
        <v>-3.5799999999999998E-2</v>
      </c>
      <c r="U283" s="442">
        <v>-1.43032</v>
      </c>
      <c r="V283" s="442">
        <v>-7.3599600000000001</v>
      </c>
      <c r="W283" s="442">
        <v>-12.47034</v>
      </c>
      <c r="X283" s="442">
        <v>-45.873220000000003</v>
      </c>
      <c r="Y283" s="442">
        <v>-16.33877</v>
      </c>
      <c r="Z283" s="442">
        <v>-85.011440000000007</v>
      </c>
      <c r="AA283" s="442">
        <v>-15.06302</v>
      </c>
      <c r="AB283" s="442">
        <v>-36.230589999999999</v>
      </c>
      <c r="AC283" s="442">
        <v>-96.620270000000005</v>
      </c>
      <c r="AD283" s="442">
        <v>-5.9781300000000002</v>
      </c>
      <c r="AE283" s="442">
        <v>-135.65921</v>
      </c>
      <c r="AF283" s="442">
        <v>-16.386880000000001</v>
      </c>
      <c r="AG283" s="442">
        <v>0</v>
      </c>
      <c r="AH283" s="442">
        <v>-48.907859999999999</v>
      </c>
      <c r="AI283" s="442">
        <v>-3.9960500000000003</v>
      </c>
      <c r="AJ283" s="442">
        <v>-2.4064099999999997</v>
      </c>
      <c r="AK283" s="442">
        <v>-5.0949999999999998</v>
      </c>
      <c r="AL283" s="442">
        <v>-2757.86994</v>
      </c>
    </row>
    <row r="284" spans="1:38">
      <c r="A284" s="64" t="s">
        <v>394</v>
      </c>
      <c r="B284" s="59">
        <v>-258.63558999999998</v>
      </c>
      <c r="C284" s="59">
        <v>-10.89814</v>
      </c>
      <c r="D284" s="59">
        <v>-112.60649000000001</v>
      </c>
      <c r="E284" s="59">
        <v>-20.65279</v>
      </c>
      <c r="F284" s="59">
        <v>0</v>
      </c>
      <c r="G284" s="59">
        <v>-10.271780000000001</v>
      </c>
      <c r="H284" s="59">
        <v>-13.794600000000001</v>
      </c>
      <c r="I284" s="59">
        <v>-3.4034400000000002</v>
      </c>
      <c r="J284" s="59">
        <v>-46.326999999999998</v>
      </c>
      <c r="K284" s="59">
        <v>-2.415</v>
      </c>
      <c r="L284" s="59">
        <v>-1.3298099999999999</v>
      </c>
      <c r="M284" s="59">
        <v>-6.3156999999999996</v>
      </c>
      <c r="N284" s="59">
        <v>-2.7575599999999998</v>
      </c>
      <c r="O284" s="59">
        <v>0</v>
      </c>
      <c r="P284" s="59">
        <v>-7.9216499999999996</v>
      </c>
      <c r="Q284" s="59">
        <v>-4.7924700000000007</v>
      </c>
      <c r="R284" s="59">
        <v>-8.0871499999999994</v>
      </c>
      <c r="S284" s="59">
        <v>-6.95038</v>
      </c>
      <c r="T284" s="59">
        <v>0</v>
      </c>
      <c r="U284" s="59">
        <v>0</v>
      </c>
      <c r="V284" s="59">
        <v>-2.72397</v>
      </c>
      <c r="W284" s="59">
        <v>-5.5109500000000002</v>
      </c>
      <c r="X284" s="59">
        <v>-45.653220000000005</v>
      </c>
      <c r="Y284" s="59">
        <v>-9.29589</v>
      </c>
      <c r="Z284" s="59">
        <v>-62.641910000000003</v>
      </c>
      <c r="AA284" s="59">
        <v>-8.3522400000000001</v>
      </c>
      <c r="AB284" s="59">
        <v>-19.494070000000001</v>
      </c>
      <c r="AC284" s="59">
        <v>-31.72</v>
      </c>
      <c r="AD284" s="59">
        <v>-5.8732299999999995</v>
      </c>
      <c r="AE284" s="59">
        <v>-50.145110000000003</v>
      </c>
      <c r="AF284" s="59">
        <v>-2.8760400000000002</v>
      </c>
      <c r="AG284" s="59">
        <v>0</v>
      </c>
      <c r="AH284" s="59">
        <v>-5.7541499999999992</v>
      </c>
      <c r="AI284" s="59">
        <v>-2.6848000000000001</v>
      </c>
      <c r="AJ284" s="59">
        <v>-2.4064099999999997</v>
      </c>
      <c r="AK284" s="59">
        <v>-2.2219600000000002</v>
      </c>
      <c r="AL284" s="59">
        <v>-774.51350000000002</v>
      </c>
    </row>
    <row r="285" spans="1:38">
      <c r="A285" s="64" t="s">
        <v>401</v>
      </c>
      <c r="B285" s="59">
        <v>-140.23733999999999</v>
      </c>
      <c r="C285" s="59">
        <v>-220.31431000000001</v>
      </c>
      <c r="D285" s="59">
        <v>-680.6976800000001</v>
      </c>
      <c r="E285" s="59">
        <v>0</v>
      </c>
      <c r="F285" s="59">
        <v>0</v>
      </c>
      <c r="G285" s="59">
        <v>0</v>
      </c>
      <c r="H285" s="59">
        <v>-7.1980000000000002E-2</v>
      </c>
      <c r="I285" s="59">
        <v>-99.477469999999997</v>
      </c>
      <c r="J285" s="59">
        <v>0</v>
      </c>
      <c r="K285" s="59">
        <v>-1.14673</v>
      </c>
      <c r="L285" s="59">
        <v>-6.0208399999999997</v>
      </c>
      <c r="M285" s="59">
        <v>0</v>
      </c>
      <c r="N285" s="59">
        <v>0</v>
      </c>
      <c r="O285" s="59">
        <v>-2.9</v>
      </c>
      <c r="P285" s="59">
        <v>-0.23669000000000001</v>
      </c>
      <c r="Q285" s="59">
        <v>0</v>
      </c>
      <c r="R285" s="59">
        <v>-0.50641999999999998</v>
      </c>
      <c r="S285" s="59">
        <v>0</v>
      </c>
      <c r="T285" s="59">
        <v>-1E-3</v>
      </c>
      <c r="U285" s="59">
        <v>0</v>
      </c>
      <c r="V285" s="59">
        <v>0</v>
      </c>
      <c r="W285" s="59">
        <v>0</v>
      </c>
      <c r="X285" s="59">
        <v>-0.22</v>
      </c>
      <c r="Y285" s="59">
        <v>0</v>
      </c>
      <c r="Z285" s="59">
        <v>-22.342770000000002</v>
      </c>
      <c r="AA285" s="59">
        <v>0</v>
      </c>
      <c r="AB285" s="59">
        <v>0</v>
      </c>
      <c r="AC285" s="59">
        <v>-15.875969999999999</v>
      </c>
      <c r="AD285" s="59">
        <v>0</v>
      </c>
      <c r="AE285" s="59">
        <v>-85.507259999999988</v>
      </c>
      <c r="AF285" s="59">
        <v>0</v>
      </c>
      <c r="AG285" s="59">
        <v>0</v>
      </c>
      <c r="AH285" s="59">
        <v>-42.9895</v>
      </c>
      <c r="AI285" s="59">
        <v>0</v>
      </c>
      <c r="AJ285" s="59">
        <v>0</v>
      </c>
      <c r="AK285" s="59">
        <v>0</v>
      </c>
      <c r="AL285" s="59">
        <v>-1318.5459599999999</v>
      </c>
    </row>
    <row r="286" spans="1:38">
      <c r="A286" s="64" t="s">
        <v>402</v>
      </c>
      <c r="B286" s="59">
        <v>0</v>
      </c>
      <c r="C286" s="59">
        <v>0</v>
      </c>
      <c r="D286" s="59">
        <v>0</v>
      </c>
      <c r="E286" s="59">
        <v>0</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-9.3659999999999993E-2</v>
      </c>
      <c r="Z286" s="59">
        <v>0</v>
      </c>
      <c r="AA286" s="59">
        <v>0</v>
      </c>
      <c r="AB286" s="59">
        <v>0</v>
      </c>
      <c r="AC286" s="59">
        <v>0</v>
      </c>
      <c r="AD286" s="59">
        <v>0</v>
      </c>
      <c r="AE286" s="59">
        <v>0</v>
      </c>
      <c r="AF286" s="59">
        <v>0</v>
      </c>
      <c r="AG286" s="59">
        <v>0</v>
      </c>
      <c r="AH286" s="59">
        <v>0</v>
      </c>
      <c r="AI286" s="59">
        <v>0</v>
      </c>
      <c r="AJ286" s="59">
        <v>0</v>
      </c>
      <c r="AK286" s="59">
        <v>0</v>
      </c>
      <c r="AL286" s="59">
        <v>-9.3659999999999993E-2</v>
      </c>
    </row>
    <row r="287" spans="1:38">
      <c r="A287" s="64" t="s">
        <v>403</v>
      </c>
      <c r="B287" s="59">
        <v>0</v>
      </c>
      <c r="C287" s="59">
        <v>0</v>
      </c>
      <c r="D287" s="59">
        <v>0</v>
      </c>
      <c r="E287" s="59">
        <v>-12.658049999999999</v>
      </c>
      <c r="F287" s="59">
        <v>0</v>
      </c>
      <c r="G287" s="59">
        <v>0</v>
      </c>
      <c r="H287" s="59">
        <v>0</v>
      </c>
      <c r="I287" s="59">
        <v>0</v>
      </c>
      <c r="J287" s="59">
        <v>0</v>
      </c>
      <c r="K287" s="59">
        <v>0</v>
      </c>
      <c r="L287" s="59">
        <v>0</v>
      </c>
      <c r="M287" s="59">
        <v>0</v>
      </c>
      <c r="N287" s="59">
        <v>0</v>
      </c>
      <c r="O287" s="59">
        <v>0</v>
      </c>
      <c r="P287" s="59">
        <v>0</v>
      </c>
      <c r="Q287" s="59">
        <v>0</v>
      </c>
      <c r="R287" s="59">
        <v>0</v>
      </c>
      <c r="S287" s="59">
        <v>0</v>
      </c>
      <c r="T287" s="59">
        <v>0</v>
      </c>
      <c r="U287" s="59">
        <v>0</v>
      </c>
      <c r="V287" s="59">
        <v>0</v>
      </c>
      <c r="W287" s="59">
        <v>0</v>
      </c>
      <c r="X287" s="59">
        <v>0</v>
      </c>
      <c r="Y287" s="59">
        <v>0</v>
      </c>
      <c r="Z287" s="59">
        <v>0</v>
      </c>
      <c r="AA287" s="59">
        <v>0</v>
      </c>
      <c r="AB287" s="59">
        <v>0</v>
      </c>
      <c r="AC287" s="59">
        <v>0</v>
      </c>
      <c r="AD287" s="59">
        <v>0</v>
      </c>
      <c r="AE287" s="59">
        <v>0</v>
      </c>
      <c r="AF287" s="59">
        <v>0</v>
      </c>
      <c r="AG287" s="59">
        <v>0</v>
      </c>
      <c r="AH287" s="59">
        <v>0</v>
      </c>
      <c r="AI287" s="59">
        <v>0</v>
      </c>
      <c r="AJ287" s="59">
        <v>0</v>
      </c>
      <c r="AK287" s="59">
        <v>0</v>
      </c>
      <c r="AL287" s="59">
        <v>-12.658049999999999</v>
      </c>
    </row>
    <row r="288" spans="1:38">
      <c r="A288" s="65" t="s">
        <v>404</v>
      </c>
      <c r="B288" s="59">
        <v>-385.03798999999998</v>
      </c>
      <c r="C288" s="59">
        <v>0</v>
      </c>
      <c r="D288" s="59">
        <v>-83.176389999999998</v>
      </c>
      <c r="E288" s="59">
        <v>-19.978630000000003</v>
      </c>
      <c r="F288" s="59">
        <v>0</v>
      </c>
      <c r="G288" s="59">
        <v>-10.613629999999999</v>
      </c>
      <c r="H288" s="59">
        <v>0</v>
      </c>
      <c r="I288" s="59">
        <v>-6.1900000000000002E-3</v>
      </c>
      <c r="J288" s="59">
        <v>0</v>
      </c>
      <c r="K288" s="59">
        <v>-2.9500000000000004E-3</v>
      </c>
      <c r="L288" s="59">
        <v>-12.11239</v>
      </c>
      <c r="M288" s="59">
        <v>-7.2460399999999998</v>
      </c>
      <c r="N288" s="59">
        <v>-0.03</v>
      </c>
      <c r="O288" s="59">
        <v>-19.520970000000002</v>
      </c>
      <c r="P288" s="59">
        <v>-0.39</v>
      </c>
      <c r="Q288" s="59">
        <v>-0.20354</v>
      </c>
      <c r="R288" s="59">
        <v>-0.23673</v>
      </c>
      <c r="S288" s="59">
        <v>-3.0241599999999997</v>
      </c>
      <c r="T288" s="59">
        <v>-3.4799999999999998E-2</v>
      </c>
      <c r="U288" s="59">
        <v>-1.43032</v>
      </c>
      <c r="V288" s="59">
        <v>-4.6359899999999996</v>
      </c>
      <c r="W288" s="59">
        <v>-6.95939</v>
      </c>
      <c r="X288" s="59">
        <v>0</v>
      </c>
      <c r="Y288" s="59">
        <v>-6.9492200000000004</v>
      </c>
      <c r="Z288" s="59">
        <v>-2.6760000000000003E-2</v>
      </c>
      <c r="AA288" s="59">
        <v>-6.7107799999999997</v>
      </c>
      <c r="AB288" s="59">
        <v>-16.736519999999999</v>
      </c>
      <c r="AC288" s="59">
        <v>-49.024300000000004</v>
      </c>
      <c r="AD288" s="59">
        <v>-0.10490000000000001</v>
      </c>
      <c r="AE288" s="59">
        <v>-6.8399999999999997E-3</v>
      </c>
      <c r="AF288" s="59">
        <v>-13.51084</v>
      </c>
      <c r="AG288" s="59">
        <v>0</v>
      </c>
      <c r="AH288" s="59">
        <v>-0.16420999999999999</v>
      </c>
      <c r="AI288" s="59">
        <v>-1.31125</v>
      </c>
      <c r="AJ288" s="59">
        <v>0</v>
      </c>
      <c r="AK288" s="59">
        <v>-2.87304</v>
      </c>
      <c r="AL288" s="59">
        <v>-652.05876999999998</v>
      </c>
    </row>
    <row r="289" spans="1:38">
      <c r="A289" s="65" t="s">
        <v>405</v>
      </c>
      <c r="B289" s="59">
        <v>0</v>
      </c>
      <c r="C289" s="59">
        <v>0</v>
      </c>
      <c r="D289" s="59">
        <v>0</v>
      </c>
      <c r="E289" s="59">
        <v>0</v>
      </c>
      <c r="F289" s="59">
        <v>0</v>
      </c>
      <c r="G289" s="59">
        <v>0</v>
      </c>
      <c r="H289" s="59">
        <v>0</v>
      </c>
      <c r="I289" s="59">
        <v>0</v>
      </c>
      <c r="J289" s="59">
        <v>0</v>
      </c>
      <c r="K289" s="59">
        <v>0</v>
      </c>
      <c r="L289" s="59">
        <v>0</v>
      </c>
      <c r="M289" s="59">
        <v>0</v>
      </c>
      <c r="N289" s="59">
        <v>0</v>
      </c>
      <c r="O289" s="59">
        <v>0</v>
      </c>
      <c r="P289" s="59">
        <v>0</v>
      </c>
      <c r="Q289" s="59">
        <v>0</v>
      </c>
      <c r="R289" s="59">
        <v>0</v>
      </c>
      <c r="S289" s="59">
        <v>0</v>
      </c>
      <c r="T289" s="59">
        <v>0</v>
      </c>
      <c r="U289" s="59">
        <v>0</v>
      </c>
      <c r="V289" s="59">
        <v>0</v>
      </c>
      <c r="W289" s="59">
        <v>0</v>
      </c>
      <c r="X289" s="59">
        <v>0</v>
      </c>
      <c r="Y289" s="59">
        <v>0</v>
      </c>
      <c r="Z289" s="59">
        <v>0</v>
      </c>
      <c r="AA289" s="59">
        <v>0</v>
      </c>
      <c r="AB289" s="59">
        <v>0</v>
      </c>
      <c r="AC289" s="59">
        <v>0</v>
      </c>
      <c r="AD289" s="59">
        <v>0</v>
      </c>
      <c r="AE289" s="59">
        <v>0</v>
      </c>
      <c r="AF289" s="59">
        <v>0</v>
      </c>
      <c r="AG289" s="59">
        <v>0</v>
      </c>
      <c r="AH289" s="59">
        <v>0</v>
      </c>
      <c r="AI289" s="59">
        <v>0</v>
      </c>
      <c r="AJ289" s="59">
        <v>0</v>
      </c>
      <c r="AK289" s="59">
        <v>0</v>
      </c>
      <c r="AL289" s="59">
        <v>0</v>
      </c>
    </row>
    <row r="290" spans="1:38">
      <c r="A290" s="391" t="s">
        <v>978</v>
      </c>
      <c r="B290" s="442">
        <v>18529.217129999997</v>
      </c>
      <c r="C290" s="442">
        <v>5080.73279</v>
      </c>
      <c r="D290" s="442">
        <v>11792.95197</v>
      </c>
      <c r="E290" s="442">
        <v>5382.0823700000001</v>
      </c>
      <c r="F290" s="442">
        <v>2230.7598900000003</v>
      </c>
      <c r="G290" s="442">
        <v>1976.99549</v>
      </c>
      <c r="H290" s="442">
        <v>1780.79963</v>
      </c>
      <c r="I290" s="442">
        <v>2390.7464</v>
      </c>
      <c r="J290" s="442">
        <v>1948.3413999999998</v>
      </c>
      <c r="K290" s="442">
        <v>3327.8743899999999</v>
      </c>
      <c r="L290" s="442">
        <v>1500.82276</v>
      </c>
      <c r="M290" s="442">
        <v>3018.7933599999997</v>
      </c>
      <c r="N290" s="442">
        <v>3297.6722799999998</v>
      </c>
      <c r="O290" s="442">
        <v>2024.1869099999999</v>
      </c>
      <c r="P290" s="442">
        <v>2019.88204</v>
      </c>
      <c r="Q290" s="442">
        <v>1234.7699499999999</v>
      </c>
      <c r="R290" s="442">
        <v>1097.2583</v>
      </c>
      <c r="S290" s="442">
        <v>999.16870999999992</v>
      </c>
      <c r="T290" s="442">
        <v>2462.5207700000001</v>
      </c>
      <c r="U290" s="442">
        <v>2511.2271000000001</v>
      </c>
      <c r="V290" s="442">
        <v>597.84751000000006</v>
      </c>
      <c r="W290" s="442">
        <v>1085.02178</v>
      </c>
      <c r="X290" s="442">
        <v>1970.3231000000001</v>
      </c>
      <c r="Y290" s="442">
        <v>1619.92742</v>
      </c>
      <c r="Z290" s="442">
        <v>3371.3641600000001</v>
      </c>
      <c r="AA290" s="442">
        <v>1279.5026699999999</v>
      </c>
      <c r="AB290" s="442">
        <v>2926.7413300000003</v>
      </c>
      <c r="AC290" s="442">
        <v>3786.1313599999999</v>
      </c>
      <c r="AD290" s="442">
        <v>1728.8711599999999</v>
      </c>
      <c r="AE290" s="442">
        <v>3910.7069100000003</v>
      </c>
      <c r="AF290" s="442">
        <v>1168.2640700000002</v>
      </c>
      <c r="AG290" s="442">
        <v>821.53168000000005</v>
      </c>
      <c r="AH290" s="442">
        <v>833.09388999999999</v>
      </c>
      <c r="AI290" s="442">
        <v>420.60321999999996</v>
      </c>
      <c r="AJ290" s="442">
        <v>527.24731000000008</v>
      </c>
      <c r="AK290" s="442">
        <v>557.53137000000004</v>
      </c>
      <c r="AL290" s="442">
        <v>101211.51258</v>
      </c>
    </row>
    <row r="291" spans="1:38">
      <c r="A291" s="64" t="s">
        <v>406</v>
      </c>
      <c r="B291" s="59">
        <v>3589.1409700000004</v>
      </c>
      <c r="C291" s="59">
        <v>2128.5049100000001</v>
      </c>
      <c r="D291" s="59">
        <v>1658.8028300000001</v>
      </c>
      <c r="E291" s="59">
        <v>1679.7363500000001</v>
      </c>
      <c r="F291" s="59">
        <v>1209.7733600000001</v>
      </c>
      <c r="G291" s="59">
        <v>52.026160000000004</v>
      </c>
      <c r="H291" s="59">
        <v>1063.8420599999999</v>
      </c>
      <c r="I291" s="59">
        <v>439.02290000000005</v>
      </c>
      <c r="J291" s="59">
        <v>191.22877</v>
      </c>
      <c r="K291" s="59">
        <v>102.99719999999999</v>
      </c>
      <c r="L291" s="59">
        <v>1376.8696200000002</v>
      </c>
      <c r="M291" s="59">
        <v>31.39433</v>
      </c>
      <c r="N291" s="59">
        <v>342.04277000000002</v>
      </c>
      <c r="O291" s="59">
        <v>164.48849999999999</v>
      </c>
      <c r="P291" s="59">
        <v>248.08886999999999</v>
      </c>
      <c r="Q291" s="59">
        <v>3.6482199999999998</v>
      </c>
      <c r="R291" s="59">
        <v>412.44809999999995</v>
      </c>
      <c r="S291" s="59">
        <v>49.086370000000002</v>
      </c>
      <c r="T291" s="59">
        <v>191.40557000000001</v>
      </c>
      <c r="U291" s="59">
        <v>377.30695000000003</v>
      </c>
      <c r="V291" s="59">
        <v>426.45796999999999</v>
      </c>
      <c r="W291" s="59">
        <v>39.846379999999996</v>
      </c>
      <c r="X291" s="59">
        <v>1453.93895</v>
      </c>
      <c r="Y291" s="59">
        <v>217.85957999999999</v>
      </c>
      <c r="Z291" s="59">
        <v>207.19576999999998</v>
      </c>
      <c r="AA291" s="59">
        <v>250.01501999999999</v>
      </c>
      <c r="AB291" s="59">
        <v>154.01618999999999</v>
      </c>
      <c r="AC291" s="59">
        <v>6188.7055199999995</v>
      </c>
      <c r="AD291" s="59">
        <v>117.73478</v>
      </c>
      <c r="AE291" s="59">
        <v>216.62018</v>
      </c>
      <c r="AF291" s="59">
        <v>409.18069000000003</v>
      </c>
      <c r="AG291" s="59">
        <v>54.72063</v>
      </c>
      <c r="AH291" s="59">
        <v>81.335239999999999</v>
      </c>
      <c r="AI291" s="59">
        <v>50.66854</v>
      </c>
      <c r="AJ291" s="59">
        <v>51.921190000000003</v>
      </c>
      <c r="AK291" s="59">
        <v>104.87336999999999</v>
      </c>
      <c r="AL291" s="59">
        <v>25336.944809999997</v>
      </c>
    </row>
    <row r="292" spans="1:38">
      <c r="A292" s="64" t="s">
        <v>407</v>
      </c>
      <c r="B292" s="59">
        <v>408.73786999999999</v>
      </c>
      <c r="C292" s="59">
        <v>1810.9282000000001</v>
      </c>
      <c r="D292" s="59">
        <v>254.43124</v>
      </c>
      <c r="E292" s="59">
        <v>6.3081700000000005</v>
      </c>
      <c r="F292" s="59">
        <v>0</v>
      </c>
      <c r="G292" s="59">
        <v>20.670720000000003</v>
      </c>
      <c r="H292" s="59">
        <v>55.012980000000006</v>
      </c>
      <c r="I292" s="59">
        <v>103.61771</v>
      </c>
      <c r="J292" s="59">
        <v>5.3091299999999997</v>
      </c>
      <c r="K292" s="59">
        <v>9.0532299999999992</v>
      </c>
      <c r="L292" s="59">
        <v>87.542270000000002</v>
      </c>
      <c r="M292" s="59">
        <v>0</v>
      </c>
      <c r="N292" s="59">
        <v>27.224720000000001</v>
      </c>
      <c r="O292" s="59">
        <v>17.45195</v>
      </c>
      <c r="P292" s="59">
        <v>8.3552599999999995</v>
      </c>
      <c r="Q292" s="59">
        <v>1.24722</v>
      </c>
      <c r="R292" s="59">
        <v>1.13659</v>
      </c>
      <c r="S292" s="59">
        <v>0</v>
      </c>
      <c r="T292" s="59">
        <v>54.603029999999997</v>
      </c>
      <c r="U292" s="59">
        <v>0</v>
      </c>
      <c r="V292" s="59">
        <v>0</v>
      </c>
      <c r="W292" s="59">
        <v>3.5889799999999998</v>
      </c>
      <c r="X292" s="59">
        <v>377.45198999999997</v>
      </c>
      <c r="Y292" s="59">
        <v>0</v>
      </c>
      <c r="Z292" s="59">
        <v>28.711650000000002</v>
      </c>
      <c r="AA292" s="59">
        <v>35.37791</v>
      </c>
      <c r="AB292" s="59">
        <v>8.5186499999999992</v>
      </c>
      <c r="AC292" s="59">
        <v>1.8327</v>
      </c>
      <c r="AD292" s="59">
        <v>36.857959999999999</v>
      </c>
      <c r="AE292" s="59">
        <v>0.49589999999999995</v>
      </c>
      <c r="AF292" s="59">
        <v>100.49949000000001</v>
      </c>
      <c r="AG292" s="59">
        <v>2.0837699999999999</v>
      </c>
      <c r="AH292" s="59">
        <v>4.7190799999999999</v>
      </c>
      <c r="AI292" s="59">
        <v>0</v>
      </c>
      <c r="AJ292" s="59">
        <v>0</v>
      </c>
      <c r="AK292" s="59">
        <v>3.3601300000000003</v>
      </c>
      <c r="AL292" s="59">
        <v>3475.1284999999998</v>
      </c>
    </row>
    <row r="293" spans="1:38">
      <c r="A293" s="64" t="s">
        <v>408</v>
      </c>
      <c r="B293" s="59">
        <v>3180.4031</v>
      </c>
      <c r="C293" s="59">
        <v>317.57671000000005</v>
      </c>
      <c r="D293" s="59">
        <v>1404.3715900000002</v>
      </c>
      <c r="E293" s="59">
        <v>1673.4281799999999</v>
      </c>
      <c r="F293" s="59">
        <v>1209.7733600000001</v>
      </c>
      <c r="G293" s="59">
        <v>31.355439999999998</v>
      </c>
      <c r="H293" s="59">
        <v>1008.82908</v>
      </c>
      <c r="I293" s="59">
        <v>335.40519</v>
      </c>
      <c r="J293" s="59">
        <v>185.91964000000002</v>
      </c>
      <c r="K293" s="59">
        <v>93.943970000000007</v>
      </c>
      <c r="L293" s="59">
        <v>1289.32735</v>
      </c>
      <c r="M293" s="59">
        <v>31.39433</v>
      </c>
      <c r="N293" s="59">
        <v>314.81804999999997</v>
      </c>
      <c r="O293" s="59">
        <v>147.03654999999998</v>
      </c>
      <c r="P293" s="59">
        <v>239.73361</v>
      </c>
      <c r="Q293" s="59">
        <v>2.4009999999999998</v>
      </c>
      <c r="R293" s="59">
        <v>411.31151</v>
      </c>
      <c r="S293" s="59">
        <v>49.086370000000002</v>
      </c>
      <c r="T293" s="59">
        <v>136.80254000000002</v>
      </c>
      <c r="U293" s="59">
        <v>377.30695000000003</v>
      </c>
      <c r="V293" s="59">
        <v>426.45796999999999</v>
      </c>
      <c r="W293" s="59">
        <v>36.257400000000004</v>
      </c>
      <c r="X293" s="59">
        <v>1076.48696</v>
      </c>
      <c r="Y293" s="59">
        <v>217.85957999999999</v>
      </c>
      <c r="Z293" s="59">
        <v>178.48411999999999</v>
      </c>
      <c r="AA293" s="59">
        <v>214.63710999999998</v>
      </c>
      <c r="AB293" s="59">
        <v>145.49754000000001</v>
      </c>
      <c r="AC293" s="59">
        <v>6186.8728200000005</v>
      </c>
      <c r="AD293" s="59">
        <v>80.876820000000009</v>
      </c>
      <c r="AE293" s="59">
        <v>216.12428</v>
      </c>
      <c r="AF293" s="59">
        <v>308.68119999999999</v>
      </c>
      <c r="AG293" s="59">
        <v>52.636859999999999</v>
      </c>
      <c r="AH293" s="59">
        <v>76.616160000000008</v>
      </c>
      <c r="AI293" s="59">
        <v>50.66854</v>
      </c>
      <c r="AJ293" s="59">
        <v>51.921190000000003</v>
      </c>
      <c r="AK293" s="59">
        <v>101.51324000000001</v>
      </c>
      <c r="AL293" s="59">
        <v>21861.816309999998</v>
      </c>
    </row>
    <row r="294" spans="1:38">
      <c r="A294" s="64" t="s">
        <v>409</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row>
    <row r="295" spans="1:38">
      <c r="A295" s="64" t="s">
        <v>410</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row>
    <row r="296" spans="1:38">
      <c r="A296" s="64" t="s">
        <v>411</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row>
    <row r="297" spans="1:38">
      <c r="A297" s="64" t="s">
        <v>412</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row>
    <row r="298" spans="1:38">
      <c r="A298" s="64" t="s">
        <v>413</v>
      </c>
      <c r="B298" s="59">
        <v>0</v>
      </c>
      <c r="C298" s="59">
        <v>0</v>
      </c>
      <c r="D298" s="59">
        <v>0</v>
      </c>
      <c r="E298" s="59">
        <v>0</v>
      </c>
      <c r="F298" s="59">
        <v>0</v>
      </c>
      <c r="G298" s="59">
        <v>0</v>
      </c>
      <c r="H298" s="59">
        <v>0</v>
      </c>
      <c r="I298" s="59">
        <v>0</v>
      </c>
      <c r="J298" s="59">
        <v>0</v>
      </c>
      <c r="K298" s="59">
        <v>0</v>
      </c>
      <c r="L298" s="59">
        <v>0</v>
      </c>
      <c r="M298" s="59">
        <v>0</v>
      </c>
      <c r="N298" s="59">
        <v>0</v>
      </c>
      <c r="O298" s="59">
        <v>0</v>
      </c>
      <c r="P298" s="59">
        <v>0</v>
      </c>
      <c r="Q298" s="59">
        <v>0</v>
      </c>
      <c r="R298" s="59">
        <v>0</v>
      </c>
      <c r="S298" s="59">
        <v>0</v>
      </c>
      <c r="T298" s="59">
        <v>0</v>
      </c>
      <c r="U298" s="59">
        <v>0</v>
      </c>
      <c r="V298" s="59">
        <v>0</v>
      </c>
      <c r="W298" s="59">
        <v>0</v>
      </c>
      <c r="X298" s="59">
        <v>0</v>
      </c>
      <c r="Y298" s="59">
        <v>0</v>
      </c>
      <c r="Z298" s="59">
        <v>0</v>
      </c>
      <c r="AA298" s="59">
        <v>0</v>
      </c>
      <c r="AB298" s="59">
        <v>0</v>
      </c>
      <c r="AC298" s="59">
        <v>0</v>
      </c>
      <c r="AD298" s="59">
        <v>0</v>
      </c>
      <c r="AE298" s="59">
        <v>0</v>
      </c>
      <c r="AF298" s="59">
        <v>0</v>
      </c>
      <c r="AG298" s="59">
        <v>0</v>
      </c>
      <c r="AH298" s="59">
        <v>0</v>
      </c>
      <c r="AI298" s="59">
        <v>0</v>
      </c>
      <c r="AJ298" s="59">
        <v>0</v>
      </c>
      <c r="AK298" s="59">
        <v>0</v>
      </c>
      <c r="AL298" s="59">
        <v>0</v>
      </c>
    </row>
    <row r="299" spans="1:38">
      <c r="A299" s="64" t="s">
        <v>414</v>
      </c>
      <c r="B299" s="59">
        <v>-8779.2330700000002</v>
      </c>
      <c r="C299" s="59">
        <v>-6292.1613799999996</v>
      </c>
      <c r="D299" s="59">
        <v>-1587.3166899999999</v>
      </c>
      <c r="E299" s="59">
        <v>-2794.1750699999998</v>
      </c>
      <c r="F299" s="59">
        <v>-1314.4073500000002</v>
      </c>
      <c r="G299" s="59">
        <v>-62.702469999999998</v>
      </c>
      <c r="H299" s="59">
        <v>-1267.09097</v>
      </c>
      <c r="I299" s="59">
        <v>-593.43731000000002</v>
      </c>
      <c r="J299" s="59">
        <v>-145.16182999999998</v>
      </c>
      <c r="K299" s="59">
        <v>-537.03180000000009</v>
      </c>
      <c r="L299" s="59">
        <v>-5067.5173299999997</v>
      </c>
      <c r="M299" s="59">
        <v>-202.85942</v>
      </c>
      <c r="N299" s="59">
        <v>-255.17003</v>
      </c>
      <c r="O299" s="59">
        <v>-183.03417999999999</v>
      </c>
      <c r="P299" s="59">
        <v>-168.96107000000001</v>
      </c>
      <c r="Q299" s="59">
        <v>-62.069809999999997</v>
      </c>
      <c r="R299" s="59">
        <v>-521.49153000000001</v>
      </c>
      <c r="S299" s="59">
        <v>-57.390339999999995</v>
      </c>
      <c r="T299" s="59">
        <v>-182.72749999999999</v>
      </c>
      <c r="U299" s="59">
        <v>-189.42498999999998</v>
      </c>
      <c r="V299" s="59">
        <v>-394.95779999999996</v>
      </c>
      <c r="W299" s="59">
        <v>-67.519109999999998</v>
      </c>
      <c r="X299" s="59">
        <v>-2466.2333799999997</v>
      </c>
      <c r="Y299" s="59">
        <v>-217.85029</v>
      </c>
      <c r="Z299" s="59">
        <v>-225.39123999999998</v>
      </c>
      <c r="AA299" s="59">
        <v>-218.02712</v>
      </c>
      <c r="AB299" s="59">
        <v>-492.12801000000002</v>
      </c>
      <c r="AC299" s="59">
        <v>-6156.7417100000002</v>
      </c>
      <c r="AD299" s="59">
        <v>-228.68876999999998</v>
      </c>
      <c r="AE299" s="59">
        <v>-154.17164000000002</v>
      </c>
      <c r="AF299" s="59">
        <v>-845.59440000000006</v>
      </c>
      <c r="AG299" s="59">
        <v>-178.73281</v>
      </c>
      <c r="AH299" s="59">
        <v>-315.99874</v>
      </c>
      <c r="AI299" s="59">
        <v>-54.273679999999999</v>
      </c>
      <c r="AJ299" s="59">
        <v>-40.561769999999996</v>
      </c>
      <c r="AK299" s="59">
        <v>-98.601979999999998</v>
      </c>
      <c r="AL299" s="59">
        <v>-42418.836590000006</v>
      </c>
    </row>
    <row r="300" spans="1:38">
      <c r="A300" s="64" t="s">
        <v>415</v>
      </c>
      <c r="B300" s="59">
        <v>-6224.8529500000004</v>
      </c>
      <c r="C300" s="59">
        <v>-3407.0330199999999</v>
      </c>
      <c r="D300" s="59">
        <v>-1346.1420700000001</v>
      </c>
      <c r="E300" s="59">
        <v>-725.49966000000006</v>
      </c>
      <c r="F300" s="59">
        <v>-1289.2137600000001</v>
      </c>
      <c r="G300" s="59">
        <v>-61.292569999999998</v>
      </c>
      <c r="H300" s="59">
        <v>-1233.25758</v>
      </c>
      <c r="I300" s="59">
        <v>-403.04578999999995</v>
      </c>
      <c r="J300" s="59">
        <v>-145.16182999999998</v>
      </c>
      <c r="K300" s="59">
        <v>-503.78778000000005</v>
      </c>
      <c r="L300" s="59">
        <v>-4899.5151699999997</v>
      </c>
      <c r="M300" s="59">
        <v>-202.45853</v>
      </c>
      <c r="N300" s="59">
        <v>-235.06798999999998</v>
      </c>
      <c r="O300" s="59">
        <v>-162.38478000000001</v>
      </c>
      <c r="P300" s="59">
        <v>-155.82633999999999</v>
      </c>
      <c r="Q300" s="59">
        <v>-62.069809999999997</v>
      </c>
      <c r="R300" s="59">
        <v>-494.20893000000001</v>
      </c>
      <c r="S300" s="59">
        <v>-57.390339999999995</v>
      </c>
      <c r="T300" s="59">
        <v>-134.43017</v>
      </c>
      <c r="U300" s="59">
        <v>-188.73873</v>
      </c>
      <c r="V300" s="59">
        <v>-394.95779999999996</v>
      </c>
      <c r="W300" s="59">
        <v>-64.902349999999998</v>
      </c>
      <c r="X300" s="59">
        <v>-2008.9740400000001</v>
      </c>
      <c r="Y300" s="59">
        <v>-206.53121999999999</v>
      </c>
      <c r="Z300" s="59">
        <v>-219.81664000000001</v>
      </c>
      <c r="AA300" s="59">
        <v>-104.16848</v>
      </c>
      <c r="AB300" s="59">
        <v>-464.03997999999996</v>
      </c>
      <c r="AC300" s="59">
        <v>-5895.9554600000001</v>
      </c>
      <c r="AD300" s="59">
        <v>-126.04664</v>
      </c>
      <c r="AE300" s="59">
        <v>-152.52266</v>
      </c>
      <c r="AF300" s="59">
        <v>-613.22615000000008</v>
      </c>
      <c r="AG300" s="59">
        <v>-178.55045000000001</v>
      </c>
      <c r="AH300" s="59">
        <v>-261.88988000000001</v>
      </c>
      <c r="AI300" s="59">
        <v>-54.273679999999999</v>
      </c>
      <c r="AJ300" s="59">
        <v>-38.970150000000004</v>
      </c>
      <c r="AK300" s="59">
        <v>-97.584350000000001</v>
      </c>
      <c r="AL300" s="59">
        <v>-32813.787730000004</v>
      </c>
    </row>
    <row r="301" spans="1:38">
      <c r="A301" s="64" t="s">
        <v>416</v>
      </c>
      <c r="B301" s="59">
        <v>-12.497219999999999</v>
      </c>
      <c r="C301" s="59">
        <v>-6.3666</v>
      </c>
      <c r="D301" s="59">
        <v>0</v>
      </c>
      <c r="E301" s="59">
        <v>0</v>
      </c>
      <c r="F301" s="59">
        <v>-11.0343</v>
      </c>
      <c r="G301" s="59">
        <v>-1.4099000000000002</v>
      </c>
      <c r="H301" s="59">
        <v>0</v>
      </c>
      <c r="I301" s="59">
        <v>-0.75684000000000007</v>
      </c>
      <c r="J301" s="59">
        <v>0</v>
      </c>
      <c r="K301" s="59">
        <v>0</v>
      </c>
      <c r="L301" s="59">
        <v>-1.7565299999999999</v>
      </c>
      <c r="M301" s="59">
        <v>-0.40088999999999997</v>
      </c>
      <c r="N301" s="59">
        <v>0</v>
      </c>
      <c r="O301" s="59">
        <v>0</v>
      </c>
      <c r="P301" s="59">
        <v>0</v>
      </c>
      <c r="Q301" s="59">
        <v>0</v>
      </c>
      <c r="R301" s="59">
        <v>-7.331E-2</v>
      </c>
      <c r="S301" s="59">
        <v>0</v>
      </c>
      <c r="T301" s="59">
        <v>-0.13450999999999999</v>
      </c>
      <c r="U301" s="59">
        <v>-1.9609999999999999E-2</v>
      </c>
      <c r="V301" s="59">
        <v>0</v>
      </c>
      <c r="W301" s="59">
        <v>-8.677E-2</v>
      </c>
      <c r="X301" s="59">
        <v>0</v>
      </c>
      <c r="Y301" s="59">
        <v>0</v>
      </c>
      <c r="Z301" s="59">
        <v>-5.5746000000000002</v>
      </c>
      <c r="AA301" s="59">
        <v>-0.12042</v>
      </c>
      <c r="AB301" s="59">
        <v>-1.1213599999999999</v>
      </c>
      <c r="AC301" s="59">
        <v>0</v>
      </c>
      <c r="AD301" s="59">
        <v>0</v>
      </c>
      <c r="AE301" s="59">
        <v>-1.6489800000000001</v>
      </c>
      <c r="AF301" s="59">
        <v>-0.15853999999999999</v>
      </c>
      <c r="AG301" s="59">
        <v>-0.18236000000000002</v>
      </c>
      <c r="AH301" s="59">
        <v>0</v>
      </c>
      <c r="AI301" s="59">
        <v>0</v>
      </c>
      <c r="AJ301" s="59">
        <v>-1.52024</v>
      </c>
      <c r="AK301" s="59">
        <v>-3.47E-3</v>
      </c>
      <c r="AL301" s="59">
        <v>-44.86645</v>
      </c>
    </row>
    <row r="302" spans="1:38">
      <c r="A302" s="65" t="s">
        <v>417</v>
      </c>
      <c r="B302" s="59">
        <v>0</v>
      </c>
      <c r="C302" s="59">
        <v>0</v>
      </c>
      <c r="D302" s="59">
        <v>0</v>
      </c>
      <c r="E302" s="59">
        <v>0</v>
      </c>
      <c r="F302" s="59">
        <v>0</v>
      </c>
      <c r="G302" s="59">
        <v>0</v>
      </c>
      <c r="H302" s="59">
        <v>0</v>
      </c>
      <c r="I302" s="59">
        <v>0</v>
      </c>
      <c r="J302" s="59">
        <v>0</v>
      </c>
      <c r="K302" s="59">
        <v>0</v>
      </c>
      <c r="L302" s="59">
        <v>0</v>
      </c>
      <c r="M302" s="59">
        <v>0</v>
      </c>
      <c r="N302" s="59">
        <v>0</v>
      </c>
      <c r="O302" s="59">
        <v>0</v>
      </c>
      <c r="P302" s="59">
        <v>0</v>
      </c>
      <c r="Q302" s="59">
        <v>0</v>
      </c>
      <c r="R302" s="59">
        <v>0</v>
      </c>
      <c r="S302" s="59">
        <v>0</v>
      </c>
      <c r="T302" s="59">
        <v>0</v>
      </c>
      <c r="U302" s="59">
        <v>0</v>
      </c>
      <c r="V302" s="59">
        <v>0</v>
      </c>
      <c r="W302" s="59">
        <v>0</v>
      </c>
      <c r="X302" s="59">
        <v>0</v>
      </c>
      <c r="Y302" s="59">
        <v>0</v>
      </c>
      <c r="Z302" s="59">
        <v>0</v>
      </c>
      <c r="AA302" s="59">
        <v>0</v>
      </c>
      <c r="AB302" s="59">
        <v>0</v>
      </c>
      <c r="AC302" s="59">
        <v>0</v>
      </c>
      <c r="AD302" s="59">
        <v>0</v>
      </c>
      <c r="AE302" s="59">
        <v>0</v>
      </c>
      <c r="AF302" s="59">
        <v>0</v>
      </c>
      <c r="AG302" s="59">
        <v>0</v>
      </c>
      <c r="AH302" s="59">
        <v>0</v>
      </c>
      <c r="AI302" s="59">
        <v>0</v>
      </c>
      <c r="AJ302" s="59">
        <v>0</v>
      </c>
      <c r="AK302" s="59">
        <v>0</v>
      </c>
      <c r="AL302" s="59">
        <v>0</v>
      </c>
    </row>
    <row r="303" spans="1:38">
      <c r="A303" s="65" t="s">
        <v>418</v>
      </c>
      <c r="B303" s="59">
        <v>-2541.8829000000001</v>
      </c>
      <c r="C303" s="59">
        <v>-2878.7617599999999</v>
      </c>
      <c r="D303" s="59">
        <v>-241.17462</v>
      </c>
      <c r="E303" s="59">
        <v>-2068.6754099999998</v>
      </c>
      <c r="F303" s="59">
        <v>-14.15929</v>
      </c>
      <c r="G303" s="59">
        <v>0</v>
      </c>
      <c r="H303" s="59">
        <v>-33.833390000000001</v>
      </c>
      <c r="I303" s="59">
        <v>-189.63468</v>
      </c>
      <c r="J303" s="59">
        <v>0</v>
      </c>
      <c r="K303" s="59">
        <v>-33.244019999999999</v>
      </c>
      <c r="L303" s="59">
        <v>-166.24563000000001</v>
      </c>
      <c r="M303" s="59">
        <v>0</v>
      </c>
      <c r="N303" s="59">
        <v>-20.102040000000002</v>
      </c>
      <c r="O303" s="59">
        <v>-20.6494</v>
      </c>
      <c r="P303" s="59">
        <v>-13.134729999999999</v>
      </c>
      <c r="Q303" s="59">
        <v>0</v>
      </c>
      <c r="R303" s="59">
        <v>-27.209289999999999</v>
      </c>
      <c r="S303" s="59">
        <v>0</v>
      </c>
      <c r="T303" s="59">
        <v>-48.162819999999996</v>
      </c>
      <c r="U303" s="59">
        <v>-0.66664999999999996</v>
      </c>
      <c r="V303" s="59">
        <v>0</v>
      </c>
      <c r="W303" s="59">
        <v>-2.5299899999999997</v>
      </c>
      <c r="X303" s="59">
        <v>-457.25934000000001</v>
      </c>
      <c r="Y303" s="59">
        <v>-11.31907</v>
      </c>
      <c r="Z303" s="59">
        <v>0</v>
      </c>
      <c r="AA303" s="59">
        <v>-113.73822</v>
      </c>
      <c r="AB303" s="59">
        <v>-26.966669999999997</v>
      </c>
      <c r="AC303" s="59">
        <v>-260.78625</v>
      </c>
      <c r="AD303" s="59">
        <v>-102.64213000000001</v>
      </c>
      <c r="AE303" s="59">
        <v>0</v>
      </c>
      <c r="AF303" s="59">
        <v>-232.20971</v>
      </c>
      <c r="AG303" s="59">
        <v>0</v>
      </c>
      <c r="AH303" s="59">
        <v>-54.10886</v>
      </c>
      <c r="AI303" s="59">
        <v>0</v>
      </c>
      <c r="AJ303" s="59">
        <v>-7.1379999999999999E-2</v>
      </c>
      <c r="AK303" s="59">
        <v>-1.01416</v>
      </c>
      <c r="AL303" s="59">
        <v>-9560.1824099999994</v>
      </c>
    </row>
    <row r="304" spans="1:38">
      <c r="A304" s="64" t="s">
        <v>419</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row>
    <row r="305" spans="1:38">
      <c r="A305" s="65" t="s">
        <v>420</v>
      </c>
      <c r="B305" s="59">
        <v>0</v>
      </c>
      <c r="C305" s="59">
        <v>0</v>
      </c>
      <c r="D305" s="59">
        <v>0</v>
      </c>
      <c r="E305" s="59">
        <v>0</v>
      </c>
      <c r="F305" s="59">
        <v>0</v>
      </c>
      <c r="G305" s="59">
        <v>0</v>
      </c>
      <c r="H305" s="59">
        <v>0</v>
      </c>
      <c r="I305" s="59">
        <v>0</v>
      </c>
      <c r="J305" s="59">
        <v>0</v>
      </c>
      <c r="K305" s="59">
        <v>0</v>
      </c>
      <c r="L305" s="59">
        <v>0</v>
      </c>
      <c r="M305" s="59">
        <v>0</v>
      </c>
      <c r="N305" s="59">
        <v>0</v>
      </c>
      <c r="O305" s="59">
        <v>0</v>
      </c>
      <c r="P305" s="59">
        <v>0</v>
      </c>
      <c r="Q305" s="59">
        <v>0</v>
      </c>
      <c r="R305" s="59">
        <v>0</v>
      </c>
      <c r="S305" s="59">
        <v>0</v>
      </c>
      <c r="T305" s="59">
        <v>0</v>
      </c>
      <c r="U305" s="59">
        <v>0</v>
      </c>
      <c r="V305" s="59">
        <v>0</v>
      </c>
      <c r="W305" s="59">
        <v>0</v>
      </c>
      <c r="X305" s="59">
        <v>0</v>
      </c>
      <c r="Y305" s="59">
        <v>0</v>
      </c>
      <c r="Z305" s="59">
        <v>0</v>
      </c>
      <c r="AA305" s="59">
        <v>0</v>
      </c>
      <c r="AB305" s="59">
        <v>0</v>
      </c>
      <c r="AC305" s="59">
        <v>0</v>
      </c>
      <c r="AD305" s="59">
        <v>0</v>
      </c>
      <c r="AE305" s="59">
        <v>0</v>
      </c>
      <c r="AF305" s="59">
        <v>0</v>
      </c>
      <c r="AG305" s="59">
        <v>0</v>
      </c>
      <c r="AH305" s="59">
        <v>0</v>
      </c>
      <c r="AI305" s="59">
        <v>0</v>
      </c>
      <c r="AJ305" s="59">
        <v>0</v>
      </c>
      <c r="AK305" s="59">
        <v>0</v>
      </c>
      <c r="AL305" s="59">
        <v>0</v>
      </c>
    </row>
    <row r="306" spans="1:38">
      <c r="A306" s="391" t="s">
        <v>977</v>
      </c>
      <c r="B306" s="442">
        <v>13339.125029999999</v>
      </c>
      <c r="C306" s="442">
        <v>917.0763199999999</v>
      </c>
      <c r="D306" s="442">
        <v>11864.438109999999</v>
      </c>
      <c r="E306" s="442">
        <v>4267.64365</v>
      </c>
      <c r="F306" s="442">
        <v>2126.1259</v>
      </c>
      <c r="G306" s="442">
        <v>1966.31918</v>
      </c>
      <c r="H306" s="442">
        <v>1577.55072</v>
      </c>
      <c r="I306" s="442">
        <v>2236.3319900000001</v>
      </c>
      <c r="J306" s="442">
        <v>1994.4083400000002</v>
      </c>
      <c r="K306" s="442">
        <v>2893.83979</v>
      </c>
      <c r="L306" s="442">
        <v>-2189.8249500000002</v>
      </c>
      <c r="M306" s="442">
        <v>2847.32827</v>
      </c>
      <c r="N306" s="442">
        <v>3384.54502</v>
      </c>
      <c r="O306" s="442">
        <v>2005.64123</v>
      </c>
      <c r="P306" s="442">
        <v>2099.0098399999997</v>
      </c>
      <c r="Q306" s="442">
        <v>1176.3483600000002</v>
      </c>
      <c r="R306" s="442">
        <v>988.21487000000002</v>
      </c>
      <c r="S306" s="442">
        <v>990.86473999999998</v>
      </c>
      <c r="T306" s="442">
        <v>2471.19884</v>
      </c>
      <c r="U306" s="442">
        <v>2699.1090600000002</v>
      </c>
      <c r="V306" s="442">
        <v>629.34768000000008</v>
      </c>
      <c r="W306" s="442">
        <v>1057.34905</v>
      </c>
      <c r="X306" s="442">
        <v>958.02867000000003</v>
      </c>
      <c r="Y306" s="442">
        <v>1619.9367099999999</v>
      </c>
      <c r="Z306" s="442">
        <v>3353.16869</v>
      </c>
      <c r="AA306" s="442">
        <v>1311.4905700000002</v>
      </c>
      <c r="AB306" s="442">
        <v>2588.6295099999998</v>
      </c>
      <c r="AC306" s="442">
        <v>3818.0951700000001</v>
      </c>
      <c r="AD306" s="442">
        <v>1617.9171699999999</v>
      </c>
      <c r="AE306" s="442">
        <v>3973.1554500000002</v>
      </c>
      <c r="AF306" s="442">
        <v>731.85036000000002</v>
      </c>
      <c r="AG306" s="442">
        <v>697.51949999999999</v>
      </c>
      <c r="AH306" s="442">
        <v>598.43038999999999</v>
      </c>
      <c r="AI306" s="442">
        <v>416.99808000000002</v>
      </c>
      <c r="AJ306" s="442">
        <v>538.60672999999997</v>
      </c>
      <c r="AK306" s="442">
        <v>563.80276000000003</v>
      </c>
      <c r="AL306" s="442">
        <v>84129.620800000004</v>
      </c>
    </row>
    <row r="307" spans="1:38">
      <c r="A307" s="64" t="s">
        <v>421</v>
      </c>
      <c r="B307" s="59">
        <v>-17380.15509</v>
      </c>
      <c r="C307" s="59">
        <v>-4371.5609599999998</v>
      </c>
      <c r="D307" s="59">
        <v>-11251.241169999999</v>
      </c>
      <c r="E307" s="59">
        <v>-3574.90542</v>
      </c>
      <c r="F307" s="59">
        <v>-1879.6561899999999</v>
      </c>
      <c r="G307" s="59">
        <v>-1880.81943</v>
      </c>
      <c r="H307" s="59">
        <v>-1037.6222299999999</v>
      </c>
      <c r="I307" s="59">
        <v>-1873.6386699999998</v>
      </c>
      <c r="J307" s="59">
        <v>-2124.2159300000003</v>
      </c>
      <c r="K307" s="59">
        <v>-2334.0116699999999</v>
      </c>
      <c r="L307" s="59">
        <v>-1407.2506100000001</v>
      </c>
      <c r="M307" s="59">
        <v>-2241.3049500000002</v>
      </c>
      <c r="N307" s="59">
        <v>-2547.1485299999999</v>
      </c>
      <c r="O307" s="59">
        <v>-1843.8784699999999</v>
      </c>
      <c r="P307" s="59">
        <v>-1506.3228999999999</v>
      </c>
      <c r="Q307" s="59">
        <v>-1210.3448600000002</v>
      </c>
      <c r="R307" s="59">
        <v>-1176.79051</v>
      </c>
      <c r="S307" s="59">
        <v>-1055.18246</v>
      </c>
      <c r="T307" s="59">
        <v>-1622.57474</v>
      </c>
      <c r="U307" s="59">
        <v>-2067.1568400000001</v>
      </c>
      <c r="V307" s="59">
        <v>-926.62771999999995</v>
      </c>
      <c r="W307" s="59">
        <v>-1185.8186499999999</v>
      </c>
      <c r="X307" s="59">
        <v>-1965.0737900000001</v>
      </c>
      <c r="Y307" s="59">
        <v>-1533.5054</v>
      </c>
      <c r="Z307" s="59">
        <v>-3211.1850899999999</v>
      </c>
      <c r="AA307" s="59">
        <v>-1302.91896</v>
      </c>
      <c r="AB307" s="59">
        <v>-2398.14959</v>
      </c>
      <c r="AC307" s="59">
        <v>-4049.3733199999997</v>
      </c>
      <c r="AD307" s="59">
        <v>-1537.5846399999998</v>
      </c>
      <c r="AE307" s="59">
        <v>-3488.8282100000001</v>
      </c>
      <c r="AF307" s="59">
        <v>-595.59050999999999</v>
      </c>
      <c r="AG307" s="59">
        <v>-822.30633</v>
      </c>
      <c r="AH307" s="59">
        <v>-1007.57796</v>
      </c>
      <c r="AI307" s="59">
        <v>-415.05445000000003</v>
      </c>
      <c r="AJ307" s="59">
        <v>-643.54623000000004</v>
      </c>
      <c r="AK307" s="59">
        <v>-305.47252000000003</v>
      </c>
      <c r="AL307" s="59">
        <v>-89774.395000000004</v>
      </c>
    </row>
    <row r="308" spans="1:38">
      <c r="A308" s="64" t="s">
        <v>422</v>
      </c>
      <c r="B308" s="59">
        <v>-8510.8336199999994</v>
      </c>
      <c r="C308" s="59">
        <v>-2529.3863799999999</v>
      </c>
      <c r="D308" s="59">
        <v>-5747.8414899999998</v>
      </c>
      <c r="E308" s="59">
        <v>-2004.68676</v>
      </c>
      <c r="F308" s="59">
        <v>-1170.6456000000001</v>
      </c>
      <c r="G308" s="59">
        <v>-1047.13122</v>
      </c>
      <c r="H308" s="59">
        <v>-579.87886000000003</v>
      </c>
      <c r="I308" s="59">
        <v>-909.95285999999999</v>
      </c>
      <c r="J308" s="59">
        <v>-1240.78928</v>
      </c>
      <c r="K308" s="59">
        <v>-1408.8428600000002</v>
      </c>
      <c r="L308" s="59">
        <v>-939.61806999999999</v>
      </c>
      <c r="M308" s="59">
        <v>-1154.7086399999998</v>
      </c>
      <c r="N308" s="59">
        <v>-1509.34628</v>
      </c>
      <c r="O308" s="59">
        <v>-1401.4952599999999</v>
      </c>
      <c r="P308" s="59">
        <v>-851.67723000000001</v>
      </c>
      <c r="Q308" s="59">
        <v>-765.11155000000008</v>
      </c>
      <c r="R308" s="59">
        <v>-741.06763000000001</v>
      </c>
      <c r="S308" s="59">
        <v>-684.49766</v>
      </c>
      <c r="T308" s="59">
        <v>-984.53939000000003</v>
      </c>
      <c r="U308" s="59">
        <v>-1237.39796</v>
      </c>
      <c r="V308" s="59">
        <v>-660.34725000000003</v>
      </c>
      <c r="W308" s="59">
        <v>-743.91777999999999</v>
      </c>
      <c r="X308" s="59">
        <v>-1199.17184</v>
      </c>
      <c r="Y308" s="59">
        <v>-994.93009999999992</v>
      </c>
      <c r="Z308" s="59">
        <v>-1946.32592</v>
      </c>
      <c r="AA308" s="59">
        <v>-849.80525</v>
      </c>
      <c r="AB308" s="59">
        <v>-1414.1323500000001</v>
      </c>
      <c r="AC308" s="59">
        <v>-2704.7916800000003</v>
      </c>
      <c r="AD308" s="59">
        <v>-1062.8133899999998</v>
      </c>
      <c r="AE308" s="59">
        <v>-1891.07312</v>
      </c>
      <c r="AF308" s="59">
        <v>-388.10906</v>
      </c>
      <c r="AG308" s="59">
        <v>-538.61618999999996</v>
      </c>
      <c r="AH308" s="59">
        <v>-590.54849999999999</v>
      </c>
      <c r="AI308" s="59">
        <v>-277.96446999999995</v>
      </c>
      <c r="AJ308" s="59">
        <v>-413.45215999999999</v>
      </c>
      <c r="AK308" s="59">
        <v>-203.09769</v>
      </c>
      <c r="AL308" s="59">
        <v>-51298.54535</v>
      </c>
    </row>
    <row r="309" spans="1:38">
      <c r="A309" s="64" t="s">
        <v>423</v>
      </c>
      <c r="B309" s="59">
        <v>-1962.97099</v>
      </c>
      <c r="C309" s="59">
        <v>-399.47818000000001</v>
      </c>
      <c r="D309" s="59">
        <v>-1081.4118700000001</v>
      </c>
      <c r="E309" s="59">
        <v>-469.61946</v>
      </c>
      <c r="F309" s="59">
        <v>-176.27891</v>
      </c>
      <c r="G309" s="59">
        <v>-157.2501</v>
      </c>
      <c r="H309" s="59">
        <v>-154.18280999999999</v>
      </c>
      <c r="I309" s="59">
        <v>-262.52100000000002</v>
      </c>
      <c r="J309" s="59">
        <v>-189.91569000000001</v>
      </c>
      <c r="K309" s="59">
        <v>-140.0111</v>
      </c>
      <c r="L309" s="59">
        <v>-111.59081</v>
      </c>
      <c r="M309" s="59">
        <v>-120.66659</v>
      </c>
      <c r="N309" s="59">
        <v>-231.74876</v>
      </c>
      <c r="O309" s="59">
        <v>-129.26383000000001</v>
      </c>
      <c r="P309" s="59">
        <v>-42.352690000000003</v>
      </c>
      <c r="Q309" s="59">
        <v>-100.82862</v>
      </c>
      <c r="R309" s="59">
        <v>-109.24706</v>
      </c>
      <c r="S309" s="59">
        <v>-81.068049999999999</v>
      </c>
      <c r="T309" s="59">
        <v>-110.76500999999999</v>
      </c>
      <c r="U309" s="59">
        <v>-171.81239000000002</v>
      </c>
      <c r="V309" s="59">
        <v>-36.402500000000003</v>
      </c>
      <c r="W309" s="59">
        <v>-112.82432</v>
      </c>
      <c r="X309" s="59">
        <v>-104.73971</v>
      </c>
      <c r="Y309" s="59">
        <v>-99.668300000000002</v>
      </c>
      <c r="Z309" s="59">
        <v>-459.83186000000001</v>
      </c>
      <c r="AA309" s="59">
        <v>-92.246669999999995</v>
      </c>
      <c r="AB309" s="59">
        <v>-114.18255000000001</v>
      </c>
      <c r="AC309" s="59">
        <v>-174.07699</v>
      </c>
      <c r="AD309" s="59">
        <v>-103.17725</v>
      </c>
      <c r="AE309" s="59">
        <v>-318.90098</v>
      </c>
      <c r="AF309" s="59">
        <v>-31.389710000000001</v>
      </c>
      <c r="AG309" s="59">
        <v>-45.101150000000004</v>
      </c>
      <c r="AH309" s="59">
        <v>-116.05396</v>
      </c>
      <c r="AI309" s="59">
        <v>-38.685339999999997</v>
      </c>
      <c r="AJ309" s="59">
        <v>-61.405569999999997</v>
      </c>
      <c r="AK309" s="59">
        <v>-26.07818</v>
      </c>
      <c r="AL309" s="59">
        <v>-8137.7489599999999</v>
      </c>
    </row>
    <row r="310" spans="1:38">
      <c r="A310" s="64" t="s">
        <v>424</v>
      </c>
      <c r="B310" s="59">
        <v>-1353.06396</v>
      </c>
      <c r="C310" s="59">
        <v>-36.524560000000001</v>
      </c>
      <c r="D310" s="59">
        <v>-74.104929999999996</v>
      </c>
      <c r="E310" s="59">
        <v>-45.631080000000004</v>
      </c>
      <c r="F310" s="59">
        <v>-24.077380000000002</v>
      </c>
      <c r="G310" s="59">
        <v>-18.031330000000001</v>
      </c>
      <c r="H310" s="59">
        <v>-22.503270000000001</v>
      </c>
      <c r="I310" s="59">
        <v>-26.712009999999999</v>
      </c>
      <c r="J310" s="59">
        <v>-36.890599999999999</v>
      </c>
      <c r="K310" s="59">
        <v>-18.291730000000001</v>
      </c>
      <c r="L310" s="59">
        <v>-21.830939999999998</v>
      </c>
      <c r="M310" s="59">
        <v>-19.401250000000001</v>
      </c>
      <c r="N310" s="59">
        <v>-61.138260000000002</v>
      </c>
      <c r="O310" s="59">
        <v>-34.997510000000005</v>
      </c>
      <c r="P310" s="59">
        <v>-50.615130000000001</v>
      </c>
      <c r="Q310" s="59">
        <v>-21.738400000000002</v>
      </c>
      <c r="R310" s="59">
        <v>-16.935269999999999</v>
      </c>
      <c r="S310" s="59">
        <v>-2.8150300000000001</v>
      </c>
      <c r="T310" s="59">
        <v>-20.60473</v>
      </c>
      <c r="U310" s="59">
        <v>0.73238000000000003</v>
      </c>
      <c r="V310" s="59">
        <v>-20.605330000000002</v>
      </c>
      <c r="W310" s="59">
        <v>-11.031930000000001</v>
      </c>
      <c r="X310" s="59">
        <v>-28.44304</v>
      </c>
      <c r="Y310" s="59">
        <v>-17.40917</v>
      </c>
      <c r="Z310" s="59">
        <v>167.69248000000002</v>
      </c>
      <c r="AA310" s="59">
        <v>-20.068249999999999</v>
      </c>
      <c r="AB310" s="59">
        <v>-40.526820000000001</v>
      </c>
      <c r="AC310" s="59">
        <v>-125.72994</v>
      </c>
      <c r="AD310" s="59">
        <v>-8.0171099999999988</v>
      </c>
      <c r="AE310" s="59">
        <v>-40.47372</v>
      </c>
      <c r="AF310" s="59">
        <v>-17.334160000000001</v>
      </c>
      <c r="AG310" s="59">
        <v>-6.5093199999999998</v>
      </c>
      <c r="AH310" s="59">
        <v>-22.709220000000002</v>
      </c>
      <c r="AI310" s="59">
        <v>-7.7165499999999998</v>
      </c>
      <c r="AJ310" s="59">
        <v>-14.14232</v>
      </c>
      <c r="AK310" s="59">
        <v>-5.2798299999999996</v>
      </c>
      <c r="AL310" s="59">
        <v>-2123.4792200000002</v>
      </c>
    </row>
    <row r="311" spans="1:38">
      <c r="A311" s="64" t="s">
        <v>425</v>
      </c>
      <c r="B311" s="59">
        <v>-658.45817</v>
      </c>
      <c r="C311" s="59">
        <v>-60.938870000000001</v>
      </c>
      <c r="D311" s="59">
        <v>-509.46621999999996</v>
      </c>
      <c r="E311" s="59">
        <v>-112.63789</v>
      </c>
      <c r="F311" s="59">
        <v>-27.613419999999998</v>
      </c>
      <c r="G311" s="59">
        <v>-25.372229999999998</v>
      </c>
      <c r="H311" s="59">
        <v>-16.298120000000001</v>
      </c>
      <c r="I311" s="59">
        <v>-25.95983</v>
      </c>
      <c r="J311" s="59">
        <v>-50.639859999999999</v>
      </c>
      <c r="K311" s="59">
        <v>-34.975919999999995</v>
      </c>
      <c r="L311" s="59">
        <v>-15.73127</v>
      </c>
      <c r="M311" s="59">
        <v>-33.700690000000002</v>
      </c>
      <c r="N311" s="59">
        <v>-55.48021</v>
      </c>
      <c r="O311" s="59">
        <v>-29.260330000000003</v>
      </c>
      <c r="P311" s="59">
        <v>-71.780389999999997</v>
      </c>
      <c r="Q311" s="59">
        <v>-32.794319999999999</v>
      </c>
      <c r="R311" s="59">
        <v>-20.167939999999998</v>
      </c>
      <c r="S311" s="59">
        <v>-16.98489</v>
      </c>
      <c r="T311" s="59">
        <v>-40.931950000000001</v>
      </c>
      <c r="U311" s="59">
        <v>-59.266040000000004</v>
      </c>
      <c r="V311" s="59">
        <v>-12.25469</v>
      </c>
      <c r="W311" s="59">
        <v>-26.778359999999999</v>
      </c>
      <c r="X311" s="59">
        <v>-67.425550000000001</v>
      </c>
      <c r="Y311" s="59">
        <v>-26.77496</v>
      </c>
      <c r="Z311" s="59">
        <v>-34.29654</v>
      </c>
      <c r="AA311" s="59">
        <v>-26.270119999999999</v>
      </c>
      <c r="AB311" s="59">
        <v>-41.189010000000003</v>
      </c>
      <c r="AC311" s="59">
        <v>-157.55088000000001</v>
      </c>
      <c r="AD311" s="59">
        <v>-48.704819999999998</v>
      </c>
      <c r="AE311" s="59">
        <v>-58.105220000000003</v>
      </c>
      <c r="AF311" s="59">
        <v>-3.6437199999999996</v>
      </c>
      <c r="AG311" s="59">
        <v>-17.096400000000003</v>
      </c>
      <c r="AH311" s="59">
        <v>-22.460840000000001</v>
      </c>
      <c r="AI311" s="59">
        <v>-7.7075399999999998</v>
      </c>
      <c r="AJ311" s="59">
        <v>-10.595940000000001</v>
      </c>
      <c r="AK311" s="59">
        <v>-2.4485199999999998</v>
      </c>
      <c r="AL311" s="59">
        <v>-2461.7616699999999</v>
      </c>
    </row>
    <row r="312" spans="1:38">
      <c r="A312" s="64" t="s">
        <v>426</v>
      </c>
      <c r="B312" s="59">
        <v>-652.11494999999991</v>
      </c>
      <c r="C312" s="59">
        <v>-270.91808000000003</v>
      </c>
      <c r="D312" s="59">
        <v>-579.89937999999995</v>
      </c>
      <c r="E312" s="59">
        <v>-230.39041</v>
      </c>
      <c r="F312" s="59">
        <v>-102.093</v>
      </c>
      <c r="G312" s="59">
        <v>-103.13988999999999</v>
      </c>
      <c r="H312" s="59">
        <v>-71.606320000000011</v>
      </c>
      <c r="I312" s="59">
        <v>-113.66</v>
      </c>
      <c r="J312" s="59">
        <v>-114.07447000000001</v>
      </c>
      <c r="K312" s="59">
        <v>-156.80600000000001</v>
      </c>
      <c r="L312" s="59">
        <v>-91.360070000000007</v>
      </c>
      <c r="M312" s="59">
        <v>-202.53406000000001</v>
      </c>
      <c r="N312" s="59">
        <v>-111.04562</v>
      </c>
      <c r="O312" s="59">
        <v>-22.998999999999999</v>
      </c>
      <c r="P312" s="59">
        <v>-88.140429999999995</v>
      </c>
      <c r="Q312" s="59">
        <v>-57.633309999999994</v>
      </c>
      <c r="R312" s="59">
        <v>-49.999389999999998</v>
      </c>
      <c r="S312" s="59">
        <v>-50.304259999999999</v>
      </c>
      <c r="T312" s="59">
        <v>-90.410839999999993</v>
      </c>
      <c r="U312" s="59">
        <v>-131.00414999999998</v>
      </c>
      <c r="V312" s="59">
        <v>-44.104309999999998</v>
      </c>
      <c r="W312" s="59">
        <v>-60.250389999999996</v>
      </c>
      <c r="X312" s="59">
        <v>-142.65692000000001</v>
      </c>
      <c r="Y312" s="59">
        <v>-74.010890000000003</v>
      </c>
      <c r="Z312" s="59">
        <v>-174.10315</v>
      </c>
      <c r="AA312" s="59">
        <v>-75.25</v>
      </c>
      <c r="AB312" s="59">
        <v>-161.58394000000001</v>
      </c>
      <c r="AC312" s="59">
        <v>-177.71585999999999</v>
      </c>
      <c r="AD312" s="59">
        <v>-77.314300000000003</v>
      </c>
      <c r="AE312" s="59">
        <v>-176.25763000000001</v>
      </c>
      <c r="AF312" s="59">
        <v>-55.548339999999996</v>
      </c>
      <c r="AG312" s="59">
        <v>-36.683150000000005</v>
      </c>
      <c r="AH312" s="59">
        <v>-47.549390000000002</v>
      </c>
      <c r="AI312" s="59">
        <v>-16.58961</v>
      </c>
      <c r="AJ312" s="59">
        <v>-31.186619999999998</v>
      </c>
      <c r="AK312" s="59">
        <v>-18.155999999999999</v>
      </c>
      <c r="AL312" s="59">
        <v>-4659.0941299999995</v>
      </c>
    </row>
    <row r="313" spans="1:38">
      <c r="A313" s="64" t="s">
        <v>427</v>
      </c>
      <c r="B313" s="59">
        <v>-363.53165000000001</v>
      </c>
      <c r="C313" s="59">
        <v>-76.21405</v>
      </c>
      <c r="D313" s="59">
        <v>-295.66795000000002</v>
      </c>
      <c r="E313" s="59">
        <v>-22.7744</v>
      </c>
      <c r="F313" s="59">
        <v>-13.137030000000001</v>
      </c>
      <c r="G313" s="59">
        <v>-11.66122</v>
      </c>
      <c r="H313" s="59">
        <v>-12.146709999999999</v>
      </c>
      <c r="I313" s="59">
        <v>-24.220830000000003</v>
      </c>
      <c r="J313" s="59">
        <v>-52.736940000000004</v>
      </c>
      <c r="K313" s="59">
        <v>-19.591090000000001</v>
      </c>
      <c r="L313" s="59">
        <v>-19.38627</v>
      </c>
      <c r="M313" s="59">
        <v>-12.394200000000001</v>
      </c>
      <c r="N313" s="59">
        <v>-1.58023</v>
      </c>
      <c r="O313" s="59">
        <v>-0.40523999999999999</v>
      </c>
      <c r="P313" s="59">
        <v>-9.2241100000000014</v>
      </c>
      <c r="Q313" s="59">
        <v>-11.35366</v>
      </c>
      <c r="R313" s="59">
        <v>-2.79956</v>
      </c>
      <c r="S313" s="59">
        <v>-18.857310000000002</v>
      </c>
      <c r="T313" s="59">
        <v>-1.18476</v>
      </c>
      <c r="U313" s="59">
        <v>-75.462000000000003</v>
      </c>
      <c r="V313" s="59">
        <v>-0.215</v>
      </c>
      <c r="W313" s="59">
        <v>-11.11581</v>
      </c>
      <c r="X313" s="59">
        <v>-19.311979999999998</v>
      </c>
      <c r="Y313" s="59">
        <v>-31.620069999999998</v>
      </c>
      <c r="Z313" s="59">
        <v>-18.297979999999999</v>
      </c>
      <c r="AA313" s="59">
        <v>-39.764000000000003</v>
      </c>
      <c r="AB313" s="59">
        <v>-7.9711999999999996</v>
      </c>
      <c r="AC313" s="59">
        <v>-64.455870000000004</v>
      </c>
      <c r="AD313" s="59">
        <v>-9.0773700000000002</v>
      </c>
      <c r="AE313" s="59">
        <v>-9.9385400000000015</v>
      </c>
      <c r="AF313" s="59">
        <v>-10.146690000000001</v>
      </c>
      <c r="AG313" s="59">
        <v>-6.1899700000000006</v>
      </c>
      <c r="AH313" s="59">
        <v>-25.150980000000001</v>
      </c>
      <c r="AI313" s="59">
        <v>-6.9947400000000002</v>
      </c>
      <c r="AJ313" s="59">
        <v>-2.7916099999999999</v>
      </c>
      <c r="AK313" s="59">
        <v>-2.63835</v>
      </c>
      <c r="AL313" s="59">
        <v>-1310.0093700000002</v>
      </c>
    </row>
    <row r="314" spans="1:38">
      <c r="A314" s="64" t="s">
        <v>428</v>
      </c>
      <c r="B314" s="59">
        <v>-764.36308999999994</v>
      </c>
      <c r="C314" s="59">
        <v>-120.02952000000001</v>
      </c>
      <c r="D314" s="59">
        <v>-363.87665000000004</v>
      </c>
      <c r="E314" s="59">
        <v>-116.92489</v>
      </c>
      <c r="F314" s="59">
        <v>-42.92116</v>
      </c>
      <c r="G314" s="59">
        <v>-44.390039999999999</v>
      </c>
      <c r="H314" s="59">
        <v>-50.402470000000001</v>
      </c>
      <c r="I314" s="59">
        <v>-79.53828</v>
      </c>
      <c r="J314" s="59">
        <v>-91.5167</v>
      </c>
      <c r="K314" s="59">
        <v>-134.92952</v>
      </c>
      <c r="L314" s="59">
        <v>-31.47128</v>
      </c>
      <c r="M314" s="59">
        <v>-58.101730000000003</v>
      </c>
      <c r="N314" s="59">
        <v>-94.66574</v>
      </c>
      <c r="O314" s="59">
        <v>-31.356200000000001</v>
      </c>
      <c r="P314" s="59">
        <v>-53.671399999999998</v>
      </c>
      <c r="Q314" s="59">
        <v>-27.243320000000001</v>
      </c>
      <c r="R314" s="59">
        <v>-38.878010000000003</v>
      </c>
      <c r="S314" s="59">
        <v>-32.023350000000001</v>
      </c>
      <c r="T314" s="59">
        <v>-127.90967999999999</v>
      </c>
      <c r="U314" s="59">
        <v>-51.250279999999997</v>
      </c>
      <c r="V314" s="59">
        <v>-38.501249999999999</v>
      </c>
      <c r="W314" s="59">
        <v>-33.296210000000002</v>
      </c>
      <c r="X314" s="59">
        <v>-41.600619999999999</v>
      </c>
      <c r="Y314" s="59">
        <v>-45.708550000000002</v>
      </c>
      <c r="Z314" s="59">
        <v>-77.384600000000006</v>
      </c>
      <c r="AA314" s="59">
        <v>-24.228819999999999</v>
      </c>
      <c r="AB314" s="59">
        <v>-50.794839999999994</v>
      </c>
      <c r="AC314" s="59">
        <v>-174.08696</v>
      </c>
      <c r="AD314" s="59">
        <v>-34.627360000000003</v>
      </c>
      <c r="AE314" s="59">
        <v>-127.82867999999999</v>
      </c>
      <c r="AF314" s="59">
        <v>-24.734380000000002</v>
      </c>
      <c r="AG314" s="59">
        <v>-21.546490000000002</v>
      </c>
      <c r="AH314" s="59">
        <v>-44.440809999999999</v>
      </c>
      <c r="AI314" s="59">
        <v>-23.635680000000001</v>
      </c>
      <c r="AJ314" s="59">
        <v>-7.6373100000000003</v>
      </c>
      <c r="AK314" s="59">
        <v>-7.5936000000000003</v>
      </c>
      <c r="AL314" s="59">
        <v>-3133.1094700000003</v>
      </c>
    </row>
    <row r="315" spans="1:38">
      <c r="A315" s="64" t="s">
        <v>429</v>
      </c>
      <c r="B315" s="59">
        <v>-133.77746999999999</v>
      </c>
      <c r="C315" s="59">
        <v>-83.690910000000002</v>
      </c>
      <c r="D315" s="59">
        <v>-167.15620000000001</v>
      </c>
      <c r="E315" s="59">
        <v>-17.046889999999998</v>
      </c>
      <c r="F315" s="59">
        <v>-19.3019</v>
      </c>
      <c r="G315" s="59">
        <v>-23.954000000000001</v>
      </c>
      <c r="H315" s="59">
        <v>-17.086220000000001</v>
      </c>
      <c r="I315" s="59">
        <v>-1.54</v>
      </c>
      <c r="J315" s="59">
        <v>-3.7364199999999999</v>
      </c>
      <c r="K315" s="59">
        <v>-65.268659999999997</v>
      </c>
      <c r="L315" s="59">
        <v>-12.092079999999999</v>
      </c>
      <c r="M315" s="59">
        <v>-12.0441</v>
      </c>
      <c r="N315" s="59">
        <v>-20.926119999999997</v>
      </c>
      <c r="O315" s="59">
        <v>-5.1038600000000001</v>
      </c>
      <c r="P315" s="59">
        <v>-21.274900000000002</v>
      </c>
      <c r="Q315" s="59">
        <v>-4.0786999999999995</v>
      </c>
      <c r="R315" s="59">
        <v>-28.48312</v>
      </c>
      <c r="S315" s="59">
        <v>-27.7514</v>
      </c>
      <c r="T315" s="59">
        <v>-19.034650000000003</v>
      </c>
      <c r="U315" s="59">
        <v>-7.2666899999999996</v>
      </c>
      <c r="V315" s="59">
        <v>-4.0699000000000005</v>
      </c>
      <c r="W315" s="59">
        <v>-7.3452799999999998</v>
      </c>
      <c r="X315" s="59">
        <v>-11.09939</v>
      </c>
      <c r="Y315" s="59">
        <v>-9.0183900000000001</v>
      </c>
      <c r="Z315" s="59">
        <v>-32.772300000000001</v>
      </c>
      <c r="AA315" s="59">
        <v>-29.62116</v>
      </c>
      <c r="AB315" s="59">
        <v>-4.39778</v>
      </c>
      <c r="AC315" s="59">
        <v>-41.012440000000005</v>
      </c>
      <c r="AD315" s="59">
        <v>-7.2512799999999995</v>
      </c>
      <c r="AE315" s="59">
        <v>-77.316580000000002</v>
      </c>
      <c r="AF315" s="59">
        <v>-8.3417300000000001</v>
      </c>
      <c r="AG315" s="59">
        <v>-18.88186</v>
      </c>
      <c r="AH315" s="59">
        <v>-2.3641999999999999</v>
      </c>
      <c r="AI315" s="59">
        <v>-3.91</v>
      </c>
      <c r="AJ315" s="59">
        <v>-3.1115399999999998</v>
      </c>
      <c r="AK315" s="59">
        <v>0</v>
      </c>
      <c r="AL315" s="59">
        <v>-951.12811999999997</v>
      </c>
    </row>
    <row r="316" spans="1:38">
      <c r="A316" s="65" t="s">
        <v>430</v>
      </c>
      <c r="B316" s="59">
        <v>-2981.0411899999999</v>
      </c>
      <c r="C316" s="59">
        <v>-794.38040999999998</v>
      </c>
      <c r="D316" s="59">
        <v>-2431.81648</v>
      </c>
      <c r="E316" s="59">
        <v>-555.19363999999996</v>
      </c>
      <c r="F316" s="59">
        <v>-303.58778999999998</v>
      </c>
      <c r="G316" s="59">
        <v>-449.88940000000002</v>
      </c>
      <c r="H316" s="59">
        <v>-113.51745</v>
      </c>
      <c r="I316" s="59">
        <v>-429.53386</v>
      </c>
      <c r="J316" s="59">
        <v>-343.91596999999996</v>
      </c>
      <c r="K316" s="59">
        <v>-355.29478999999998</v>
      </c>
      <c r="L316" s="59">
        <v>-164.16982000000002</v>
      </c>
      <c r="M316" s="59">
        <v>-627.75368999999989</v>
      </c>
      <c r="N316" s="59">
        <v>-461.21731</v>
      </c>
      <c r="O316" s="59">
        <v>-188.99723999999998</v>
      </c>
      <c r="P316" s="59">
        <v>-317.58661999999998</v>
      </c>
      <c r="Q316" s="59">
        <v>-189.56298000000001</v>
      </c>
      <c r="R316" s="59">
        <v>-169.21252999999999</v>
      </c>
      <c r="S316" s="59">
        <v>-140.88051000000002</v>
      </c>
      <c r="T316" s="59">
        <v>-227.19373000000002</v>
      </c>
      <c r="U316" s="59">
        <v>-334.42971</v>
      </c>
      <c r="V316" s="59">
        <v>-110.12749000000001</v>
      </c>
      <c r="W316" s="59">
        <v>-179.25857000000002</v>
      </c>
      <c r="X316" s="59">
        <v>-350.62473999999997</v>
      </c>
      <c r="Y316" s="59">
        <v>-234.36497</v>
      </c>
      <c r="Z316" s="59">
        <v>-635.86522000000002</v>
      </c>
      <c r="AA316" s="59">
        <v>-145.66469000000001</v>
      </c>
      <c r="AB316" s="59">
        <v>-563.37109999999996</v>
      </c>
      <c r="AC316" s="59">
        <v>-429.95269999999999</v>
      </c>
      <c r="AD316" s="59">
        <v>-186.60176000000001</v>
      </c>
      <c r="AE316" s="59">
        <v>-788.93373999999994</v>
      </c>
      <c r="AF316" s="59">
        <v>-56.34272</v>
      </c>
      <c r="AG316" s="59">
        <v>-131.68179999999998</v>
      </c>
      <c r="AH316" s="59">
        <v>-136.30006</v>
      </c>
      <c r="AI316" s="59">
        <v>-31.850519999999999</v>
      </c>
      <c r="AJ316" s="59">
        <v>-99.223160000000007</v>
      </c>
      <c r="AK316" s="59">
        <v>-40.180349999999997</v>
      </c>
      <c r="AL316" s="59">
        <v>-15699.51871</v>
      </c>
    </row>
    <row r="317" spans="1:38">
      <c r="A317" s="391" t="s">
        <v>976</v>
      </c>
      <c r="B317" s="442">
        <v>-4041.03006</v>
      </c>
      <c r="C317" s="442">
        <v>-3454.4846400000001</v>
      </c>
      <c r="D317" s="442">
        <v>613.19693999999993</v>
      </c>
      <c r="E317" s="442">
        <v>692.73822999999993</v>
      </c>
      <c r="F317" s="442">
        <v>246.46970999999999</v>
      </c>
      <c r="G317" s="442">
        <v>85.499750000000006</v>
      </c>
      <c r="H317" s="442">
        <v>539.92849000000001</v>
      </c>
      <c r="I317" s="442">
        <v>362.69332000000003</v>
      </c>
      <c r="J317" s="442">
        <v>-129.80759</v>
      </c>
      <c r="K317" s="442">
        <v>559.82812000000001</v>
      </c>
      <c r="L317" s="442">
        <v>-3597.0755600000002</v>
      </c>
      <c r="M317" s="442">
        <v>606.0233199999999</v>
      </c>
      <c r="N317" s="442">
        <v>837.39648999999997</v>
      </c>
      <c r="O317" s="442">
        <v>161.76276000000001</v>
      </c>
      <c r="P317" s="442">
        <v>592.68693999999994</v>
      </c>
      <c r="Q317" s="442">
        <v>-33.996499999999997</v>
      </c>
      <c r="R317" s="442">
        <v>-188.57564000000002</v>
      </c>
      <c r="S317" s="442">
        <v>-64.317719999999994</v>
      </c>
      <c r="T317" s="442">
        <v>848.6241</v>
      </c>
      <c r="U317" s="442">
        <v>631.95222000000001</v>
      </c>
      <c r="V317" s="442">
        <v>-297.28003999999999</v>
      </c>
      <c r="W317" s="442">
        <v>-128.46960000000001</v>
      </c>
      <c r="X317" s="442">
        <v>-1007.04512</v>
      </c>
      <c r="Y317" s="442">
        <v>86.431309999999996</v>
      </c>
      <c r="Z317" s="442">
        <v>141.9836</v>
      </c>
      <c r="AA317" s="442">
        <v>8.5716099999999997</v>
      </c>
      <c r="AB317" s="442">
        <v>190.47992000000002</v>
      </c>
      <c r="AC317" s="442">
        <v>-231.27814999999998</v>
      </c>
      <c r="AD317" s="442">
        <v>80.332530000000006</v>
      </c>
      <c r="AE317" s="442">
        <v>484.32724000000002</v>
      </c>
      <c r="AF317" s="442">
        <v>136.25985</v>
      </c>
      <c r="AG317" s="442">
        <v>-124.78682999999999</v>
      </c>
      <c r="AH317" s="442">
        <v>-409.14757000000003</v>
      </c>
      <c r="AI317" s="442">
        <v>1.9436300000000002</v>
      </c>
      <c r="AJ317" s="442">
        <v>-104.9395</v>
      </c>
      <c r="AK317" s="442">
        <v>258.33024</v>
      </c>
      <c r="AL317" s="442">
        <v>-5644.7741999999998</v>
      </c>
    </row>
    <row r="318" spans="1:38">
      <c r="A318" s="65" t="s">
        <v>431</v>
      </c>
      <c r="B318" s="59">
        <v>8.4062400000000004</v>
      </c>
      <c r="C318" s="59">
        <v>32.957850000000001</v>
      </c>
      <c r="D318" s="59">
        <v>0</v>
      </c>
      <c r="E318" s="59">
        <v>0</v>
      </c>
      <c r="F318" s="59">
        <v>0</v>
      </c>
      <c r="G318" s="59">
        <v>0</v>
      </c>
      <c r="H318" s="59">
        <v>-0.25905</v>
      </c>
      <c r="I318" s="59">
        <v>0</v>
      </c>
      <c r="J318" s="59">
        <v>0</v>
      </c>
      <c r="K318" s="59">
        <v>2.9E-4</v>
      </c>
      <c r="L318" s="59">
        <v>0</v>
      </c>
      <c r="M318" s="59">
        <v>0</v>
      </c>
      <c r="N318" s="59">
        <v>0.27173999999999998</v>
      </c>
      <c r="O318" s="59">
        <v>0</v>
      </c>
      <c r="P318" s="59">
        <v>3.7509999999999995E-2</v>
      </c>
      <c r="Q318" s="59">
        <v>4.6000000000000001E-4</v>
      </c>
      <c r="R318" s="59">
        <v>0.21837999999999999</v>
      </c>
      <c r="S318" s="59">
        <v>0.82884999999999998</v>
      </c>
      <c r="T318" s="59">
        <v>1.0000000000000001E-5</v>
      </c>
      <c r="U318" s="59">
        <v>-11.04735</v>
      </c>
      <c r="V318" s="59">
        <v>0</v>
      </c>
      <c r="W318" s="59">
        <v>0</v>
      </c>
      <c r="X318" s="59">
        <v>25.706959999999999</v>
      </c>
      <c r="Y318" s="59">
        <v>0</v>
      </c>
      <c r="Z318" s="59">
        <v>0</v>
      </c>
      <c r="AA318" s="59">
        <v>6.4019999999999994E-2</v>
      </c>
      <c r="AB318" s="59">
        <v>-2.1900000000000001E-3</v>
      </c>
      <c r="AC318" s="59">
        <v>6.4000000000000005E-4</v>
      </c>
      <c r="AD318" s="59">
        <v>0</v>
      </c>
      <c r="AE318" s="59">
        <v>0</v>
      </c>
      <c r="AF318" s="59">
        <v>0</v>
      </c>
      <c r="AG318" s="59">
        <v>1.5900000000000001E-3</v>
      </c>
      <c r="AH318" s="59">
        <v>0</v>
      </c>
      <c r="AI318" s="59">
        <v>0</v>
      </c>
      <c r="AJ318" s="59">
        <v>2.1199999999999999E-3</v>
      </c>
      <c r="AK318" s="59">
        <v>0</v>
      </c>
      <c r="AL318" s="59">
        <v>57.188069999999996</v>
      </c>
    </row>
    <row r="319" spans="1:38">
      <c r="A319" s="65" t="s">
        <v>432</v>
      </c>
      <c r="B319" s="59">
        <v>8.4027399999999997</v>
      </c>
      <c r="C319" s="59">
        <v>32.957850000000001</v>
      </c>
      <c r="D319" s="59">
        <v>0</v>
      </c>
      <c r="E319" s="59">
        <v>0</v>
      </c>
      <c r="F319" s="59">
        <v>0</v>
      </c>
      <c r="G319" s="59">
        <v>0</v>
      </c>
      <c r="H319" s="59">
        <v>-0.25905</v>
      </c>
      <c r="I319" s="59">
        <v>0</v>
      </c>
      <c r="J319" s="59">
        <v>0</v>
      </c>
      <c r="K319" s="59">
        <v>2.9E-4</v>
      </c>
      <c r="L319" s="59">
        <v>0</v>
      </c>
      <c r="M319" s="59">
        <v>0</v>
      </c>
      <c r="N319" s="59">
        <v>1.0200000000000001E-3</v>
      </c>
      <c r="O319" s="59">
        <v>0</v>
      </c>
      <c r="P319" s="59">
        <v>3.7509999999999995E-2</v>
      </c>
      <c r="Q319" s="59">
        <v>4.6000000000000001E-4</v>
      </c>
      <c r="R319" s="59">
        <v>0.20959</v>
      </c>
      <c r="S319" s="59">
        <v>0.82884999999999998</v>
      </c>
      <c r="T319" s="59">
        <v>1.0000000000000001E-5</v>
      </c>
      <c r="U319" s="59">
        <v>-11.04735</v>
      </c>
      <c r="V319" s="59">
        <v>0</v>
      </c>
      <c r="W319" s="59">
        <v>0</v>
      </c>
      <c r="X319" s="59">
        <v>25.706959999999999</v>
      </c>
      <c r="Y319" s="59">
        <v>0</v>
      </c>
      <c r="Z319" s="59">
        <v>0</v>
      </c>
      <c r="AA319" s="59">
        <v>6.4019999999999994E-2</v>
      </c>
      <c r="AB319" s="59">
        <v>-2.1900000000000001E-3</v>
      </c>
      <c r="AC319" s="59">
        <v>6.4000000000000005E-4</v>
      </c>
      <c r="AD319" s="59">
        <v>0</v>
      </c>
      <c r="AE319" s="59">
        <v>0</v>
      </c>
      <c r="AF319" s="59">
        <v>0</v>
      </c>
      <c r="AG319" s="59">
        <v>1.5900000000000001E-3</v>
      </c>
      <c r="AH319" s="59">
        <v>0</v>
      </c>
      <c r="AI319" s="59">
        <v>0</v>
      </c>
      <c r="AJ319" s="59">
        <v>2.1199999999999999E-3</v>
      </c>
      <c r="AK319" s="59">
        <v>0</v>
      </c>
      <c r="AL319" s="59">
        <v>56.905059999999999</v>
      </c>
    </row>
    <row r="320" spans="1:38">
      <c r="A320" s="65" t="s">
        <v>433</v>
      </c>
      <c r="B320" s="59">
        <v>3.5000000000000001E-3</v>
      </c>
      <c r="C320" s="59">
        <v>0</v>
      </c>
      <c r="D320" s="59">
        <v>0</v>
      </c>
      <c r="E320" s="59">
        <v>0</v>
      </c>
      <c r="F320" s="59">
        <v>0</v>
      </c>
      <c r="G320" s="59">
        <v>0</v>
      </c>
      <c r="H320" s="59">
        <v>0</v>
      </c>
      <c r="I320" s="59">
        <v>0</v>
      </c>
      <c r="J320" s="59">
        <v>0</v>
      </c>
      <c r="K320" s="59">
        <v>0</v>
      </c>
      <c r="L320" s="59">
        <v>0</v>
      </c>
      <c r="M320" s="59">
        <v>0</v>
      </c>
      <c r="N320" s="59">
        <v>0.27072000000000002</v>
      </c>
      <c r="O320" s="59">
        <v>0</v>
      </c>
      <c r="P320" s="59">
        <v>0</v>
      </c>
      <c r="Q320" s="59">
        <v>0</v>
      </c>
      <c r="R320" s="59">
        <v>8.7899999999999992E-3</v>
      </c>
      <c r="S320" s="59">
        <v>0</v>
      </c>
      <c r="T320" s="59">
        <v>0</v>
      </c>
      <c r="U320" s="59">
        <v>0</v>
      </c>
      <c r="V320" s="59">
        <v>0</v>
      </c>
      <c r="W320" s="59">
        <v>0</v>
      </c>
      <c r="X320" s="59">
        <v>0</v>
      </c>
      <c r="Y320" s="59">
        <v>0</v>
      </c>
      <c r="Z320" s="59">
        <v>0</v>
      </c>
      <c r="AA320" s="59">
        <v>0</v>
      </c>
      <c r="AB320" s="59">
        <v>0</v>
      </c>
      <c r="AC320" s="59">
        <v>0</v>
      </c>
      <c r="AD320" s="59">
        <v>0</v>
      </c>
      <c r="AE320" s="59">
        <v>0</v>
      </c>
      <c r="AF320" s="59">
        <v>0</v>
      </c>
      <c r="AG320" s="59">
        <v>0</v>
      </c>
      <c r="AH320" s="59">
        <v>0</v>
      </c>
      <c r="AI320" s="59">
        <v>0</v>
      </c>
      <c r="AJ320" s="59">
        <v>0</v>
      </c>
      <c r="AK320" s="59">
        <v>0</v>
      </c>
      <c r="AL320" s="59">
        <v>0.28300999999999998</v>
      </c>
    </row>
    <row r="321" spans="1:38">
      <c r="A321" s="65" t="s">
        <v>434</v>
      </c>
      <c r="B321" s="59">
        <v>-3.4651300000000003</v>
      </c>
      <c r="C321" s="59">
        <v>-0.19272</v>
      </c>
      <c r="D321" s="59">
        <v>0</v>
      </c>
      <c r="E321" s="59">
        <v>0</v>
      </c>
      <c r="F321" s="59">
        <v>-2.5299999999999997E-3</v>
      </c>
      <c r="G321" s="59">
        <v>0</v>
      </c>
      <c r="H321" s="59">
        <v>3.5E-4</v>
      </c>
      <c r="I321" s="59">
        <v>0</v>
      </c>
      <c r="J321" s="59">
        <v>0</v>
      </c>
      <c r="K321" s="59">
        <v>5.9999999999999995E-5</v>
      </c>
      <c r="L321" s="59">
        <v>0</v>
      </c>
      <c r="M321" s="59">
        <v>0</v>
      </c>
      <c r="N321" s="59">
        <v>-6.8399999999999997E-3</v>
      </c>
      <c r="O321" s="59">
        <v>0</v>
      </c>
      <c r="P321" s="59">
        <v>0</v>
      </c>
      <c r="Q321" s="59">
        <v>0</v>
      </c>
      <c r="R321" s="59">
        <v>0</v>
      </c>
      <c r="S321" s="59">
        <v>0</v>
      </c>
      <c r="T321" s="59">
        <v>-1.0000000000000001E-5</v>
      </c>
      <c r="U321" s="59">
        <v>0</v>
      </c>
      <c r="V321" s="59">
        <v>0</v>
      </c>
      <c r="W321" s="59">
        <v>0</v>
      </c>
      <c r="X321" s="59">
        <v>-2.9679999999999998E-2</v>
      </c>
      <c r="Y321" s="59">
        <v>0</v>
      </c>
      <c r="Z321" s="59">
        <v>0</v>
      </c>
      <c r="AA321" s="59">
        <v>-7.4349999999999999E-2</v>
      </c>
      <c r="AB321" s="59">
        <v>1.4199999999999998E-3</v>
      </c>
      <c r="AC321" s="59">
        <v>4.2999999999999999E-4</v>
      </c>
      <c r="AD321" s="59">
        <v>0</v>
      </c>
      <c r="AE321" s="59">
        <v>0</v>
      </c>
      <c r="AF321" s="59">
        <v>-4.3E-3</v>
      </c>
      <c r="AG321" s="59">
        <v>-2.9500000000000004E-3</v>
      </c>
      <c r="AH321" s="59">
        <v>1.4999999999999999E-4</v>
      </c>
      <c r="AI321" s="59">
        <v>0</v>
      </c>
      <c r="AJ321" s="59">
        <v>-1.3600000000000001E-3</v>
      </c>
      <c r="AK321" s="59">
        <v>0</v>
      </c>
      <c r="AL321" s="59">
        <v>-3.77746</v>
      </c>
    </row>
    <row r="322" spans="1:38">
      <c r="A322" s="65" t="s">
        <v>435</v>
      </c>
      <c r="B322" s="59">
        <v>-3.4641199999999999</v>
      </c>
      <c r="C322" s="59">
        <v>-0.19272</v>
      </c>
      <c r="D322" s="59">
        <v>0</v>
      </c>
      <c r="E322" s="59">
        <v>0</v>
      </c>
      <c r="F322" s="59">
        <v>-2.5299999999999997E-3</v>
      </c>
      <c r="G322" s="59">
        <v>0</v>
      </c>
      <c r="H322" s="59">
        <v>3.5E-4</v>
      </c>
      <c r="I322" s="59">
        <v>0</v>
      </c>
      <c r="J322" s="59">
        <v>0</v>
      </c>
      <c r="K322" s="59">
        <v>5.9999999999999995E-5</v>
      </c>
      <c r="L322" s="59">
        <v>0</v>
      </c>
      <c r="M322" s="59">
        <v>0</v>
      </c>
      <c r="N322" s="59">
        <v>-6.8399999999999997E-3</v>
      </c>
      <c r="O322" s="59">
        <v>0</v>
      </c>
      <c r="P322" s="59">
        <v>0</v>
      </c>
      <c r="Q322" s="59">
        <v>0</v>
      </c>
      <c r="R322" s="59">
        <v>0</v>
      </c>
      <c r="S322" s="59">
        <v>0</v>
      </c>
      <c r="T322" s="59">
        <v>-1.0000000000000001E-5</v>
      </c>
      <c r="U322" s="59">
        <v>0</v>
      </c>
      <c r="V322" s="59">
        <v>0</v>
      </c>
      <c r="W322" s="59">
        <v>0</v>
      </c>
      <c r="X322" s="59">
        <v>-2.9679999999999998E-2</v>
      </c>
      <c r="Y322" s="59">
        <v>0</v>
      </c>
      <c r="Z322" s="59">
        <v>0</v>
      </c>
      <c r="AA322" s="59">
        <v>-7.4349999999999999E-2</v>
      </c>
      <c r="AB322" s="59">
        <v>1.4199999999999998E-3</v>
      </c>
      <c r="AC322" s="59">
        <v>4.2999999999999999E-4</v>
      </c>
      <c r="AD322" s="59">
        <v>0</v>
      </c>
      <c r="AE322" s="59">
        <v>0</v>
      </c>
      <c r="AF322" s="59">
        <v>-4.3E-3</v>
      </c>
      <c r="AG322" s="59">
        <v>-2.9500000000000004E-3</v>
      </c>
      <c r="AH322" s="59">
        <v>1.4999999999999999E-4</v>
      </c>
      <c r="AI322" s="59">
        <v>0</v>
      </c>
      <c r="AJ322" s="59">
        <v>-1.3600000000000001E-3</v>
      </c>
      <c r="AK322" s="59">
        <v>0</v>
      </c>
      <c r="AL322" s="59">
        <v>-3.7764499999999996</v>
      </c>
    </row>
    <row r="323" spans="1:38">
      <c r="A323" s="65" t="s">
        <v>436</v>
      </c>
      <c r="B323" s="59">
        <v>-1.01E-3</v>
      </c>
      <c r="C323" s="59">
        <v>0</v>
      </c>
      <c r="D323" s="59">
        <v>0</v>
      </c>
      <c r="E323" s="59">
        <v>0</v>
      </c>
      <c r="F323" s="59">
        <v>0</v>
      </c>
      <c r="G323" s="59">
        <v>0</v>
      </c>
      <c r="H323" s="59">
        <v>0</v>
      </c>
      <c r="I323" s="59">
        <v>0</v>
      </c>
      <c r="J323" s="59">
        <v>0</v>
      </c>
      <c r="K323" s="59">
        <v>0</v>
      </c>
      <c r="L323" s="59">
        <v>0</v>
      </c>
      <c r="M323" s="59">
        <v>0</v>
      </c>
      <c r="N323" s="59">
        <v>0</v>
      </c>
      <c r="O323" s="59">
        <v>0</v>
      </c>
      <c r="P323" s="59">
        <v>0</v>
      </c>
      <c r="Q323" s="59">
        <v>0</v>
      </c>
      <c r="R323" s="59">
        <v>0</v>
      </c>
      <c r="S323" s="59">
        <v>0</v>
      </c>
      <c r="T323" s="59">
        <v>0</v>
      </c>
      <c r="U323" s="59">
        <v>0</v>
      </c>
      <c r="V323" s="59">
        <v>0</v>
      </c>
      <c r="W323" s="59">
        <v>0</v>
      </c>
      <c r="X323" s="59">
        <v>0</v>
      </c>
      <c r="Y323" s="59">
        <v>0</v>
      </c>
      <c r="Z323" s="59">
        <v>0</v>
      </c>
      <c r="AA323" s="59">
        <v>0</v>
      </c>
      <c r="AB323" s="59">
        <v>0</v>
      </c>
      <c r="AC323" s="59">
        <v>0</v>
      </c>
      <c r="AD323" s="59">
        <v>0</v>
      </c>
      <c r="AE323" s="59">
        <v>0</v>
      </c>
      <c r="AF323" s="59">
        <v>0</v>
      </c>
      <c r="AG323" s="59">
        <v>0</v>
      </c>
      <c r="AH323" s="59">
        <v>0</v>
      </c>
      <c r="AI323" s="59">
        <v>0</v>
      </c>
      <c r="AJ323" s="59">
        <v>0</v>
      </c>
      <c r="AK323" s="59">
        <v>0</v>
      </c>
      <c r="AL323" s="59">
        <v>-1.01E-3</v>
      </c>
    </row>
    <row r="324" spans="1:38">
      <c r="A324" s="155" t="s">
        <v>1244</v>
      </c>
      <c r="B324" s="442">
        <v>-4036.0889500000003</v>
      </c>
      <c r="C324" s="442">
        <v>-3421.7195099999999</v>
      </c>
      <c r="D324" s="442">
        <v>613.19693999999993</v>
      </c>
      <c r="E324" s="442">
        <v>692.73822999999993</v>
      </c>
      <c r="F324" s="442">
        <v>246.46717999999998</v>
      </c>
      <c r="G324" s="442">
        <v>85.499750000000006</v>
      </c>
      <c r="H324" s="442">
        <v>539.66979000000003</v>
      </c>
      <c r="I324" s="442">
        <v>362.69332000000003</v>
      </c>
      <c r="J324" s="442">
        <v>-129.80759</v>
      </c>
      <c r="K324" s="442">
        <v>559.82846999999992</v>
      </c>
      <c r="L324" s="442">
        <v>-3597.0755600000002</v>
      </c>
      <c r="M324" s="442">
        <v>606.0233199999999</v>
      </c>
      <c r="N324" s="442">
        <v>837.66138999999998</v>
      </c>
      <c r="O324" s="442">
        <v>161.76276000000001</v>
      </c>
      <c r="P324" s="442">
        <v>592.72444999999993</v>
      </c>
      <c r="Q324" s="442">
        <v>-33.996040000000001</v>
      </c>
      <c r="R324" s="442">
        <v>-188.35726</v>
      </c>
      <c r="S324" s="442">
        <v>-63.488870000000006</v>
      </c>
      <c r="T324" s="442">
        <v>848.6241</v>
      </c>
      <c r="U324" s="442">
        <v>620.90486999999996</v>
      </c>
      <c r="V324" s="442">
        <v>-297.28003999999999</v>
      </c>
      <c r="W324" s="442">
        <v>-128.46960000000001</v>
      </c>
      <c r="X324" s="442">
        <v>-981.36784</v>
      </c>
      <c r="Y324" s="442">
        <v>86.431309999999996</v>
      </c>
      <c r="Z324" s="442">
        <v>141.9836</v>
      </c>
      <c r="AA324" s="442">
        <v>8.56128</v>
      </c>
      <c r="AB324" s="442">
        <v>190.47915</v>
      </c>
      <c r="AC324" s="442">
        <v>-231.27707999999998</v>
      </c>
      <c r="AD324" s="442">
        <v>80.332530000000006</v>
      </c>
      <c r="AE324" s="442">
        <v>484.32724000000002</v>
      </c>
      <c r="AF324" s="442">
        <v>136.25555</v>
      </c>
      <c r="AG324" s="442">
        <v>-124.78819</v>
      </c>
      <c r="AH324" s="442">
        <v>-409.14742000000001</v>
      </c>
      <c r="AI324" s="442">
        <v>1.9436300000000002</v>
      </c>
      <c r="AJ324" s="442">
        <v>-104.93874000000001</v>
      </c>
      <c r="AK324" s="442">
        <v>258.33024</v>
      </c>
      <c r="AL324" s="442">
        <v>-5591.3635899999999</v>
      </c>
    </row>
    <row r="325" spans="1:38">
      <c r="A325" s="65" t="s">
        <v>437</v>
      </c>
      <c r="B325" s="59">
        <v>0</v>
      </c>
      <c r="C325" s="59">
        <v>1</v>
      </c>
      <c r="D325" s="59">
        <v>0</v>
      </c>
      <c r="E325" s="59">
        <v>0</v>
      </c>
      <c r="F325" s="59">
        <v>5.8290000000000002E-2</v>
      </c>
      <c r="G325" s="59">
        <v>0</v>
      </c>
      <c r="H325" s="59">
        <v>0</v>
      </c>
      <c r="I325" s="59">
        <v>0.35931000000000002</v>
      </c>
      <c r="J325" s="59">
        <v>0.37670999999999999</v>
      </c>
      <c r="K325" s="59">
        <v>-507.82097999999996</v>
      </c>
      <c r="L325" s="59">
        <v>0</v>
      </c>
      <c r="M325" s="59">
        <v>0</v>
      </c>
      <c r="N325" s="59">
        <v>0</v>
      </c>
      <c r="O325" s="59">
        <v>0</v>
      </c>
      <c r="P325" s="59">
        <v>1.43052</v>
      </c>
      <c r="Q325" s="59">
        <v>0</v>
      </c>
      <c r="R325" s="59">
        <v>-2.39975</v>
      </c>
      <c r="S325" s="59">
        <v>0</v>
      </c>
      <c r="T325" s="59">
        <v>4.9489700000000001</v>
      </c>
      <c r="U325" s="59">
        <v>2</v>
      </c>
      <c r="V325" s="59">
        <v>29.495900000000002</v>
      </c>
      <c r="W325" s="59">
        <v>-30.824090000000002</v>
      </c>
      <c r="X325" s="59">
        <v>-108.16441</v>
      </c>
      <c r="Y325" s="59">
        <v>0</v>
      </c>
      <c r="Z325" s="59">
        <v>0</v>
      </c>
      <c r="AA325" s="59">
        <v>0</v>
      </c>
      <c r="AB325" s="59">
        <v>0</v>
      </c>
      <c r="AC325" s="59">
        <v>0</v>
      </c>
      <c r="AD325" s="59">
        <v>0</v>
      </c>
      <c r="AE325" s="59">
        <v>0</v>
      </c>
      <c r="AF325" s="59">
        <v>0</v>
      </c>
      <c r="AG325" s="59">
        <v>0</v>
      </c>
      <c r="AH325" s="59">
        <v>6.9449999999999998E-2</v>
      </c>
      <c r="AI325" s="59">
        <v>0.26100000000000001</v>
      </c>
      <c r="AJ325" s="59">
        <v>0</v>
      </c>
      <c r="AK325" s="59">
        <v>0</v>
      </c>
      <c r="AL325" s="59">
        <v>-609.20907999999997</v>
      </c>
    </row>
    <row r="326" spans="1:38">
      <c r="A326" s="391" t="s">
        <v>975</v>
      </c>
      <c r="B326" s="442">
        <v>-4036.0889500000003</v>
      </c>
      <c r="C326" s="442">
        <v>-3420.7195099999999</v>
      </c>
      <c r="D326" s="442">
        <v>613.19693999999993</v>
      </c>
      <c r="E326" s="442">
        <v>692.73822999999993</v>
      </c>
      <c r="F326" s="442">
        <v>246.52547000000001</v>
      </c>
      <c r="G326" s="442">
        <v>85.499750000000006</v>
      </c>
      <c r="H326" s="442">
        <v>539.66979000000003</v>
      </c>
      <c r="I326" s="442">
        <v>363.05263000000002</v>
      </c>
      <c r="J326" s="442">
        <v>-129.43088</v>
      </c>
      <c r="K326" s="442">
        <v>52.007489999999997</v>
      </c>
      <c r="L326" s="442">
        <v>-3597.0755600000002</v>
      </c>
      <c r="M326" s="442">
        <v>606.0233199999999</v>
      </c>
      <c r="N326" s="442">
        <v>837.66138999999998</v>
      </c>
      <c r="O326" s="442">
        <v>161.76276000000001</v>
      </c>
      <c r="P326" s="442">
        <v>594.15496999999993</v>
      </c>
      <c r="Q326" s="442">
        <v>-33.996040000000001</v>
      </c>
      <c r="R326" s="442">
        <v>-190.75701000000001</v>
      </c>
      <c r="S326" s="442">
        <v>-63.488870000000006</v>
      </c>
      <c r="T326" s="442">
        <v>853.57306999999992</v>
      </c>
      <c r="U326" s="442">
        <v>622.90486999999996</v>
      </c>
      <c r="V326" s="442">
        <v>-267.78414000000004</v>
      </c>
      <c r="W326" s="442">
        <v>-159.29369</v>
      </c>
      <c r="X326" s="442">
        <v>-1089.53225</v>
      </c>
      <c r="Y326" s="442">
        <v>86.431309999999996</v>
      </c>
      <c r="Z326" s="442">
        <v>141.9836</v>
      </c>
      <c r="AA326" s="442">
        <v>8.56128</v>
      </c>
      <c r="AB326" s="442">
        <v>190.47915</v>
      </c>
      <c r="AC326" s="442">
        <v>-231.27707999999998</v>
      </c>
      <c r="AD326" s="442">
        <v>80.332530000000006</v>
      </c>
      <c r="AE326" s="442">
        <v>484.32724000000002</v>
      </c>
      <c r="AF326" s="442">
        <v>136.25555</v>
      </c>
      <c r="AG326" s="442">
        <v>-124.78819</v>
      </c>
      <c r="AH326" s="442">
        <v>-409.07796999999999</v>
      </c>
      <c r="AI326" s="442">
        <v>2.2046300000000003</v>
      </c>
      <c r="AJ326" s="442">
        <v>-104.93874000000001</v>
      </c>
      <c r="AK326" s="442">
        <v>258.33024</v>
      </c>
      <c r="AL326" s="442">
        <v>-6200.5726699999996</v>
      </c>
    </row>
    <row r="327" spans="1:38">
      <c r="A327" s="65" t="s">
        <v>438</v>
      </c>
      <c r="B327" s="59">
        <v>4405.7097800000001</v>
      </c>
      <c r="C327" s="59">
        <v>378.08103000000006</v>
      </c>
      <c r="D327" s="59">
        <v>36.412150000000004</v>
      </c>
      <c r="E327" s="59">
        <v>-277.43928000000005</v>
      </c>
      <c r="F327" s="59">
        <v>187.04459</v>
      </c>
      <c r="G327" s="59">
        <v>89.202830000000006</v>
      </c>
      <c r="H327" s="59">
        <v>96.686789999999988</v>
      </c>
      <c r="I327" s="59">
        <v>111.55964999999999</v>
      </c>
      <c r="J327" s="59">
        <v>166.65407999999999</v>
      </c>
      <c r="K327" s="59">
        <v>10.139709999999999</v>
      </c>
      <c r="L327" s="59">
        <v>-48.6235</v>
      </c>
      <c r="M327" s="59">
        <v>5.2517200000000006</v>
      </c>
      <c r="N327" s="59">
        <v>-330.95636999999999</v>
      </c>
      <c r="O327" s="59">
        <v>2.8102900000000002</v>
      </c>
      <c r="P327" s="59">
        <v>-21.280919999999998</v>
      </c>
      <c r="Q327" s="59">
        <v>0</v>
      </c>
      <c r="R327" s="59">
        <v>5.9033199999999999</v>
      </c>
      <c r="S327" s="59">
        <v>-164.40810999999999</v>
      </c>
      <c r="T327" s="59">
        <v>-91.648529999999994</v>
      </c>
      <c r="U327" s="59">
        <v>19.063389999999998</v>
      </c>
      <c r="V327" s="59">
        <v>-57.314749999999997</v>
      </c>
      <c r="W327" s="59">
        <v>32.066229999999997</v>
      </c>
      <c r="X327" s="59">
        <v>-29.610529999999997</v>
      </c>
      <c r="Y327" s="59">
        <v>8.1026600000000002</v>
      </c>
      <c r="Z327" s="59">
        <v>0</v>
      </c>
      <c r="AA327" s="59">
        <v>10.160680000000001</v>
      </c>
      <c r="AB327" s="59">
        <v>-23.557020000000001</v>
      </c>
      <c r="AC327" s="59">
        <v>273.61480999999998</v>
      </c>
      <c r="AD327" s="59">
        <v>-30.697700000000001</v>
      </c>
      <c r="AE327" s="59">
        <v>-12.19909</v>
      </c>
      <c r="AF327" s="59">
        <v>-4.2159799999999992</v>
      </c>
      <c r="AG327" s="59">
        <v>8.2946200000000001</v>
      </c>
      <c r="AH327" s="59">
        <v>-3.25902</v>
      </c>
      <c r="AI327" s="59">
        <v>-11.635290000000001</v>
      </c>
      <c r="AJ327" s="59">
        <v>-13.468620000000001</v>
      </c>
      <c r="AK327" s="59">
        <v>0</v>
      </c>
      <c r="AL327" s="59">
        <v>4726.44362</v>
      </c>
    </row>
    <row r="328" spans="1:38">
      <c r="A328" s="155" t="s">
        <v>1245</v>
      </c>
      <c r="B328" s="442">
        <v>369.62083000000001</v>
      </c>
      <c r="C328" s="442">
        <v>-3042.6384800000001</v>
      </c>
      <c r="D328" s="442">
        <v>649.60908999999992</v>
      </c>
      <c r="E328" s="442">
        <v>415.29894999999999</v>
      </c>
      <c r="F328" s="442">
        <v>433.57006000000001</v>
      </c>
      <c r="G328" s="442">
        <v>174.70257999999998</v>
      </c>
      <c r="H328" s="442">
        <v>636.35658000000001</v>
      </c>
      <c r="I328" s="442">
        <v>474.61228000000006</v>
      </c>
      <c r="J328" s="442">
        <v>37.223199999999999</v>
      </c>
      <c r="K328" s="442">
        <v>62.147199999999998</v>
      </c>
      <c r="L328" s="442">
        <v>-3645.6990599999999</v>
      </c>
      <c r="M328" s="442">
        <v>611.27503999999999</v>
      </c>
      <c r="N328" s="442">
        <v>506.70501999999999</v>
      </c>
      <c r="O328" s="442">
        <v>164.57304999999999</v>
      </c>
      <c r="P328" s="442">
        <v>572.87405000000001</v>
      </c>
      <c r="Q328" s="442">
        <v>-33.996040000000001</v>
      </c>
      <c r="R328" s="442">
        <v>-184.85369</v>
      </c>
      <c r="S328" s="442">
        <v>-227.89698000000001</v>
      </c>
      <c r="T328" s="442">
        <v>761.92454000000009</v>
      </c>
      <c r="U328" s="442">
        <v>641.96825999999999</v>
      </c>
      <c r="V328" s="442">
        <v>-325.09889000000004</v>
      </c>
      <c r="W328" s="442">
        <v>-127.22746000000001</v>
      </c>
      <c r="X328" s="442">
        <v>-1119.1427800000001</v>
      </c>
      <c r="Y328" s="442">
        <v>94.533969999999997</v>
      </c>
      <c r="Z328" s="442">
        <v>141.9836</v>
      </c>
      <c r="AA328" s="442">
        <v>18.721959999999999</v>
      </c>
      <c r="AB328" s="442">
        <v>166.92213000000001</v>
      </c>
      <c r="AC328" s="442">
        <v>42.337730000000001</v>
      </c>
      <c r="AD328" s="442">
        <v>49.634830000000001</v>
      </c>
      <c r="AE328" s="442">
        <v>472.12815000000001</v>
      </c>
      <c r="AF328" s="442">
        <v>132.03957</v>
      </c>
      <c r="AG328" s="442">
        <v>-116.49357000000001</v>
      </c>
      <c r="AH328" s="442">
        <v>-412.33699000000001</v>
      </c>
      <c r="AI328" s="442">
        <v>-9.4306599999999996</v>
      </c>
      <c r="AJ328" s="442">
        <v>-118.40736</v>
      </c>
      <c r="AK328" s="442">
        <v>258.33024</v>
      </c>
      <c r="AL328" s="442">
        <v>-1474.12905</v>
      </c>
    </row>
    <row r="329" spans="1:38">
      <c r="A329" s="65" t="s">
        <v>439</v>
      </c>
      <c r="B329" s="59">
        <v>0</v>
      </c>
      <c r="C329" s="59">
        <v>0</v>
      </c>
      <c r="D329" s="59">
        <v>0</v>
      </c>
      <c r="E329" s="59">
        <v>0</v>
      </c>
      <c r="F329" s="59">
        <v>0</v>
      </c>
      <c r="G329" s="59">
        <v>0</v>
      </c>
      <c r="H329" s="59">
        <v>0</v>
      </c>
      <c r="I329" s="59">
        <v>0</v>
      </c>
      <c r="J329" s="59">
        <v>0</v>
      </c>
      <c r="K329" s="59">
        <v>0</v>
      </c>
      <c r="L329" s="59">
        <v>0</v>
      </c>
      <c r="M329" s="59">
        <v>0</v>
      </c>
      <c r="N329" s="59">
        <v>0</v>
      </c>
      <c r="O329" s="59">
        <v>0</v>
      </c>
      <c r="P329" s="59">
        <v>0</v>
      </c>
      <c r="Q329" s="59">
        <v>0</v>
      </c>
      <c r="R329" s="59">
        <v>0</v>
      </c>
      <c r="S329" s="59">
        <v>0</v>
      </c>
      <c r="T329" s="59">
        <v>0</v>
      </c>
      <c r="U329" s="59">
        <v>0</v>
      </c>
      <c r="V329" s="59">
        <v>0</v>
      </c>
      <c r="W329" s="59">
        <v>0</v>
      </c>
      <c r="X329" s="59">
        <v>0</v>
      </c>
      <c r="Y329" s="59">
        <v>0</v>
      </c>
      <c r="Z329" s="59">
        <v>0</v>
      </c>
      <c r="AA329" s="59">
        <v>0</v>
      </c>
      <c r="AB329" s="59">
        <v>0</v>
      </c>
      <c r="AC329" s="59">
        <v>0</v>
      </c>
      <c r="AD329" s="59">
        <v>0</v>
      </c>
      <c r="AE329" s="59">
        <v>0</v>
      </c>
      <c r="AF329" s="59">
        <v>0</v>
      </c>
      <c r="AG329" s="59">
        <v>0</v>
      </c>
      <c r="AH329" s="59">
        <v>0</v>
      </c>
      <c r="AI329" s="59">
        <v>0</v>
      </c>
      <c r="AJ329" s="59">
        <v>0</v>
      </c>
      <c r="AK329" s="59">
        <v>0</v>
      </c>
      <c r="AL329" s="59">
        <v>0</v>
      </c>
    </row>
    <row r="330" spans="1:38">
      <c r="A330" s="391" t="s">
        <v>974</v>
      </c>
      <c r="B330" s="442">
        <v>369.62083000000001</v>
      </c>
      <c r="C330" s="442">
        <v>-3042.6384800000001</v>
      </c>
      <c r="D330" s="442">
        <v>649.60908999999992</v>
      </c>
      <c r="E330" s="442">
        <v>415.29894999999999</v>
      </c>
      <c r="F330" s="442">
        <v>433.57006000000001</v>
      </c>
      <c r="G330" s="442">
        <v>174.70257999999998</v>
      </c>
      <c r="H330" s="442">
        <v>636.35658000000001</v>
      </c>
      <c r="I330" s="442">
        <v>474.61228000000006</v>
      </c>
      <c r="J330" s="442">
        <v>37.223199999999999</v>
      </c>
      <c r="K330" s="442">
        <v>62.147199999999998</v>
      </c>
      <c r="L330" s="442">
        <v>-3645.6990599999999</v>
      </c>
      <c r="M330" s="442">
        <v>611.27503999999999</v>
      </c>
      <c r="N330" s="442">
        <v>506.70501999999999</v>
      </c>
      <c r="O330" s="442">
        <v>164.57304999999999</v>
      </c>
      <c r="P330" s="442">
        <v>572.87405000000001</v>
      </c>
      <c r="Q330" s="442">
        <v>-33.996040000000001</v>
      </c>
      <c r="R330" s="442">
        <v>-184.85369</v>
      </c>
      <c r="S330" s="442">
        <v>-227.89698000000001</v>
      </c>
      <c r="T330" s="442">
        <v>761.92454000000009</v>
      </c>
      <c r="U330" s="442">
        <v>641.96825999999999</v>
      </c>
      <c r="V330" s="442">
        <v>-325.09889000000004</v>
      </c>
      <c r="W330" s="442">
        <v>-127.22746000000001</v>
      </c>
      <c r="X330" s="442">
        <v>-1119.1427800000001</v>
      </c>
      <c r="Y330" s="442">
        <v>94.533969999999997</v>
      </c>
      <c r="Z330" s="442">
        <v>141.9836</v>
      </c>
      <c r="AA330" s="442">
        <v>18.721959999999999</v>
      </c>
      <c r="AB330" s="442">
        <v>166.92213000000001</v>
      </c>
      <c r="AC330" s="442">
        <v>42.337730000000001</v>
      </c>
      <c r="AD330" s="442">
        <v>49.634830000000001</v>
      </c>
      <c r="AE330" s="442">
        <v>472.12815000000001</v>
      </c>
      <c r="AF330" s="442">
        <v>132.03957</v>
      </c>
      <c r="AG330" s="442">
        <v>-116.49357000000001</v>
      </c>
      <c r="AH330" s="442">
        <v>-412.33699000000001</v>
      </c>
      <c r="AI330" s="442">
        <v>-9.4306599999999996</v>
      </c>
      <c r="AJ330" s="442">
        <v>-118.40736</v>
      </c>
      <c r="AK330" s="442">
        <v>258.33024</v>
      </c>
      <c r="AL330" s="442">
        <v>-1474.12905</v>
      </c>
    </row>
    <row r="331" spans="1:38">
      <c r="A331" s="65" t="s">
        <v>440</v>
      </c>
      <c r="B331" s="59">
        <v>-207.87455</v>
      </c>
      <c r="C331" s="59">
        <v>0</v>
      </c>
      <c r="D331" s="59">
        <v>0</v>
      </c>
      <c r="E331" s="59">
        <v>0</v>
      </c>
      <c r="F331" s="59">
        <v>0</v>
      </c>
      <c r="G331" s="59">
        <v>0</v>
      </c>
      <c r="H331" s="59">
        <v>0</v>
      </c>
      <c r="I331" s="59">
        <v>0</v>
      </c>
      <c r="J331" s="59">
        <v>0</v>
      </c>
      <c r="K331" s="59">
        <v>-122.562</v>
      </c>
      <c r="L331" s="59">
        <v>0</v>
      </c>
      <c r="M331" s="59">
        <v>-162.73457000000002</v>
      </c>
      <c r="N331" s="59">
        <v>0</v>
      </c>
      <c r="O331" s="59">
        <v>0</v>
      </c>
      <c r="P331" s="59">
        <v>-113.75419000000001</v>
      </c>
      <c r="Q331" s="59">
        <v>0</v>
      </c>
      <c r="R331" s="59">
        <v>0</v>
      </c>
      <c r="S331" s="59">
        <v>0</v>
      </c>
      <c r="T331" s="59">
        <v>0</v>
      </c>
      <c r="U331" s="59">
        <v>0</v>
      </c>
      <c r="V331" s="59">
        <v>0</v>
      </c>
      <c r="W331" s="59">
        <v>0</v>
      </c>
      <c r="X331" s="59">
        <v>0</v>
      </c>
      <c r="Y331" s="59">
        <v>0</v>
      </c>
      <c r="Z331" s="59">
        <v>0</v>
      </c>
      <c r="AA331" s="59">
        <v>0</v>
      </c>
      <c r="AB331" s="59">
        <v>0</v>
      </c>
      <c r="AC331" s="59">
        <v>0</v>
      </c>
      <c r="AD331" s="59">
        <v>0</v>
      </c>
      <c r="AE331" s="59">
        <v>0</v>
      </c>
      <c r="AF331" s="59">
        <v>0</v>
      </c>
      <c r="AG331" s="59">
        <v>0</v>
      </c>
      <c r="AH331" s="59">
        <v>0</v>
      </c>
      <c r="AI331" s="59">
        <v>0</v>
      </c>
      <c r="AJ331" s="59">
        <v>0</v>
      </c>
      <c r="AK331" s="59">
        <v>-64.7</v>
      </c>
      <c r="AL331" s="59">
        <v>-671.62531000000001</v>
      </c>
    </row>
    <row r="332" spans="1:38">
      <c r="A332" s="391" t="s">
        <v>973</v>
      </c>
      <c r="B332" s="442">
        <v>161.74628000000001</v>
      </c>
      <c r="C332" s="442">
        <v>-3042.6384800000001</v>
      </c>
      <c r="D332" s="442">
        <v>649.60908999999992</v>
      </c>
      <c r="E332" s="442">
        <v>415.29894999999999</v>
      </c>
      <c r="F332" s="442">
        <v>433.57006000000001</v>
      </c>
      <c r="G332" s="442">
        <v>174.70257999999998</v>
      </c>
      <c r="H332" s="442">
        <v>636.35658000000001</v>
      </c>
      <c r="I332" s="442">
        <v>474.61228000000006</v>
      </c>
      <c r="J332" s="442">
        <v>37.223199999999999</v>
      </c>
      <c r="K332" s="442">
        <v>-60.4148</v>
      </c>
      <c r="L332" s="442">
        <v>-3645.6990599999999</v>
      </c>
      <c r="M332" s="442">
        <v>448.54046999999997</v>
      </c>
      <c r="N332" s="442">
        <v>506.70501999999999</v>
      </c>
      <c r="O332" s="442">
        <v>164.57304999999999</v>
      </c>
      <c r="P332" s="442">
        <v>459.11985999999996</v>
      </c>
      <c r="Q332" s="442">
        <v>-33.996040000000001</v>
      </c>
      <c r="R332" s="442">
        <v>-184.85369</v>
      </c>
      <c r="S332" s="442">
        <v>-227.89698000000001</v>
      </c>
      <c r="T332" s="442">
        <v>761.92454000000009</v>
      </c>
      <c r="U332" s="442">
        <v>641.96825999999999</v>
      </c>
      <c r="V332" s="442">
        <v>-325.09889000000004</v>
      </c>
      <c r="W332" s="442">
        <v>-127.22746000000001</v>
      </c>
      <c r="X332" s="442">
        <v>-1119.1427800000001</v>
      </c>
      <c r="Y332" s="442">
        <v>94.533969999999997</v>
      </c>
      <c r="Z332" s="442">
        <v>141.9836</v>
      </c>
      <c r="AA332" s="442">
        <v>18.721959999999999</v>
      </c>
      <c r="AB332" s="442">
        <v>166.92213000000001</v>
      </c>
      <c r="AC332" s="442">
        <v>42.337730000000001</v>
      </c>
      <c r="AD332" s="442">
        <v>49.634830000000001</v>
      </c>
      <c r="AE332" s="442">
        <v>472.12815000000001</v>
      </c>
      <c r="AF332" s="442">
        <v>132.03957</v>
      </c>
      <c r="AG332" s="442">
        <v>-116.49357000000001</v>
      </c>
      <c r="AH332" s="442">
        <v>-412.33699000000001</v>
      </c>
      <c r="AI332" s="442">
        <v>-9.4306599999999996</v>
      </c>
      <c r="AJ332" s="442">
        <v>-118.40736</v>
      </c>
      <c r="AK332" s="442">
        <v>193.63023999999999</v>
      </c>
      <c r="AL332" s="442">
        <v>-2145.7543599999999</v>
      </c>
    </row>
    <row r="333" spans="1:38" ht="3.75" customHeight="1" thickBot="1">
      <c r="A333" s="287"/>
      <c r="B333" s="492"/>
      <c r="C333" s="492"/>
      <c r="D333" s="492"/>
      <c r="E333" s="492"/>
      <c r="F333" s="492"/>
      <c r="G333" s="492"/>
      <c r="H333" s="492"/>
      <c r="I333" s="492"/>
      <c r="J333" s="492"/>
      <c r="K333" s="492"/>
      <c r="L333" s="492"/>
      <c r="M333" s="492"/>
      <c r="N333" s="492"/>
      <c r="O333" s="492"/>
      <c r="P333" s="492"/>
      <c r="Q333" s="492"/>
      <c r="R333" s="492"/>
      <c r="S333" s="492"/>
      <c r="T333" s="492"/>
      <c r="U333" s="492"/>
      <c r="V333" s="492"/>
      <c r="W333" s="492"/>
      <c r="X333" s="492"/>
      <c r="Y333" s="492"/>
      <c r="Z333" s="492"/>
      <c r="AA333" s="492"/>
      <c r="AB333" s="492"/>
      <c r="AC333" s="492"/>
      <c r="AD333" s="492"/>
      <c r="AE333" s="492"/>
      <c r="AF333" s="492"/>
      <c r="AG333" s="492"/>
      <c r="AH333" s="492"/>
      <c r="AI333" s="492"/>
      <c r="AJ333" s="492"/>
      <c r="AK333" s="492"/>
      <c r="AL333" s="492"/>
    </row>
    <row r="334" spans="1:38" ht="15.75" thickTop="1">
      <c r="A334" s="64"/>
      <c r="B334" s="96"/>
      <c r="C334" s="96"/>
      <c r="D334" s="96"/>
      <c r="E334" s="96"/>
      <c r="F334" s="96"/>
      <c r="G334" s="96"/>
      <c r="H334" s="96"/>
      <c r="I334" s="96"/>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c r="AI334" s="96"/>
      <c r="AJ334" s="96"/>
      <c r="AK334" s="96"/>
      <c r="AL334" s="96"/>
    </row>
  </sheetData>
  <mergeCells count="4">
    <mergeCell ref="A1:AL1"/>
    <mergeCell ref="A2:AL2"/>
    <mergeCell ref="A3:AL3"/>
    <mergeCell ref="A4:AL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25"/>
  <sheetViews>
    <sheetView zoomScaleNormal="100" workbookViewId="0">
      <selection activeCell="A3" sqref="A3:AL3"/>
    </sheetView>
  </sheetViews>
  <sheetFormatPr defaultRowHeight="15"/>
  <cols>
    <col min="1" max="1" width="99.5703125" style="5" customWidth="1"/>
    <col min="2" max="34" width="9.140625" style="5"/>
    <col min="35" max="36" width="9.140625" style="711"/>
    <col min="37" max="37" width="9.140625" style="5"/>
    <col min="38" max="38" width="11.42578125" style="5" customWidth="1"/>
    <col min="39" max="16384" width="9.140625" style="5"/>
  </cols>
  <sheetData>
    <row r="1" spans="1:38" ht="30" customHeight="1">
      <c r="A1" s="729" t="s">
        <v>966</v>
      </c>
      <c r="B1" s="729"/>
      <c r="C1" s="729"/>
      <c r="D1" s="729"/>
      <c r="E1" s="729"/>
      <c r="F1" s="729"/>
      <c r="G1" s="729"/>
      <c r="H1" s="729"/>
      <c r="I1" s="729"/>
      <c r="J1" s="729"/>
      <c r="K1" s="729"/>
      <c r="L1" s="729"/>
      <c r="M1" s="729"/>
      <c r="N1" s="729"/>
      <c r="O1" s="729"/>
      <c r="P1" s="729"/>
      <c r="Q1" s="729"/>
      <c r="R1" s="729"/>
      <c r="S1" s="729"/>
      <c r="T1" s="729"/>
      <c r="U1" s="729"/>
      <c r="V1" s="729"/>
      <c r="W1" s="729"/>
      <c r="X1" s="729"/>
      <c r="Y1" s="729"/>
      <c r="Z1" s="729"/>
      <c r="AA1" s="729"/>
      <c r="AB1" s="729"/>
      <c r="AC1" s="729"/>
      <c r="AD1" s="729"/>
      <c r="AE1" s="729"/>
      <c r="AF1" s="729"/>
      <c r="AG1" s="729"/>
      <c r="AH1" s="729"/>
      <c r="AI1" s="729"/>
      <c r="AJ1" s="729"/>
      <c r="AK1" s="729"/>
      <c r="AL1" s="729"/>
    </row>
    <row r="2" spans="1:38" ht="18">
      <c r="A2" s="730" t="s">
        <v>992</v>
      </c>
      <c r="B2" s="730"/>
      <c r="C2" s="730"/>
      <c r="D2" s="730"/>
      <c r="E2" s="730"/>
      <c r="F2" s="730"/>
      <c r="G2" s="730"/>
      <c r="H2" s="730"/>
      <c r="I2" s="730"/>
      <c r="J2" s="730"/>
      <c r="K2" s="730"/>
      <c r="L2" s="730"/>
      <c r="M2" s="730"/>
      <c r="N2" s="730"/>
      <c r="O2" s="730"/>
      <c r="P2" s="730"/>
      <c r="Q2" s="730"/>
      <c r="R2" s="730"/>
      <c r="S2" s="730"/>
      <c r="T2" s="730"/>
      <c r="U2" s="730"/>
      <c r="V2" s="730"/>
      <c r="W2" s="730"/>
      <c r="X2" s="730"/>
      <c r="Y2" s="730"/>
      <c r="Z2" s="730"/>
      <c r="AA2" s="730"/>
      <c r="AB2" s="730"/>
      <c r="AC2" s="730"/>
      <c r="AD2" s="730"/>
      <c r="AE2" s="730"/>
      <c r="AF2" s="730"/>
      <c r="AG2" s="730"/>
      <c r="AH2" s="730"/>
      <c r="AI2" s="730"/>
      <c r="AJ2" s="730"/>
      <c r="AK2" s="730"/>
      <c r="AL2" s="730"/>
    </row>
    <row r="3" spans="1:38" ht="30" customHeight="1">
      <c r="A3" s="736" t="s">
        <v>1408</v>
      </c>
      <c r="B3" s="736"/>
      <c r="C3" s="736"/>
      <c r="D3" s="736"/>
      <c r="E3" s="736"/>
      <c r="F3" s="736"/>
      <c r="G3" s="736"/>
      <c r="H3" s="736"/>
      <c r="I3" s="736"/>
      <c r="J3" s="736"/>
      <c r="K3" s="736"/>
      <c r="L3" s="736"/>
      <c r="M3" s="736"/>
      <c r="N3" s="736"/>
      <c r="O3" s="736"/>
      <c r="P3" s="736"/>
      <c r="Q3" s="736"/>
      <c r="R3" s="736"/>
      <c r="S3" s="736"/>
      <c r="T3" s="736"/>
      <c r="U3" s="736"/>
      <c r="V3" s="736"/>
      <c r="W3" s="736"/>
      <c r="X3" s="736"/>
      <c r="Y3" s="736"/>
      <c r="Z3" s="736"/>
      <c r="AA3" s="736"/>
      <c r="AB3" s="736"/>
      <c r="AC3" s="736"/>
      <c r="AD3" s="736"/>
      <c r="AE3" s="736"/>
      <c r="AF3" s="736"/>
      <c r="AG3" s="736"/>
      <c r="AH3" s="736"/>
      <c r="AI3" s="736"/>
      <c r="AJ3" s="736"/>
      <c r="AK3" s="736"/>
      <c r="AL3" s="736"/>
    </row>
    <row r="4" spans="1:38">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row>
    <row r="5" spans="1:38" ht="30" customHeight="1">
      <c r="A5" s="102"/>
      <c r="B5" s="52" t="s">
        <v>68</v>
      </c>
      <c r="C5" s="52" t="s">
        <v>69</v>
      </c>
      <c r="D5" s="52" t="s">
        <v>70</v>
      </c>
      <c r="E5" s="52" t="s">
        <v>93</v>
      </c>
      <c r="F5" s="52" t="s">
        <v>71</v>
      </c>
      <c r="G5" s="52" t="s">
        <v>72</v>
      </c>
      <c r="H5" s="52" t="s">
        <v>90</v>
      </c>
      <c r="I5" s="52" t="s">
        <v>73</v>
      </c>
      <c r="J5" s="53" t="s">
        <v>74</v>
      </c>
      <c r="K5" s="52" t="s">
        <v>75</v>
      </c>
      <c r="L5" s="52" t="s">
        <v>76</v>
      </c>
      <c r="M5" s="52" t="s">
        <v>77</v>
      </c>
      <c r="N5" s="52" t="s">
        <v>83</v>
      </c>
      <c r="O5" s="52" t="s">
        <v>81</v>
      </c>
      <c r="P5" s="52" t="s">
        <v>91</v>
      </c>
      <c r="Q5" s="52" t="s">
        <v>82</v>
      </c>
      <c r="R5" s="53" t="s">
        <v>80</v>
      </c>
      <c r="S5" s="52" t="s">
        <v>78</v>
      </c>
      <c r="T5" s="52" t="s">
        <v>92</v>
      </c>
      <c r="U5" s="52" t="s">
        <v>79</v>
      </c>
      <c r="V5" s="52" t="s">
        <v>88</v>
      </c>
      <c r="W5" s="52" t="s">
        <v>89</v>
      </c>
      <c r="X5" s="52" t="s">
        <v>87</v>
      </c>
      <c r="Y5" s="52" t="s">
        <v>85</v>
      </c>
      <c r="Z5" s="53" t="s">
        <v>84</v>
      </c>
      <c r="AA5" s="52" t="s">
        <v>94</v>
      </c>
      <c r="AB5" s="52" t="s">
        <v>95</v>
      </c>
      <c r="AC5" s="52" t="s">
        <v>96</v>
      </c>
      <c r="AD5" s="52" t="s">
        <v>97</v>
      </c>
      <c r="AE5" s="52" t="s">
        <v>98</v>
      </c>
      <c r="AF5" s="52" t="s">
        <v>521</v>
      </c>
      <c r="AG5" s="52" t="s">
        <v>1323</v>
      </c>
      <c r="AH5" s="52" t="s">
        <v>1338</v>
      </c>
      <c r="AI5" s="52" t="s">
        <v>1339</v>
      </c>
      <c r="AJ5" s="52" t="s">
        <v>1356</v>
      </c>
      <c r="AK5" s="52" t="s">
        <v>1357</v>
      </c>
      <c r="AL5" s="53" t="s">
        <v>522</v>
      </c>
    </row>
    <row r="6" spans="1:38">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5"/>
    </row>
    <row r="7" spans="1:38">
      <c r="A7" s="72" t="s">
        <v>524</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3"/>
    </row>
    <row r="8" spans="1:38">
      <c r="A8" s="103" t="s">
        <v>525</v>
      </c>
      <c r="B8" s="106">
        <v>0.18759999999999999</v>
      </c>
      <c r="C8" s="106">
        <v>0.12130000000000001</v>
      </c>
      <c r="D8" s="106">
        <v>7.9000000000000001E-2</v>
      </c>
      <c r="E8" s="106">
        <v>9.0300000000000005E-2</v>
      </c>
      <c r="F8" s="106">
        <v>8.5500000000000007E-2</v>
      </c>
      <c r="G8" s="106">
        <v>8.0299999999999996E-2</v>
      </c>
      <c r="H8" s="106">
        <v>6.5699999999999995E-2</v>
      </c>
      <c r="I8" s="106">
        <v>5.2400000000000002E-2</v>
      </c>
      <c r="J8" s="106">
        <v>0.112</v>
      </c>
      <c r="K8" s="106">
        <v>8.6599999999999996E-2</v>
      </c>
      <c r="L8" s="106">
        <v>6.7900000000000002E-2</v>
      </c>
      <c r="M8" s="106">
        <v>4.8500000000000001E-2</v>
      </c>
      <c r="N8" s="106">
        <v>7.7200000000000005E-2</v>
      </c>
      <c r="O8" s="106">
        <v>0.124</v>
      </c>
      <c r="P8" s="106">
        <v>0.13719999999999999</v>
      </c>
      <c r="Q8" s="106">
        <v>9.0399999999999994E-2</v>
      </c>
      <c r="R8" s="106">
        <v>8.7599999999999997E-2</v>
      </c>
      <c r="S8" s="106">
        <v>5.4899999999999997E-2</v>
      </c>
      <c r="T8" s="106">
        <v>7.1599999999999997E-2</v>
      </c>
      <c r="U8" s="106">
        <v>8.2299999999999998E-2</v>
      </c>
      <c r="V8" s="106">
        <v>8.5999999999999993E-2</v>
      </c>
      <c r="W8" s="106">
        <v>6.3799999999999996E-2</v>
      </c>
      <c r="X8" s="106">
        <v>9.3899999999999997E-2</v>
      </c>
      <c r="Y8" s="106">
        <v>5.6399999999999999E-2</v>
      </c>
      <c r="Z8" s="106">
        <v>5.5899999999999998E-2</v>
      </c>
      <c r="AA8" s="106">
        <v>3.5700000000000003E-2</v>
      </c>
      <c r="AB8" s="106">
        <v>6.6400000000000001E-2</v>
      </c>
      <c r="AC8" s="106">
        <v>0.1099</v>
      </c>
      <c r="AD8" s="106">
        <v>4.4600000000000001E-2</v>
      </c>
      <c r="AE8" s="106">
        <v>6.5699999999999995E-2</v>
      </c>
      <c r="AF8" s="106">
        <v>0.1333</v>
      </c>
      <c r="AG8" s="106">
        <v>7.3099999999999998E-2</v>
      </c>
      <c r="AH8" s="106">
        <v>5.21E-2</v>
      </c>
      <c r="AI8" s="106">
        <v>3.85E-2</v>
      </c>
      <c r="AJ8" s="106">
        <v>7.7399999999999997E-2</v>
      </c>
      <c r="AK8" s="106">
        <v>4.4999999999999998E-2</v>
      </c>
      <c r="AL8" s="106">
        <v>0.1045</v>
      </c>
    </row>
    <row r="9" spans="1:38">
      <c r="A9" s="103" t="s">
        <v>526</v>
      </c>
      <c r="B9" s="106">
        <v>0.6552</v>
      </c>
      <c r="C9" s="106">
        <v>0.75439999999999996</v>
      </c>
      <c r="D9" s="106">
        <v>0.71640000000000004</v>
      </c>
      <c r="E9" s="106">
        <v>0.76349999999999996</v>
      </c>
      <c r="F9" s="106">
        <v>0.60909999999999997</v>
      </c>
      <c r="G9" s="106">
        <v>0.75490000000000002</v>
      </c>
      <c r="H9" s="106">
        <v>0.75119999999999998</v>
      </c>
      <c r="I9" s="106">
        <v>0.82289999999999996</v>
      </c>
      <c r="J9" s="106">
        <v>0.77159999999999995</v>
      </c>
      <c r="K9" s="106">
        <v>0.77059999999999995</v>
      </c>
      <c r="L9" s="106">
        <v>0.76149999999999995</v>
      </c>
      <c r="M9" s="106">
        <v>0.82879999999999998</v>
      </c>
      <c r="N9" s="106">
        <v>0.82599999999999996</v>
      </c>
      <c r="O9" s="106">
        <v>0.79110000000000003</v>
      </c>
      <c r="P9" s="106">
        <v>0.67979999999999996</v>
      </c>
      <c r="Q9" s="106">
        <v>0.80389999999999995</v>
      </c>
      <c r="R9" s="106">
        <v>0.81510000000000005</v>
      </c>
      <c r="S9" s="106">
        <v>0.81379999999999997</v>
      </c>
      <c r="T9" s="106">
        <v>0.77580000000000005</v>
      </c>
      <c r="U9" s="106">
        <v>0.83299999999999996</v>
      </c>
      <c r="V9" s="106">
        <v>0.82879999999999998</v>
      </c>
      <c r="W9" s="106">
        <v>0.65349999999999997</v>
      </c>
      <c r="X9" s="106">
        <v>0.74590000000000001</v>
      </c>
      <c r="Y9" s="106">
        <v>0.81140000000000001</v>
      </c>
      <c r="Z9" s="106">
        <v>0.75860000000000005</v>
      </c>
      <c r="AA9" s="106">
        <v>0.80430000000000001</v>
      </c>
      <c r="AB9" s="106">
        <v>0.77129999999999999</v>
      </c>
      <c r="AC9" s="106">
        <v>0.77190000000000003</v>
      </c>
      <c r="AD9" s="106">
        <v>0.84730000000000005</v>
      </c>
      <c r="AE9" s="106">
        <v>0.71850000000000003</v>
      </c>
      <c r="AF9" s="106">
        <v>0.7429</v>
      </c>
      <c r="AG9" s="106">
        <v>0.78759999999999997</v>
      </c>
      <c r="AH9" s="106">
        <v>0.85860000000000003</v>
      </c>
      <c r="AI9" s="106">
        <v>0.73670000000000002</v>
      </c>
      <c r="AJ9" s="106">
        <v>0.755</v>
      </c>
      <c r="AK9" s="106">
        <v>0.89629999999999999</v>
      </c>
      <c r="AL9" s="106">
        <v>0.74239999999999995</v>
      </c>
    </row>
    <row r="10" spans="1:38">
      <c r="A10" s="72" t="s">
        <v>527</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row>
    <row r="11" spans="1:38">
      <c r="A11" s="108" t="s">
        <v>1414</v>
      </c>
      <c r="B11" s="106">
        <v>0.56269999999999998</v>
      </c>
      <c r="C11" s="106">
        <v>0.71960000000000002</v>
      </c>
      <c r="D11" s="106">
        <v>0.76839999999999997</v>
      </c>
      <c r="E11" s="106">
        <v>0.81950000000000001</v>
      </c>
      <c r="F11" s="106">
        <v>0.6643</v>
      </c>
      <c r="G11" s="106">
        <v>0.7349</v>
      </c>
      <c r="H11" s="106">
        <v>0.70909999999999995</v>
      </c>
      <c r="I11" s="106">
        <v>0.70530000000000004</v>
      </c>
      <c r="J11" s="106">
        <v>0.74309999999999998</v>
      </c>
      <c r="K11" s="106">
        <v>0.71719999999999995</v>
      </c>
      <c r="L11" s="106">
        <v>0.70899999999999996</v>
      </c>
      <c r="M11" s="106">
        <v>0.74760000000000004</v>
      </c>
      <c r="N11" s="106">
        <v>0.7248</v>
      </c>
      <c r="O11" s="106">
        <v>0.82199999999999995</v>
      </c>
      <c r="P11" s="106">
        <v>0.8085</v>
      </c>
      <c r="Q11" s="106">
        <v>0.84499999999999997</v>
      </c>
      <c r="R11" s="106">
        <v>0.79969999999999997</v>
      </c>
      <c r="S11" s="106">
        <v>0.5746</v>
      </c>
      <c r="T11" s="106">
        <v>0.77629999999999999</v>
      </c>
      <c r="U11" s="106">
        <v>0.77729999999999999</v>
      </c>
      <c r="V11" s="106">
        <v>0.80430000000000001</v>
      </c>
      <c r="W11" s="106">
        <v>0.84970000000000001</v>
      </c>
      <c r="X11" s="106">
        <v>0.75309999999999999</v>
      </c>
      <c r="Y11" s="106">
        <v>0.79279999999999995</v>
      </c>
      <c r="Z11" s="106">
        <v>0.78039999999999998</v>
      </c>
      <c r="AA11" s="106">
        <v>0.71050000000000002</v>
      </c>
      <c r="AB11" s="106">
        <v>0.72060000000000002</v>
      </c>
      <c r="AC11" s="106">
        <v>0.78610000000000002</v>
      </c>
      <c r="AD11" s="106">
        <v>0.7571</v>
      </c>
      <c r="AE11" s="106">
        <v>0.77959999999999996</v>
      </c>
      <c r="AF11" s="106">
        <v>0.31669999999999998</v>
      </c>
      <c r="AG11" s="106">
        <v>0.7732</v>
      </c>
      <c r="AH11" s="106">
        <v>0.7782</v>
      </c>
      <c r="AI11" s="106">
        <v>0.497</v>
      </c>
      <c r="AJ11" s="106">
        <v>0.86119999999999997</v>
      </c>
      <c r="AK11" s="106">
        <v>0.26929999999999998</v>
      </c>
      <c r="AL11" s="106">
        <v>0.71519999999999995</v>
      </c>
    </row>
    <row r="12" spans="1:38">
      <c r="A12" s="108" t="s">
        <v>1415</v>
      </c>
      <c r="B12" s="106">
        <v>0.56269999999999998</v>
      </c>
      <c r="C12" s="106">
        <v>0.71960000000000002</v>
      </c>
      <c r="D12" s="106">
        <v>0.76839999999999997</v>
      </c>
      <c r="E12" s="106">
        <v>0.81950000000000001</v>
      </c>
      <c r="F12" s="106">
        <v>0.66439999999999999</v>
      </c>
      <c r="G12" s="106">
        <v>0.73499999999999999</v>
      </c>
      <c r="H12" s="106">
        <v>0.70909999999999995</v>
      </c>
      <c r="I12" s="106">
        <v>0.70530000000000004</v>
      </c>
      <c r="J12" s="106">
        <v>0.74319999999999997</v>
      </c>
      <c r="K12" s="106">
        <v>0.71719999999999995</v>
      </c>
      <c r="L12" s="106">
        <v>0.70899999999999996</v>
      </c>
      <c r="M12" s="106">
        <v>0.74760000000000004</v>
      </c>
      <c r="N12" s="106">
        <v>0.72499999999999998</v>
      </c>
      <c r="O12" s="106">
        <v>0.82210000000000005</v>
      </c>
      <c r="P12" s="106">
        <v>0.8085</v>
      </c>
      <c r="Q12" s="106">
        <v>0.84499999999999997</v>
      </c>
      <c r="R12" s="106">
        <v>0.79969999999999997</v>
      </c>
      <c r="S12" s="106">
        <v>0.5746</v>
      </c>
      <c r="T12" s="106">
        <v>0.77659999999999996</v>
      </c>
      <c r="U12" s="106">
        <v>0.77729999999999999</v>
      </c>
      <c r="V12" s="106">
        <v>0.80430000000000001</v>
      </c>
      <c r="W12" s="106">
        <v>0.84970000000000001</v>
      </c>
      <c r="X12" s="106">
        <v>0.75309999999999999</v>
      </c>
      <c r="Y12" s="106">
        <v>0.79279999999999995</v>
      </c>
      <c r="Z12" s="106">
        <v>0.78039999999999998</v>
      </c>
      <c r="AA12" s="106">
        <v>0.71050000000000002</v>
      </c>
      <c r="AB12" s="106">
        <v>0.72060000000000002</v>
      </c>
      <c r="AC12" s="106">
        <v>0.78620000000000001</v>
      </c>
      <c r="AD12" s="106">
        <v>0.75739999999999996</v>
      </c>
      <c r="AE12" s="106">
        <v>0.77959999999999996</v>
      </c>
      <c r="AF12" s="106">
        <v>0.31669999999999998</v>
      </c>
      <c r="AG12" s="106">
        <v>0.7732</v>
      </c>
      <c r="AH12" s="106">
        <v>0.7782</v>
      </c>
      <c r="AI12" s="106">
        <v>0.497</v>
      </c>
      <c r="AJ12" s="106">
        <v>0.86119999999999997</v>
      </c>
      <c r="AK12" s="106">
        <v>0.26929999999999998</v>
      </c>
      <c r="AL12" s="106">
        <v>0.71519999999999995</v>
      </c>
    </row>
    <row r="13" spans="1:38">
      <c r="A13" s="103" t="s">
        <v>1416</v>
      </c>
      <c r="B13" s="106">
        <v>0.1356</v>
      </c>
      <c r="C13" s="106">
        <v>0.14849999999999999</v>
      </c>
      <c r="D13" s="106">
        <v>6.2199999999999998E-2</v>
      </c>
      <c r="E13" s="106">
        <v>5.2200000000000003E-2</v>
      </c>
      <c r="F13" s="106">
        <v>0.14449999999999999</v>
      </c>
      <c r="G13" s="106">
        <v>1.7100000000000001E-2</v>
      </c>
      <c r="H13" s="106">
        <v>6.1499999999999999E-2</v>
      </c>
      <c r="I13" s="106">
        <v>7.4999999999999997E-2</v>
      </c>
      <c r="J13" s="106">
        <v>5.3100000000000001E-2</v>
      </c>
      <c r="K13" s="106">
        <v>3.0700000000000002E-2</v>
      </c>
      <c r="L13" s="106">
        <v>3.7499999999999999E-2</v>
      </c>
      <c r="M13" s="106">
        <v>6.8999999999999999E-3</v>
      </c>
      <c r="N13" s="106">
        <v>0.10539999999999999</v>
      </c>
      <c r="O13" s="106">
        <v>1.7600000000000001E-2</v>
      </c>
      <c r="P13" s="106">
        <v>7.0099999999999996E-2</v>
      </c>
      <c r="Q13" s="106">
        <v>1.37E-2</v>
      </c>
      <c r="R13" s="106">
        <v>0</v>
      </c>
      <c r="S13" s="106">
        <v>0</v>
      </c>
      <c r="T13" s="106">
        <v>3.0599999999999999E-2</v>
      </c>
      <c r="U13" s="106">
        <v>5.7799999999999997E-2</v>
      </c>
      <c r="V13" s="106">
        <v>4.7E-2</v>
      </c>
      <c r="W13" s="106">
        <v>4.1000000000000003E-3</v>
      </c>
      <c r="X13" s="106">
        <v>2.1600000000000001E-2</v>
      </c>
      <c r="Y13" s="106">
        <v>3.15E-2</v>
      </c>
      <c r="Z13" s="106">
        <v>7.7299999999999994E-2</v>
      </c>
      <c r="AA13" s="106">
        <v>0.15329999999999999</v>
      </c>
      <c r="AB13" s="106">
        <v>0.14940000000000001</v>
      </c>
      <c r="AC13" s="106">
        <v>1.7100000000000001E-2</v>
      </c>
      <c r="AD13" s="106">
        <v>0.1103</v>
      </c>
      <c r="AE13" s="106">
        <v>3.56E-2</v>
      </c>
      <c r="AF13" s="106">
        <v>0.1865</v>
      </c>
      <c r="AG13" s="106">
        <v>4.2599999999999999E-2</v>
      </c>
      <c r="AH13" s="106">
        <v>7.3000000000000001E-3</v>
      </c>
      <c r="AI13" s="106">
        <v>3.6700000000000003E-2</v>
      </c>
      <c r="AJ13" s="106">
        <v>0</v>
      </c>
      <c r="AK13" s="106">
        <v>0</v>
      </c>
      <c r="AL13" s="106">
        <v>7.8899999999999998E-2</v>
      </c>
    </row>
    <row r="14" spans="1:38">
      <c r="A14" s="108" t="s">
        <v>1417</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3.7000000000000002E-3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6.4000000000000003E-3</v>
      </c>
      <c r="AI14" s="106">
        <v>0</v>
      </c>
      <c r="AJ14" s="106">
        <v>2.0999999999999999E-3</v>
      </c>
      <c r="AK14" s="106">
        <v>0</v>
      </c>
      <c r="AL14" s="106">
        <v>2.0000000000000001E-4</v>
      </c>
    </row>
    <row r="15" spans="1:38">
      <c r="A15" s="109" t="s">
        <v>528</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row>
    <row r="16" spans="1:38">
      <c r="A16" s="108" t="s">
        <v>1468</v>
      </c>
      <c r="B16" s="106">
        <v>0.1394</v>
      </c>
      <c r="C16" s="106">
        <v>5.0099999999999999E-2</v>
      </c>
      <c r="D16" s="106">
        <v>6.7000000000000002E-3</v>
      </c>
      <c r="E16" s="106">
        <v>4.7500000000000001E-2</v>
      </c>
      <c r="F16" s="106">
        <v>3.4799999999999998E-2</v>
      </c>
      <c r="G16" s="106">
        <v>0.12230000000000001</v>
      </c>
      <c r="H16" s="106">
        <v>4.5600000000000002E-2</v>
      </c>
      <c r="I16" s="106">
        <v>5.9200000000000003E-2</v>
      </c>
      <c r="J16" s="106">
        <v>0.14810000000000001</v>
      </c>
      <c r="K16" s="106">
        <v>5.0200000000000002E-2</v>
      </c>
      <c r="L16" s="106">
        <v>0.19769999999999999</v>
      </c>
      <c r="M16" s="106">
        <v>8.8999999999999999E-3</v>
      </c>
      <c r="N16" s="106">
        <v>6.8400000000000002E-2</v>
      </c>
      <c r="O16" s="106">
        <v>0.1172</v>
      </c>
      <c r="P16" s="106">
        <v>6.7400000000000002E-2</v>
      </c>
      <c r="Q16" s="106">
        <v>1.2699999999999999E-2</v>
      </c>
      <c r="R16" s="106">
        <v>1.34E-2</v>
      </c>
      <c r="S16" s="106">
        <v>7.7999999999999996E-3</v>
      </c>
      <c r="T16" s="106">
        <v>5.1999999999999998E-3</v>
      </c>
      <c r="U16" s="106">
        <v>1.2800000000000001E-2</v>
      </c>
      <c r="V16" s="106">
        <v>2.1100000000000001E-2</v>
      </c>
      <c r="W16" s="106">
        <v>3.3999999999999998E-3</v>
      </c>
      <c r="X16" s="106">
        <v>4.1099999999999998E-2</v>
      </c>
      <c r="Y16" s="106">
        <v>0.71940000000000004</v>
      </c>
      <c r="Z16" s="106">
        <v>4.7199999999999999E-2</v>
      </c>
      <c r="AA16" s="106">
        <v>0.3609</v>
      </c>
      <c r="AB16" s="106">
        <v>3.5499999999999997E-2</v>
      </c>
      <c r="AC16" s="106">
        <v>5.6099999999999997E-2</v>
      </c>
      <c r="AD16" s="106">
        <v>3.2500000000000001E-2</v>
      </c>
      <c r="AE16" s="106">
        <v>6.1999999999999998E-3</v>
      </c>
      <c r="AF16" s="106">
        <v>0</v>
      </c>
      <c r="AG16" s="106">
        <v>1.5900000000000001E-2</v>
      </c>
      <c r="AH16" s="106">
        <v>1.7100000000000001E-2</v>
      </c>
      <c r="AI16" s="106">
        <v>5.1000000000000004E-3</v>
      </c>
      <c r="AJ16" s="106">
        <v>0.1963</v>
      </c>
      <c r="AK16" s="106">
        <v>2.0000000000000001E-4</v>
      </c>
      <c r="AL16" s="106">
        <v>6.8000000000000005E-2</v>
      </c>
    </row>
    <row r="17" spans="1:38">
      <c r="A17" s="108" t="s">
        <v>1419</v>
      </c>
      <c r="B17" s="106">
        <v>0.86060000000000003</v>
      </c>
      <c r="C17" s="106">
        <v>0.94989999999999997</v>
      </c>
      <c r="D17" s="106">
        <v>0.99329999999999996</v>
      </c>
      <c r="E17" s="106">
        <v>0.95250000000000001</v>
      </c>
      <c r="F17" s="106">
        <v>0.96519999999999995</v>
      </c>
      <c r="G17" s="106">
        <v>0.87770000000000004</v>
      </c>
      <c r="H17" s="106">
        <v>0.95440000000000003</v>
      </c>
      <c r="I17" s="106">
        <v>0.94079999999999997</v>
      </c>
      <c r="J17" s="106">
        <v>0.85189999999999999</v>
      </c>
      <c r="K17" s="106">
        <v>0.94979999999999998</v>
      </c>
      <c r="L17" s="106">
        <v>0.80230000000000001</v>
      </c>
      <c r="M17" s="106">
        <v>0.99109999999999998</v>
      </c>
      <c r="N17" s="106">
        <v>0.93159999999999998</v>
      </c>
      <c r="O17" s="106">
        <v>0.88280000000000003</v>
      </c>
      <c r="P17" s="106">
        <v>0.93259999999999998</v>
      </c>
      <c r="Q17" s="106">
        <v>0.98729999999999996</v>
      </c>
      <c r="R17" s="106">
        <v>0.98660000000000003</v>
      </c>
      <c r="S17" s="106">
        <v>0.99219999999999997</v>
      </c>
      <c r="T17" s="106">
        <v>0.99480000000000002</v>
      </c>
      <c r="U17" s="106">
        <v>0.98719999999999997</v>
      </c>
      <c r="V17" s="106">
        <v>0.97889999999999999</v>
      </c>
      <c r="W17" s="106">
        <v>0.99660000000000004</v>
      </c>
      <c r="X17" s="106">
        <v>0.95889999999999997</v>
      </c>
      <c r="Y17" s="106">
        <v>0.28060000000000002</v>
      </c>
      <c r="Z17" s="106">
        <v>0.95279999999999998</v>
      </c>
      <c r="AA17" s="106">
        <v>0.6391</v>
      </c>
      <c r="AB17" s="106">
        <v>0.96450000000000002</v>
      </c>
      <c r="AC17" s="106">
        <v>0.94389999999999996</v>
      </c>
      <c r="AD17" s="106">
        <v>0.96750000000000003</v>
      </c>
      <c r="AE17" s="106">
        <v>0.99380000000000002</v>
      </c>
      <c r="AF17" s="106">
        <v>1</v>
      </c>
      <c r="AG17" s="106">
        <v>0.98409999999999997</v>
      </c>
      <c r="AH17" s="106">
        <v>0.9829</v>
      </c>
      <c r="AI17" s="106">
        <v>0.99490000000000001</v>
      </c>
      <c r="AJ17" s="106">
        <v>0.80369999999999997</v>
      </c>
      <c r="AK17" s="106">
        <v>0.99980000000000002</v>
      </c>
      <c r="AL17" s="106">
        <v>0.93200000000000005</v>
      </c>
    </row>
    <row r="18" spans="1:38">
      <c r="A18" s="108" t="s">
        <v>529</v>
      </c>
      <c r="B18" s="110">
        <v>676.1585</v>
      </c>
      <c r="C18" s="110">
        <v>656.81820000000005</v>
      </c>
      <c r="D18" s="110">
        <v>648.05920000000003</v>
      </c>
      <c r="E18" s="110">
        <v>694.92070000000001</v>
      </c>
      <c r="F18" s="110">
        <v>677.71870000000001</v>
      </c>
      <c r="G18" s="110">
        <v>604.66729999999995</v>
      </c>
      <c r="H18" s="110">
        <v>471.83859999999999</v>
      </c>
      <c r="I18" s="110">
        <v>631.39760000000001</v>
      </c>
      <c r="J18" s="110">
        <v>671.95540000000005</v>
      </c>
      <c r="K18" s="110">
        <v>615.49969999999996</v>
      </c>
      <c r="L18" s="110">
        <v>630.42930000000001</v>
      </c>
      <c r="M18" s="110">
        <v>491.83100000000002</v>
      </c>
      <c r="N18" s="110">
        <v>799.09379999999999</v>
      </c>
      <c r="O18" s="110">
        <v>639.86199999999997</v>
      </c>
      <c r="P18" s="110">
        <v>456.33370000000002</v>
      </c>
      <c r="Q18" s="110">
        <v>837.36419999999998</v>
      </c>
      <c r="R18" s="110">
        <v>647.37720000000002</v>
      </c>
      <c r="S18" s="110">
        <v>572.29169999999999</v>
      </c>
      <c r="T18" s="110">
        <v>429.56700000000001</v>
      </c>
      <c r="U18" s="110">
        <v>512.29139999999995</v>
      </c>
      <c r="V18" s="110">
        <v>504.58120000000002</v>
      </c>
      <c r="W18" s="110">
        <v>534.04300000000001</v>
      </c>
      <c r="X18" s="110">
        <v>440.11529999999999</v>
      </c>
      <c r="Y18" s="110">
        <v>642.98509999999999</v>
      </c>
      <c r="Z18" s="110">
        <v>487.4898</v>
      </c>
      <c r="AA18" s="110">
        <v>810.46209999999996</v>
      </c>
      <c r="AB18" s="110">
        <v>683.39139999999998</v>
      </c>
      <c r="AC18" s="110">
        <v>654.81299999999999</v>
      </c>
      <c r="AD18" s="110">
        <v>590.70150000000001</v>
      </c>
      <c r="AE18" s="110">
        <v>484.48599999999999</v>
      </c>
      <c r="AF18" s="110">
        <v>309.89389999999997</v>
      </c>
      <c r="AG18" s="110">
        <v>596.61419999999998</v>
      </c>
      <c r="AH18" s="110">
        <v>690.08180000000004</v>
      </c>
      <c r="AI18" s="110">
        <v>716.23869999999999</v>
      </c>
      <c r="AJ18" s="110">
        <v>434.37220000000002</v>
      </c>
      <c r="AK18" s="110">
        <v>630.88810000000001</v>
      </c>
      <c r="AL18" s="110">
        <v>618.50580000000002</v>
      </c>
    </row>
    <row r="19" spans="1:38">
      <c r="A19" s="109" t="s">
        <v>530</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row>
    <row r="20" spans="1:38">
      <c r="A20" s="103" t="s">
        <v>531</v>
      </c>
      <c r="B20" s="106">
        <v>0.9768</v>
      </c>
      <c r="C20" s="106">
        <v>0.97050000000000003</v>
      </c>
      <c r="D20" s="106">
        <v>0.90559999999999996</v>
      </c>
      <c r="E20" s="106">
        <v>0.96970000000000001</v>
      </c>
      <c r="F20" s="106">
        <v>0.89610000000000001</v>
      </c>
      <c r="G20" s="106">
        <v>0.96889999999999998</v>
      </c>
      <c r="H20" s="106">
        <v>0.98109999999999997</v>
      </c>
      <c r="I20" s="106">
        <v>0.9536</v>
      </c>
      <c r="J20" s="106">
        <v>0.95889999999999997</v>
      </c>
      <c r="K20" s="106">
        <v>0.96160000000000001</v>
      </c>
      <c r="L20" s="106">
        <v>0.95889999999999997</v>
      </c>
      <c r="M20" s="106">
        <v>0.98240000000000005</v>
      </c>
      <c r="N20" s="106">
        <v>0.96589999999999998</v>
      </c>
      <c r="O20" s="106">
        <v>0.98729999999999996</v>
      </c>
      <c r="P20" s="106">
        <v>0.97030000000000005</v>
      </c>
      <c r="Q20" s="106">
        <v>0.97460000000000002</v>
      </c>
      <c r="R20" s="106">
        <v>0.98480000000000001</v>
      </c>
      <c r="S20" s="106">
        <v>0.95669999999999999</v>
      </c>
      <c r="T20" s="106">
        <v>0.98929999999999996</v>
      </c>
      <c r="U20" s="106">
        <v>0.98360000000000003</v>
      </c>
      <c r="V20" s="106">
        <v>0.99099999999999999</v>
      </c>
      <c r="W20" s="106">
        <v>0.98470000000000002</v>
      </c>
      <c r="X20" s="106">
        <v>0.97719999999999996</v>
      </c>
      <c r="Y20" s="106">
        <v>0.9849</v>
      </c>
      <c r="Z20" s="106">
        <v>0.9587</v>
      </c>
      <c r="AA20" s="106">
        <v>0.97640000000000005</v>
      </c>
      <c r="AB20" s="106">
        <v>0.98939999999999995</v>
      </c>
      <c r="AC20" s="106">
        <v>0.96250000000000002</v>
      </c>
      <c r="AD20" s="106">
        <v>0.99099999999999999</v>
      </c>
      <c r="AE20" s="106">
        <v>0.99670000000000003</v>
      </c>
      <c r="AF20" s="106">
        <v>0.96860000000000002</v>
      </c>
      <c r="AG20" s="106">
        <v>0.98609999999999998</v>
      </c>
      <c r="AH20" s="106">
        <v>0.94810000000000005</v>
      </c>
      <c r="AI20" s="106">
        <v>0.97840000000000005</v>
      </c>
      <c r="AJ20" s="106">
        <v>0.98360000000000003</v>
      </c>
      <c r="AK20" s="106">
        <v>0.99960000000000004</v>
      </c>
      <c r="AL20" s="106">
        <v>0.97019999999999995</v>
      </c>
    </row>
    <row r="21" spans="1:38">
      <c r="A21" s="103" t="s">
        <v>532</v>
      </c>
      <c r="B21" s="106">
        <v>0.26989999999999997</v>
      </c>
      <c r="C21" s="106">
        <v>0.48609999999999998</v>
      </c>
      <c r="D21" s="106">
        <v>0.51649999999999996</v>
      </c>
      <c r="E21" s="106">
        <v>0.56530000000000002</v>
      </c>
      <c r="F21" s="106">
        <v>0.27279999999999999</v>
      </c>
      <c r="G21" s="106">
        <v>0.3604</v>
      </c>
      <c r="H21" s="106">
        <v>0.29049999999999998</v>
      </c>
      <c r="I21" s="106">
        <v>0.2661</v>
      </c>
      <c r="J21" s="106">
        <v>0.50490000000000002</v>
      </c>
      <c r="K21" s="106">
        <v>0.23150000000000001</v>
      </c>
      <c r="L21" s="106">
        <v>0.42380000000000001</v>
      </c>
      <c r="M21" s="106">
        <v>0.1474</v>
      </c>
      <c r="N21" s="106">
        <v>0.2278</v>
      </c>
      <c r="O21" s="106">
        <v>0.28439999999999999</v>
      </c>
      <c r="P21" s="106">
        <v>0.4491</v>
      </c>
      <c r="Q21" s="106">
        <v>0.3125</v>
      </c>
      <c r="R21" s="106">
        <v>0.123</v>
      </c>
      <c r="S21" s="106">
        <v>4.7800000000000002E-2</v>
      </c>
      <c r="T21" s="106">
        <v>0.23730000000000001</v>
      </c>
      <c r="U21" s="106">
        <v>0.38819999999999999</v>
      </c>
      <c r="V21" s="106">
        <v>0.25850000000000001</v>
      </c>
      <c r="W21" s="106">
        <v>4.3099999999999999E-2</v>
      </c>
      <c r="X21" s="106">
        <v>0.40960000000000002</v>
      </c>
      <c r="Y21" s="106">
        <v>0.2339</v>
      </c>
      <c r="Z21" s="106">
        <v>0.1196</v>
      </c>
      <c r="AA21" s="106">
        <v>0.49099999999999999</v>
      </c>
      <c r="AB21" s="106">
        <v>0.22969999999999999</v>
      </c>
      <c r="AC21" s="106">
        <v>0.2571</v>
      </c>
      <c r="AD21" s="106">
        <v>0.3397</v>
      </c>
      <c r="AE21" s="106">
        <v>7.7499999999999999E-2</v>
      </c>
      <c r="AF21" s="106">
        <v>0.40620000000000001</v>
      </c>
      <c r="AG21" s="106">
        <v>0.25030000000000002</v>
      </c>
      <c r="AH21" s="106">
        <v>0.35470000000000002</v>
      </c>
      <c r="AI21" s="106">
        <v>0.36980000000000002</v>
      </c>
      <c r="AJ21" s="106">
        <v>2.8899999999999999E-2</v>
      </c>
      <c r="AK21" s="106">
        <v>0.157</v>
      </c>
      <c r="AL21" s="106">
        <v>0.30880000000000002</v>
      </c>
    </row>
    <row r="22" spans="1:38">
      <c r="A22" s="108" t="s">
        <v>533</v>
      </c>
      <c r="B22" s="106">
        <v>2.3199999999999998E-2</v>
      </c>
      <c r="C22" s="106">
        <v>2.9499999999999998E-2</v>
      </c>
      <c r="D22" s="106">
        <v>9.4399999999999998E-2</v>
      </c>
      <c r="E22" s="106">
        <v>3.0300000000000001E-2</v>
      </c>
      <c r="F22" s="106">
        <v>0.10390000000000001</v>
      </c>
      <c r="G22" s="106">
        <v>3.1099999999999999E-2</v>
      </c>
      <c r="H22" s="106">
        <v>1.89E-2</v>
      </c>
      <c r="I22" s="106">
        <v>4.6399999999999997E-2</v>
      </c>
      <c r="J22" s="106">
        <v>4.1099999999999998E-2</v>
      </c>
      <c r="K22" s="106">
        <v>3.8399999999999997E-2</v>
      </c>
      <c r="L22" s="106">
        <v>4.1099999999999998E-2</v>
      </c>
      <c r="M22" s="106">
        <v>1.7600000000000001E-2</v>
      </c>
      <c r="N22" s="106">
        <v>3.4099999999999998E-2</v>
      </c>
      <c r="O22" s="106">
        <v>1.2699999999999999E-2</v>
      </c>
      <c r="P22" s="106">
        <v>2.9700000000000001E-2</v>
      </c>
      <c r="Q22" s="106">
        <v>2.5399999999999999E-2</v>
      </c>
      <c r="R22" s="106">
        <v>1.52E-2</v>
      </c>
      <c r="S22" s="106">
        <v>4.3299999999999998E-2</v>
      </c>
      <c r="T22" s="106">
        <v>1.0699999999999999E-2</v>
      </c>
      <c r="U22" s="106">
        <v>1.6400000000000001E-2</v>
      </c>
      <c r="V22" s="106">
        <v>8.9999999999999993E-3</v>
      </c>
      <c r="W22" s="106">
        <v>1.5299999999999999E-2</v>
      </c>
      <c r="X22" s="106">
        <v>2.2800000000000001E-2</v>
      </c>
      <c r="Y22" s="106">
        <v>1.5100000000000001E-2</v>
      </c>
      <c r="Z22" s="106">
        <v>4.1300000000000003E-2</v>
      </c>
      <c r="AA22" s="106">
        <v>2.3599999999999999E-2</v>
      </c>
      <c r="AB22" s="106">
        <v>1.06E-2</v>
      </c>
      <c r="AC22" s="106">
        <v>3.7499999999999999E-2</v>
      </c>
      <c r="AD22" s="106">
        <v>8.9999999999999993E-3</v>
      </c>
      <c r="AE22" s="106">
        <v>3.3E-3</v>
      </c>
      <c r="AF22" s="106">
        <v>3.1399999999999997E-2</v>
      </c>
      <c r="AG22" s="106">
        <v>1.3899999999999999E-2</v>
      </c>
      <c r="AH22" s="106">
        <v>5.1900000000000002E-2</v>
      </c>
      <c r="AI22" s="106">
        <v>2.1600000000000001E-2</v>
      </c>
      <c r="AJ22" s="106">
        <v>1.6400000000000001E-2</v>
      </c>
      <c r="AK22" s="106">
        <v>4.0000000000000002E-4</v>
      </c>
      <c r="AL22" s="106">
        <v>2.98E-2</v>
      </c>
    </row>
    <row r="23" spans="1:38">
      <c r="A23" s="108" t="s">
        <v>534</v>
      </c>
      <c r="B23" s="106">
        <v>0.26069999999999999</v>
      </c>
      <c r="C23" s="106">
        <v>0.48770000000000002</v>
      </c>
      <c r="D23" s="106">
        <v>0.50039999999999996</v>
      </c>
      <c r="E23" s="106">
        <v>0.56589999999999996</v>
      </c>
      <c r="F23" s="106">
        <v>0.2974</v>
      </c>
      <c r="G23" s="106">
        <v>0.35299999999999998</v>
      </c>
      <c r="H23" s="106">
        <v>0.29339999999999999</v>
      </c>
      <c r="I23" s="106">
        <v>0.27910000000000001</v>
      </c>
      <c r="J23" s="106">
        <v>0.51600000000000001</v>
      </c>
      <c r="K23" s="106">
        <v>0.24079999999999999</v>
      </c>
      <c r="L23" s="106">
        <v>0.43840000000000001</v>
      </c>
      <c r="M23" s="106">
        <v>0.15</v>
      </c>
      <c r="N23" s="106">
        <v>0.22509999999999999</v>
      </c>
      <c r="O23" s="106">
        <v>0.28760000000000002</v>
      </c>
      <c r="P23" s="106">
        <v>0.44059999999999999</v>
      </c>
      <c r="Q23" s="106">
        <v>0.31519999999999998</v>
      </c>
      <c r="R23" s="106">
        <v>0.1187</v>
      </c>
      <c r="S23" s="106">
        <v>4.9500000000000002E-2</v>
      </c>
      <c r="T23" s="106">
        <v>0.23930000000000001</v>
      </c>
      <c r="U23" s="106">
        <v>0.3841</v>
      </c>
      <c r="V23" s="106">
        <v>0.26090000000000002</v>
      </c>
      <c r="W23" s="106">
        <v>4.36E-2</v>
      </c>
      <c r="X23" s="106">
        <v>0.41489999999999999</v>
      </c>
      <c r="Y23" s="106">
        <v>0.23280000000000001</v>
      </c>
      <c r="Z23" s="106">
        <v>0.12429999999999999</v>
      </c>
      <c r="AA23" s="106">
        <v>0.49759999999999999</v>
      </c>
      <c r="AB23" s="106">
        <v>0.23130000000000001</v>
      </c>
      <c r="AC23" s="106">
        <v>0.2621</v>
      </c>
      <c r="AD23" s="106">
        <v>0.3412</v>
      </c>
      <c r="AE23" s="106">
        <v>7.6300000000000007E-2</v>
      </c>
      <c r="AF23" s="106">
        <v>0.39429999999999998</v>
      </c>
      <c r="AG23" s="106">
        <v>0.25040000000000001</v>
      </c>
      <c r="AH23" s="106">
        <v>0.34589999999999999</v>
      </c>
      <c r="AI23" s="106">
        <v>0.36830000000000002</v>
      </c>
      <c r="AJ23" s="106">
        <v>2.9399999999999999E-2</v>
      </c>
      <c r="AK23" s="106">
        <v>0.15709999999999999</v>
      </c>
      <c r="AL23" s="106">
        <v>0.30690000000000001</v>
      </c>
    </row>
    <row r="24" spans="1:38">
      <c r="A24" s="108" t="s">
        <v>535</v>
      </c>
      <c r="B24" s="106">
        <v>5.6300000000000003E-2</v>
      </c>
      <c r="C24" s="106">
        <v>2.64E-2</v>
      </c>
      <c r="D24" s="106">
        <v>0.1226</v>
      </c>
      <c r="E24" s="106">
        <v>2.93E-2</v>
      </c>
      <c r="F24" s="106">
        <v>2.3E-2</v>
      </c>
      <c r="G24" s="106">
        <v>5.11E-2</v>
      </c>
      <c r="H24" s="106">
        <v>9.1000000000000004E-3</v>
      </c>
      <c r="I24" s="106">
        <v>0</v>
      </c>
      <c r="J24" s="106">
        <v>0.02</v>
      </c>
      <c r="K24" s="106">
        <v>0</v>
      </c>
      <c r="L24" s="106">
        <v>7.9000000000000008E-3</v>
      </c>
      <c r="M24" s="106">
        <v>2.9999999999999997E-4</v>
      </c>
      <c r="N24" s="106">
        <v>4.5499999999999999E-2</v>
      </c>
      <c r="O24" s="106">
        <v>1.6999999999999999E-3</v>
      </c>
      <c r="P24" s="106">
        <v>4.7899999999999998E-2</v>
      </c>
      <c r="Q24" s="106">
        <v>1.7000000000000001E-2</v>
      </c>
      <c r="R24" s="106">
        <v>4.9599999999999998E-2</v>
      </c>
      <c r="S24" s="106">
        <v>9.4999999999999998E-3</v>
      </c>
      <c r="T24" s="106">
        <v>2.3999999999999998E-3</v>
      </c>
      <c r="U24" s="106">
        <v>2.69E-2</v>
      </c>
      <c r="V24" s="106">
        <v>0</v>
      </c>
      <c r="W24" s="106">
        <v>4.4999999999999997E-3</v>
      </c>
      <c r="X24" s="106">
        <v>1.03E-2</v>
      </c>
      <c r="Y24" s="106">
        <v>0.02</v>
      </c>
      <c r="Z24" s="106">
        <v>3.0999999999999999E-3</v>
      </c>
      <c r="AA24" s="106">
        <v>1.04E-2</v>
      </c>
      <c r="AB24" s="106">
        <v>3.5999999999999999E-3</v>
      </c>
      <c r="AC24" s="106">
        <v>1.9099999999999999E-2</v>
      </c>
      <c r="AD24" s="106">
        <v>4.5999999999999999E-3</v>
      </c>
      <c r="AE24" s="106">
        <v>1.9300000000000001E-2</v>
      </c>
      <c r="AF24" s="106">
        <v>5.9700000000000003E-2</v>
      </c>
      <c r="AG24" s="106">
        <v>1.32E-2</v>
      </c>
      <c r="AH24" s="106">
        <v>7.5499999999999998E-2</v>
      </c>
      <c r="AI24" s="106">
        <v>2.5600000000000001E-2</v>
      </c>
      <c r="AJ24" s="106">
        <v>0</v>
      </c>
      <c r="AK24" s="106">
        <v>0</v>
      </c>
      <c r="AL24" s="106">
        <v>3.5700000000000003E-2</v>
      </c>
    </row>
    <row r="25" spans="1:38">
      <c r="A25" s="108" t="s">
        <v>536</v>
      </c>
      <c r="B25" s="106">
        <v>9.9099999999999994E-2</v>
      </c>
      <c r="C25" s="106">
        <v>0.15090000000000001</v>
      </c>
      <c r="D25" s="106">
        <v>0.1239</v>
      </c>
      <c r="E25" s="106">
        <v>0.1865</v>
      </c>
      <c r="F25" s="106">
        <v>9.1200000000000003E-2</v>
      </c>
      <c r="G25" s="106">
        <v>0.1258</v>
      </c>
      <c r="H25" s="106">
        <v>0.1255</v>
      </c>
      <c r="I25" s="106">
        <v>0.1094</v>
      </c>
      <c r="J25" s="106">
        <v>0.14810000000000001</v>
      </c>
      <c r="K25" s="106">
        <v>0.1108</v>
      </c>
      <c r="L25" s="106">
        <v>0.13350000000000001</v>
      </c>
      <c r="M25" s="106">
        <v>6.2300000000000001E-2</v>
      </c>
      <c r="N25" s="106">
        <v>0.13600000000000001</v>
      </c>
      <c r="O25" s="106">
        <v>0.13250000000000001</v>
      </c>
      <c r="P25" s="106">
        <v>0.17150000000000001</v>
      </c>
      <c r="Q25" s="106">
        <v>0.17599999999999999</v>
      </c>
      <c r="R25" s="106">
        <v>9.0300000000000005E-2</v>
      </c>
      <c r="S25" s="106">
        <v>0.19170000000000001</v>
      </c>
      <c r="T25" s="106">
        <v>9.6600000000000005E-2</v>
      </c>
      <c r="U25" s="106">
        <v>0.1759</v>
      </c>
      <c r="V25" s="106">
        <v>9.8699999999999996E-2</v>
      </c>
      <c r="W25" s="106">
        <v>7.1599999999999997E-2</v>
      </c>
      <c r="X25" s="106">
        <v>0.1618</v>
      </c>
      <c r="Y25" s="106">
        <v>0.12540000000000001</v>
      </c>
      <c r="Z25" s="106">
        <v>0.13600000000000001</v>
      </c>
      <c r="AA25" s="106">
        <v>0.1605</v>
      </c>
      <c r="AB25" s="106">
        <v>9.2999999999999999E-2</v>
      </c>
      <c r="AC25" s="106">
        <v>0.12770000000000001</v>
      </c>
      <c r="AD25" s="106">
        <v>0.16320000000000001</v>
      </c>
      <c r="AE25" s="106">
        <v>9.0200000000000002E-2</v>
      </c>
      <c r="AF25" s="106">
        <v>9.3700000000000006E-2</v>
      </c>
      <c r="AG25" s="106">
        <v>7.3599999999999999E-2</v>
      </c>
      <c r="AH25" s="106">
        <v>0.15590000000000001</v>
      </c>
      <c r="AI25" s="106">
        <v>0.1394</v>
      </c>
      <c r="AJ25" s="106">
        <v>0.13039999999999999</v>
      </c>
      <c r="AK25" s="106">
        <v>0.1081</v>
      </c>
      <c r="AL25" s="106">
        <v>0.1208</v>
      </c>
    </row>
    <row r="26" spans="1:38">
      <c r="A26" s="108" t="s">
        <v>1420</v>
      </c>
      <c r="B26" s="106">
        <v>0.1135</v>
      </c>
      <c r="C26" s="106">
        <v>7.8799999999999995E-2</v>
      </c>
      <c r="D26" s="106">
        <v>0.11409999999999999</v>
      </c>
      <c r="E26" s="106">
        <v>4.0399999999999998E-2</v>
      </c>
      <c r="F26" s="106">
        <v>0.17960000000000001</v>
      </c>
      <c r="G26" s="106">
        <v>6.9199999999999998E-2</v>
      </c>
      <c r="H26" s="106">
        <v>9.9400000000000002E-2</v>
      </c>
      <c r="I26" s="106">
        <v>8.5800000000000001E-2</v>
      </c>
      <c r="J26" s="106">
        <v>0.10199999999999999</v>
      </c>
      <c r="K26" s="106">
        <v>7.8799999999999995E-2</v>
      </c>
      <c r="L26" s="106">
        <v>8.8999999999999996E-2</v>
      </c>
      <c r="M26" s="106">
        <v>7.4999999999999997E-2</v>
      </c>
      <c r="N26" s="106">
        <v>6.6799999999999998E-2</v>
      </c>
      <c r="O26" s="106">
        <v>8.1799999999999998E-2</v>
      </c>
      <c r="P26" s="106">
        <v>8.4599999999999995E-2</v>
      </c>
      <c r="Q26" s="106">
        <v>7.9600000000000004E-2</v>
      </c>
      <c r="R26" s="106">
        <v>0.1169</v>
      </c>
      <c r="S26" s="106">
        <v>0.1603</v>
      </c>
      <c r="T26" s="106">
        <v>0.11070000000000001</v>
      </c>
      <c r="U26" s="106">
        <v>5.57E-2</v>
      </c>
      <c r="V26" s="106">
        <v>7.0699999999999999E-2</v>
      </c>
      <c r="W26" s="106">
        <v>0.1353</v>
      </c>
      <c r="X26" s="106">
        <v>9.0899999999999995E-2</v>
      </c>
      <c r="Y26" s="106">
        <v>0.1018</v>
      </c>
      <c r="Z26" s="106">
        <v>8.2900000000000001E-2</v>
      </c>
      <c r="AA26" s="106">
        <v>9.06E-2</v>
      </c>
      <c r="AB26" s="106">
        <v>7.9899999999999999E-2</v>
      </c>
      <c r="AC26" s="106">
        <v>0.1051</v>
      </c>
      <c r="AD26" s="106">
        <v>2.5899999999999999E-2</v>
      </c>
      <c r="AE26" s="106">
        <v>9.5799999999999996E-2</v>
      </c>
      <c r="AF26" s="106">
        <v>0.12130000000000001</v>
      </c>
      <c r="AG26" s="106">
        <v>5.8999999999999997E-2</v>
      </c>
      <c r="AH26" s="106">
        <v>8.9099999999999999E-2</v>
      </c>
      <c r="AI26" s="106">
        <v>0.1983</v>
      </c>
      <c r="AJ26" s="106">
        <v>3.85E-2</v>
      </c>
      <c r="AK26" s="106">
        <v>1.9900000000000001E-2</v>
      </c>
      <c r="AL26" s="106">
        <v>9.4899999999999998E-2</v>
      </c>
    </row>
    <row r="27" spans="1:38">
      <c r="A27" s="108" t="s">
        <v>537</v>
      </c>
      <c r="B27" s="106">
        <v>0.95299999999999996</v>
      </c>
      <c r="C27" s="106">
        <v>0.9627</v>
      </c>
      <c r="D27" s="106">
        <v>0.87760000000000005</v>
      </c>
      <c r="E27" s="106">
        <v>0.95940000000000003</v>
      </c>
      <c r="F27" s="106">
        <v>0.87660000000000005</v>
      </c>
      <c r="G27" s="106">
        <v>0.95520000000000005</v>
      </c>
      <c r="H27" s="106">
        <v>0.96140000000000003</v>
      </c>
      <c r="I27" s="106">
        <v>0.91100000000000003</v>
      </c>
      <c r="J27" s="106">
        <v>0.95740000000000003</v>
      </c>
      <c r="K27" s="106">
        <v>0.95550000000000002</v>
      </c>
      <c r="L27" s="106">
        <v>0.95850000000000002</v>
      </c>
      <c r="M27" s="106">
        <v>0.98080000000000001</v>
      </c>
      <c r="N27" s="106">
        <v>0.96519999999999995</v>
      </c>
      <c r="O27" s="106">
        <v>0.98350000000000004</v>
      </c>
      <c r="P27" s="106">
        <v>0.94340000000000002</v>
      </c>
      <c r="Q27" s="106">
        <v>0.9738</v>
      </c>
      <c r="R27" s="106">
        <v>0.97</v>
      </c>
      <c r="S27" s="106">
        <v>0.94979999999999998</v>
      </c>
      <c r="T27" s="106">
        <v>0.97850000000000004</v>
      </c>
      <c r="U27" s="106">
        <v>0.94799999999999995</v>
      </c>
      <c r="V27" s="106">
        <v>0.99060000000000004</v>
      </c>
      <c r="W27" s="106">
        <v>0.97719999999999996</v>
      </c>
      <c r="X27" s="106">
        <v>0.96950000000000003</v>
      </c>
      <c r="Y27" s="106">
        <v>0.98240000000000005</v>
      </c>
      <c r="Z27" s="106">
        <v>0.95650000000000002</v>
      </c>
      <c r="AA27" s="106">
        <v>0.97309999999999997</v>
      </c>
      <c r="AB27" s="106">
        <v>0.97409999999999997</v>
      </c>
      <c r="AC27" s="106">
        <v>0.95320000000000005</v>
      </c>
      <c r="AD27" s="106">
        <v>0.98360000000000003</v>
      </c>
      <c r="AE27" s="106">
        <v>0.99639999999999995</v>
      </c>
      <c r="AF27" s="106">
        <v>0.89939999999999998</v>
      </c>
      <c r="AG27" s="106">
        <v>0.9647</v>
      </c>
      <c r="AH27" s="106">
        <v>0.93569999999999998</v>
      </c>
      <c r="AI27" s="106">
        <v>0.96760000000000002</v>
      </c>
      <c r="AJ27" s="106">
        <v>0.98009999999999997</v>
      </c>
      <c r="AK27" s="106">
        <v>0.97629999999999995</v>
      </c>
      <c r="AL27" s="106">
        <v>0.95569999999999999</v>
      </c>
    </row>
    <row r="28" spans="1:38">
      <c r="A28" s="108" t="s">
        <v>538</v>
      </c>
      <c r="B28" s="106">
        <v>1.03E-2</v>
      </c>
      <c r="C28" s="106">
        <v>7.7999999999999996E-3</v>
      </c>
      <c r="D28" s="106">
        <v>0.03</v>
      </c>
      <c r="E28" s="106">
        <v>1.44E-2</v>
      </c>
      <c r="F28" s="106">
        <v>2.64E-2</v>
      </c>
      <c r="G28" s="106">
        <v>2.18E-2</v>
      </c>
      <c r="H28" s="106">
        <v>1.66E-2</v>
      </c>
      <c r="I28" s="106">
        <v>5.1000000000000004E-3</v>
      </c>
      <c r="J28" s="106">
        <v>5.9999999999999995E-4</v>
      </c>
      <c r="K28" s="106">
        <v>6.1000000000000004E-3</v>
      </c>
      <c r="L28" s="106">
        <v>2.9999999999999997E-4</v>
      </c>
      <c r="M28" s="106">
        <v>8.0000000000000004E-4</v>
      </c>
      <c r="N28" s="106">
        <v>3.3999999999999998E-3</v>
      </c>
      <c r="O28" s="106">
        <v>3.8E-3</v>
      </c>
      <c r="P28" s="106">
        <v>2.5899999999999999E-2</v>
      </c>
      <c r="Q28" s="106">
        <v>8.0000000000000004E-4</v>
      </c>
      <c r="R28" s="106">
        <v>1.34E-2</v>
      </c>
      <c r="S28" s="106">
        <v>7.3000000000000001E-3</v>
      </c>
      <c r="T28" s="106">
        <v>1.09E-2</v>
      </c>
      <c r="U28" s="106">
        <v>2.9600000000000001E-2</v>
      </c>
      <c r="V28" s="106">
        <v>4.0000000000000002E-4</v>
      </c>
      <c r="W28" s="106">
        <v>6.8999999999999999E-3</v>
      </c>
      <c r="X28" s="106">
        <v>7.1000000000000004E-3</v>
      </c>
      <c r="Y28" s="106">
        <v>1.9E-3</v>
      </c>
      <c r="Z28" s="106">
        <v>2.2000000000000001E-3</v>
      </c>
      <c r="AA28" s="106">
        <v>3.3E-3</v>
      </c>
      <c r="AB28" s="106">
        <v>1.43E-2</v>
      </c>
      <c r="AC28" s="106">
        <v>9.4999999999999998E-3</v>
      </c>
      <c r="AD28" s="106">
        <v>8.0999999999999996E-3</v>
      </c>
      <c r="AE28" s="106">
        <v>8.9999999999999998E-4</v>
      </c>
      <c r="AF28" s="106">
        <v>4.2500000000000003E-2</v>
      </c>
      <c r="AG28" s="106">
        <v>2.3099999999999999E-2</v>
      </c>
      <c r="AH28" s="106">
        <v>1.46E-2</v>
      </c>
      <c r="AI28" s="106">
        <v>1.0800000000000001E-2</v>
      </c>
      <c r="AJ28" s="106">
        <v>3.5000000000000001E-3</v>
      </c>
      <c r="AK28" s="106">
        <v>2.3300000000000001E-2</v>
      </c>
      <c r="AL28" s="106">
        <v>1.0500000000000001E-2</v>
      </c>
    </row>
    <row r="29" spans="1:38">
      <c r="A29" s="108" t="s">
        <v>539</v>
      </c>
      <c r="B29" s="106">
        <v>6.6E-3</v>
      </c>
      <c r="C29" s="106">
        <v>6.9999999999999999E-4</v>
      </c>
      <c r="D29" s="106">
        <v>4.0399999999999998E-2</v>
      </c>
      <c r="E29" s="106">
        <v>1.4E-3</v>
      </c>
      <c r="F29" s="106">
        <v>1.9599999999999999E-2</v>
      </c>
      <c r="G29" s="106">
        <v>4.7999999999999996E-3</v>
      </c>
      <c r="H29" s="106">
        <v>4.7999999999999996E-3</v>
      </c>
      <c r="I29" s="106">
        <v>3.8E-3</v>
      </c>
      <c r="J29" s="106">
        <v>1E-4</v>
      </c>
      <c r="K29" s="106">
        <v>2.5000000000000001E-3</v>
      </c>
      <c r="L29" s="106">
        <v>5.9999999999999995E-4</v>
      </c>
      <c r="M29" s="106">
        <v>1.1999999999999999E-3</v>
      </c>
      <c r="N29" s="106">
        <v>3.7000000000000002E-3</v>
      </c>
      <c r="O29" s="106">
        <v>5.9999999999999995E-4</v>
      </c>
      <c r="P29" s="106">
        <v>1.14E-2</v>
      </c>
      <c r="Q29" s="106">
        <v>1E-4</v>
      </c>
      <c r="R29" s="106">
        <v>4.4999999999999997E-3</v>
      </c>
      <c r="S29" s="106">
        <v>2.5999999999999999E-3</v>
      </c>
      <c r="T29" s="106">
        <v>1.6999999999999999E-3</v>
      </c>
      <c r="U29" s="106">
        <v>1.6199999999999999E-2</v>
      </c>
      <c r="V29" s="106">
        <v>0</v>
      </c>
      <c r="W29" s="106">
        <v>1.8E-3</v>
      </c>
      <c r="X29" s="106">
        <v>6.1999999999999998E-3</v>
      </c>
      <c r="Y29" s="106">
        <v>1.5E-3</v>
      </c>
      <c r="Z29" s="106">
        <v>5.0000000000000001E-4</v>
      </c>
      <c r="AA29" s="106">
        <v>5.9999999999999995E-4</v>
      </c>
      <c r="AB29" s="106">
        <v>1.6999999999999999E-3</v>
      </c>
      <c r="AC29" s="106">
        <v>4.4999999999999997E-3</v>
      </c>
      <c r="AD29" s="106">
        <v>1.9E-3</v>
      </c>
      <c r="AE29" s="106">
        <v>8.0000000000000004E-4</v>
      </c>
      <c r="AF29" s="106">
        <v>2.64E-2</v>
      </c>
      <c r="AG29" s="106">
        <v>3.0999999999999999E-3</v>
      </c>
      <c r="AH29" s="106">
        <v>1.4999999999999999E-2</v>
      </c>
      <c r="AI29" s="106">
        <v>2.5999999999999999E-3</v>
      </c>
      <c r="AJ29" s="106">
        <v>0</v>
      </c>
      <c r="AK29" s="106">
        <v>4.0000000000000002E-4</v>
      </c>
      <c r="AL29" s="106">
        <v>5.7000000000000002E-3</v>
      </c>
    </row>
    <row r="30" spans="1:38">
      <c r="A30" s="108" t="s">
        <v>540</v>
      </c>
      <c r="B30" s="106">
        <v>6.4999999999999997E-3</v>
      </c>
      <c r="C30" s="106">
        <v>1E-4</v>
      </c>
      <c r="D30" s="106">
        <v>6.7000000000000002E-3</v>
      </c>
      <c r="E30" s="106">
        <v>0</v>
      </c>
      <c r="F30" s="106">
        <v>6.9999999999999999E-4</v>
      </c>
      <c r="G30" s="106">
        <v>5.9999999999999995E-4</v>
      </c>
      <c r="H30" s="106">
        <v>2.9999999999999997E-4</v>
      </c>
      <c r="I30" s="106">
        <v>1E-4</v>
      </c>
      <c r="J30" s="106">
        <v>0</v>
      </c>
      <c r="K30" s="106">
        <v>2.9999999999999997E-4</v>
      </c>
      <c r="L30" s="106">
        <v>0</v>
      </c>
      <c r="M30" s="106">
        <v>0</v>
      </c>
      <c r="N30" s="106">
        <v>1.4E-3</v>
      </c>
      <c r="O30" s="106">
        <v>0</v>
      </c>
      <c r="P30" s="106">
        <v>1.5E-3</v>
      </c>
      <c r="Q30" s="106">
        <v>1.5E-3</v>
      </c>
      <c r="R30" s="106">
        <v>5.9999999999999995E-4</v>
      </c>
      <c r="S30" s="106">
        <v>3.5000000000000001E-3</v>
      </c>
      <c r="T30" s="106">
        <v>1E-4</v>
      </c>
      <c r="U30" s="106">
        <v>6.9999999999999999E-4</v>
      </c>
      <c r="V30" s="106">
        <v>0</v>
      </c>
      <c r="W30" s="106">
        <v>1E-4</v>
      </c>
      <c r="X30" s="106">
        <v>5.9999999999999995E-4</v>
      </c>
      <c r="Y30" s="106">
        <v>2.0000000000000001E-4</v>
      </c>
      <c r="Z30" s="106">
        <v>0</v>
      </c>
      <c r="AA30" s="106">
        <v>0</v>
      </c>
      <c r="AB30" s="106">
        <v>2.0000000000000001E-4</v>
      </c>
      <c r="AC30" s="106">
        <v>1E-4</v>
      </c>
      <c r="AD30" s="106">
        <v>8.0000000000000004E-4</v>
      </c>
      <c r="AE30" s="106">
        <v>0</v>
      </c>
      <c r="AF30" s="106">
        <v>3.8999999999999998E-3</v>
      </c>
      <c r="AG30" s="106">
        <v>8.0000000000000004E-4</v>
      </c>
      <c r="AH30" s="106">
        <v>8.0000000000000004E-4</v>
      </c>
      <c r="AI30" s="106">
        <v>1.4E-3</v>
      </c>
      <c r="AJ30" s="106">
        <v>0</v>
      </c>
      <c r="AK30" s="106">
        <v>0</v>
      </c>
      <c r="AL30" s="106">
        <v>1.8E-3</v>
      </c>
    </row>
    <row r="31" spans="1:38">
      <c r="A31" s="108" t="s">
        <v>541</v>
      </c>
      <c r="B31" s="106">
        <v>1.1999999999999999E-3</v>
      </c>
      <c r="C31" s="106">
        <v>0</v>
      </c>
      <c r="D31" s="106">
        <v>4.1000000000000003E-3</v>
      </c>
      <c r="E31" s="106">
        <v>0</v>
      </c>
      <c r="F31" s="106">
        <v>1.4E-3</v>
      </c>
      <c r="G31" s="106">
        <v>2.9999999999999997E-4</v>
      </c>
      <c r="H31" s="106">
        <v>0</v>
      </c>
      <c r="I31" s="106">
        <v>0</v>
      </c>
      <c r="J31" s="106">
        <v>1E-4</v>
      </c>
      <c r="K31" s="106">
        <v>2.9999999999999997E-4</v>
      </c>
      <c r="L31" s="106">
        <v>0</v>
      </c>
      <c r="M31" s="106">
        <v>0</v>
      </c>
      <c r="N31" s="106">
        <v>0</v>
      </c>
      <c r="O31" s="106">
        <v>0</v>
      </c>
      <c r="P31" s="106">
        <v>5.4999999999999997E-3</v>
      </c>
      <c r="Q31" s="106">
        <v>0</v>
      </c>
      <c r="R31" s="106">
        <v>0</v>
      </c>
      <c r="S31" s="106">
        <v>1E-3</v>
      </c>
      <c r="T31" s="106">
        <v>2.0000000000000001E-4</v>
      </c>
      <c r="U31" s="106">
        <v>0</v>
      </c>
      <c r="V31" s="106">
        <v>0</v>
      </c>
      <c r="W31" s="106">
        <v>2.0000000000000001E-4</v>
      </c>
      <c r="X31" s="106">
        <v>0</v>
      </c>
      <c r="Y31" s="106">
        <v>0</v>
      </c>
      <c r="Z31" s="106">
        <v>0</v>
      </c>
      <c r="AA31" s="106">
        <v>0</v>
      </c>
      <c r="AB31" s="106">
        <v>8.0000000000000004E-4</v>
      </c>
      <c r="AC31" s="106">
        <v>8.9999999999999998E-4</v>
      </c>
      <c r="AD31" s="106">
        <v>5.9999999999999995E-4</v>
      </c>
      <c r="AE31" s="106">
        <v>0</v>
      </c>
      <c r="AF31" s="106">
        <v>2.0000000000000001E-4</v>
      </c>
      <c r="AG31" s="106">
        <v>0</v>
      </c>
      <c r="AH31" s="106">
        <v>0</v>
      </c>
      <c r="AI31" s="106">
        <v>0</v>
      </c>
      <c r="AJ31" s="106">
        <v>0</v>
      </c>
      <c r="AK31" s="106">
        <v>0</v>
      </c>
      <c r="AL31" s="106">
        <v>6.9999999999999999E-4</v>
      </c>
    </row>
    <row r="32" spans="1:38">
      <c r="A32" s="108" t="s">
        <v>542</v>
      </c>
      <c r="B32" s="106">
        <v>2.23E-2</v>
      </c>
      <c r="C32" s="106">
        <v>2.87E-2</v>
      </c>
      <c r="D32" s="106">
        <v>4.1200000000000001E-2</v>
      </c>
      <c r="E32" s="106">
        <v>2.47E-2</v>
      </c>
      <c r="F32" s="106">
        <v>7.5399999999999995E-2</v>
      </c>
      <c r="G32" s="106">
        <v>1.7399999999999999E-2</v>
      </c>
      <c r="H32" s="106">
        <v>1.6899999999999998E-2</v>
      </c>
      <c r="I32" s="106">
        <v>0.08</v>
      </c>
      <c r="J32" s="106">
        <v>4.1799999999999997E-2</v>
      </c>
      <c r="K32" s="106">
        <v>3.5299999999999998E-2</v>
      </c>
      <c r="L32" s="106">
        <v>4.0599999999999997E-2</v>
      </c>
      <c r="M32" s="106">
        <v>1.72E-2</v>
      </c>
      <c r="N32" s="106">
        <v>2.63E-2</v>
      </c>
      <c r="O32" s="106">
        <v>1.21E-2</v>
      </c>
      <c r="P32" s="106">
        <v>1.24E-2</v>
      </c>
      <c r="Q32" s="106">
        <v>2.3800000000000002E-2</v>
      </c>
      <c r="R32" s="106">
        <v>1.14E-2</v>
      </c>
      <c r="S32" s="106">
        <v>3.5799999999999998E-2</v>
      </c>
      <c r="T32" s="106">
        <v>8.6999999999999994E-3</v>
      </c>
      <c r="U32" s="106">
        <v>5.5999999999999999E-3</v>
      </c>
      <c r="V32" s="106">
        <v>8.8999999999999999E-3</v>
      </c>
      <c r="W32" s="106">
        <v>1.37E-2</v>
      </c>
      <c r="X32" s="106">
        <v>1.66E-2</v>
      </c>
      <c r="Y32" s="106">
        <v>1.4E-2</v>
      </c>
      <c r="Z32" s="106">
        <v>4.0800000000000003E-2</v>
      </c>
      <c r="AA32" s="106">
        <v>2.3E-2</v>
      </c>
      <c r="AB32" s="106">
        <v>8.8000000000000005E-3</v>
      </c>
      <c r="AC32" s="106">
        <v>3.1800000000000002E-2</v>
      </c>
      <c r="AD32" s="106">
        <v>5.1000000000000004E-3</v>
      </c>
      <c r="AE32" s="106">
        <v>1.8E-3</v>
      </c>
      <c r="AF32" s="106">
        <v>2.75E-2</v>
      </c>
      <c r="AG32" s="106">
        <v>8.3999999999999995E-3</v>
      </c>
      <c r="AH32" s="106">
        <v>3.39E-2</v>
      </c>
      <c r="AI32" s="106">
        <v>1.77E-2</v>
      </c>
      <c r="AJ32" s="106">
        <v>1.6400000000000001E-2</v>
      </c>
      <c r="AK32" s="106">
        <v>0</v>
      </c>
      <c r="AL32" s="106">
        <v>2.5600000000000001E-2</v>
      </c>
    </row>
    <row r="33" spans="1:38">
      <c r="A33" s="109" t="s">
        <v>543</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row>
    <row r="34" spans="1:38">
      <c r="A34" s="108" t="s">
        <v>544</v>
      </c>
      <c r="B34" s="106">
        <v>0.8014</v>
      </c>
      <c r="C34" s="106">
        <v>0.63090000000000002</v>
      </c>
      <c r="D34" s="106">
        <v>0.35830000000000001</v>
      </c>
      <c r="E34" s="106">
        <v>0.5413</v>
      </c>
      <c r="F34" s="106">
        <v>0.27989999999999998</v>
      </c>
      <c r="G34" s="106">
        <v>0.41189999999999999</v>
      </c>
      <c r="H34" s="106">
        <v>0.25330000000000003</v>
      </c>
      <c r="I34" s="106">
        <v>0.1651</v>
      </c>
      <c r="J34" s="106">
        <v>0.63400000000000001</v>
      </c>
      <c r="K34" s="106">
        <v>0.42309999999999998</v>
      </c>
      <c r="L34" s="106">
        <v>0.38440000000000002</v>
      </c>
      <c r="M34" s="106">
        <v>0.15540000000000001</v>
      </c>
      <c r="N34" s="106">
        <v>0.30120000000000002</v>
      </c>
      <c r="O34" s="106">
        <v>0.42809999999999998</v>
      </c>
      <c r="P34" s="106">
        <v>1.2767999999999999</v>
      </c>
      <c r="Q34" s="106">
        <v>0.28310000000000002</v>
      </c>
      <c r="R34" s="106">
        <v>0.29549999999999998</v>
      </c>
      <c r="S34" s="106">
        <v>0.2341</v>
      </c>
      <c r="T34" s="106">
        <v>0.26600000000000001</v>
      </c>
      <c r="U34" s="106">
        <v>0.34870000000000001</v>
      </c>
      <c r="V34" s="106">
        <v>0.26700000000000002</v>
      </c>
      <c r="W34" s="106">
        <v>0.12740000000000001</v>
      </c>
      <c r="X34" s="106">
        <v>0.40620000000000001</v>
      </c>
      <c r="Y34" s="106">
        <v>0.2331</v>
      </c>
      <c r="Z34" s="106">
        <v>0.20380000000000001</v>
      </c>
      <c r="AA34" s="106">
        <v>0.19309999999999999</v>
      </c>
      <c r="AB34" s="106">
        <v>0.32690000000000002</v>
      </c>
      <c r="AC34" s="106">
        <v>0.3518</v>
      </c>
      <c r="AD34" s="106">
        <v>0.20599999999999999</v>
      </c>
      <c r="AE34" s="106">
        <v>0.1895</v>
      </c>
      <c r="AF34" s="106">
        <v>0.61660000000000004</v>
      </c>
      <c r="AG34" s="106">
        <v>0.2107</v>
      </c>
      <c r="AH34" s="106">
        <v>0.29930000000000001</v>
      </c>
      <c r="AI34" s="106">
        <v>0.25690000000000002</v>
      </c>
      <c r="AJ34" s="106">
        <v>0.58160000000000001</v>
      </c>
      <c r="AK34" s="106">
        <v>0.73770000000000002</v>
      </c>
      <c r="AL34" s="106">
        <v>0.42459999999999998</v>
      </c>
    </row>
    <row r="35" spans="1:38">
      <c r="A35" s="108" t="s">
        <v>545</v>
      </c>
      <c r="B35" s="106">
        <v>1.0753999999999999</v>
      </c>
      <c r="C35" s="106">
        <v>0.82269999999999999</v>
      </c>
      <c r="D35" s="106">
        <v>0.60399999999999998</v>
      </c>
      <c r="E35" s="106">
        <v>0.75270000000000004</v>
      </c>
      <c r="F35" s="106">
        <v>0.65180000000000005</v>
      </c>
      <c r="G35" s="106">
        <v>0.67210000000000003</v>
      </c>
      <c r="H35" s="106">
        <v>0.68340000000000001</v>
      </c>
      <c r="I35" s="106">
        <v>0.3972</v>
      </c>
      <c r="J35" s="106">
        <v>1.0465</v>
      </c>
      <c r="K35" s="106">
        <v>0.84160000000000001</v>
      </c>
      <c r="L35" s="106">
        <v>1.0031000000000001</v>
      </c>
      <c r="M35" s="106">
        <v>0.42030000000000001</v>
      </c>
      <c r="N35" s="106">
        <v>0.53120000000000001</v>
      </c>
      <c r="O35" s="106">
        <v>0.56299999999999994</v>
      </c>
      <c r="P35" s="106">
        <v>1.9786999999999999</v>
      </c>
      <c r="Q35" s="106">
        <v>0.35949999999999999</v>
      </c>
      <c r="R35" s="106">
        <v>0.49959999999999999</v>
      </c>
      <c r="S35" s="106">
        <v>0.52059999999999995</v>
      </c>
      <c r="T35" s="106">
        <v>0.65910000000000002</v>
      </c>
      <c r="U35" s="106">
        <v>0.47270000000000001</v>
      </c>
      <c r="V35" s="106">
        <v>0.44829999999999998</v>
      </c>
      <c r="W35" s="106">
        <v>0.4914</v>
      </c>
      <c r="X35" s="106">
        <v>0.62539999999999996</v>
      </c>
      <c r="Y35" s="106">
        <v>0.58630000000000004</v>
      </c>
      <c r="Z35" s="106">
        <v>0.4556</v>
      </c>
      <c r="AA35" s="106">
        <v>0.8599</v>
      </c>
      <c r="AB35" s="106">
        <v>0.84909999999999997</v>
      </c>
      <c r="AC35" s="106">
        <v>0.4325</v>
      </c>
      <c r="AD35" s="106">
        <v>0.55659999999999998</v>
      </c>
      <c r="AE35" s="106">
        <v>0.66069999999999995</v>
      </c>
      <c r="AF35" s="106">
        <v>0.90500000000000003</v>
      </c>
      <c r="AG35" s="106">
        <v>0.51300000000000001</v>
      </c>
      <c r="AH35" s="106">
        <v>0.52270000000000005</v>
      </c>
      <c r="AI35" s="106">
        <v>0.7984</v>
      </c>
      <c r="AJ35" s="106">
        <v>1.45</v>
      </c>
      <c r="AK35" s="106">
        <v>1.2915000000000001</v>
      </c>
      <c r="AL35" s="106">
        <v>0.72089999999999999</v>
      </c>
    </row>
    <row r="36" spans="1:38">
      <c r="A36" s="108" t="s">
        <v>546</v>
      </c>
      <c r="B36" s="106">
        <v>0.30880000000000002</v>
      </c>
      <c r="C36" s="106">
        <v>0.17730000000000001</v>
      </c>
      <c r="D36" s="106">
        <v>0.15459999999999999</v>
      </c>
      <c r="E36" s="106">
        <v>0.14019999999999999</v>
      </c>
      <c r="F36" s="106">
        <v>0.2384</v>
      </c>
      <c r="G36" s="106">
        <v>0.16339999999999999</v>
      </c>
      <c r="H36" s="106">
        <v>0.21129999999999999</v>
      </c>
      <c r="I36" s="106">
        <v>0.1547</v>
      </c>
      <c r="J36" s="106">
        <v>0.2223</v>
      </c>
      <c r="K36" s="106">
        <v>0.2225</v>
      </c>
      <c r="L36" s="106">
        <v>0.2218</v>
      </c>
      <c r="M36" s="106">
        <v>0.1668</v>
      </c>
      <c r="N36" s="106">
        <v>0.15870000000000001</v>
      </c>
      <c r="O36" s="106">
        <v>0.1867</v>
      </c>
      <c r="P36" s="106">
        <v>0.2331</v>
      </c>
      <c r="Q36" s="106">
        <v>0.1288</v>
      </c>
      <c r="R36" s="106">
        <v>0.1704</v>
      </c>
      <c r="S36" s="106">
        <v>0.18509999999999999</v>
      </c>
      <c r="T36" s="106">
        <v>0.20050000000000001</v>
      </c>
      <c r="U36" s="106">
        <v>0.13</v>
      </c>
      <c r="V36" s="106">
        <v>0.16059999999999999</v>
      </c>
      <c r="W36" s="106">
        <v>0.27429999999999999</v>
      </c>
      <c r="X36" s="106">
        <v>0.17730000000000001</v>
      </c>
      <c r="Y36" s="106">
        <v>0.16339999999999999</v>
      </c>
      <c r="Z36" s="106">
        <v>0.1399</v>
      </c>
      <c r="AA36" s="106">
        <v>0.17560000000000001</v>
      </c>
      <c r="AB36" s="106">
        <v>0.18770000000000001</v>
      </c>
      <c r="AC36" s="106">
        <v>0.1603</v>
      </c>
      <c r="AD36" s="106">
        <v>0.1343</v>
      </c>
      <c r="AE36" s="106">
        <v>0.26240000000000002</v>
      </c>
      <c r="AF36" s="106">
        <v>0.33650000000000002</v>
      </c>
      <c r="AG36" s="106">
        <v>0.21079999999999999</v>
      </c>
      <c r="AH36" s="106">
        <v>0.10979999999999999</v>
      </c>
      <c r="AI36" s="106">
        <v>0.18099999999999999</v>
      </c>
      <c r="AJ36" s="106">
        <v>0.21429999999999999</v>
      </c>
      <c r="AK36" s="106">
        <v>0.2142</v>
      </c>
      <c r="AL36" s="106">
        <v>0.2089</v>
      </c>
    </row>
    <row r="37" spans="1:38">
      <c r="A37" s="108" t="s">
        <v>547</v>
      </c>
      <c r="B37" s="106">
        <v>0.25169999999999998</v>
      </c>
      <c r="C37" s="106">
        <v>0.15820000000000001</v>
      </c>
      <c r="D37" s="106">
        <v>0.1333</v>
      </c>
      <c r="E37" s="106">
        <v>0.12559999999999999</v>
      </c>
      <c r="F37" s="106">
        <v>0.19919999999999999</v>
      </c>
      <c r="G37" s="106">
        <v>0.13100000000000001</v>
      </c>
      <c r="H37" s="106">
        <v>0.1772</v>
      </c>
      <c r="I37" s="106">
        <v>0.12609999999999999</v>
      </c>
      <c r="J37" s="106">
        <v>0.18490000000000001</v>
      </c>
      <c r="K37" s="106">
        <v>0.17219999999999999</v>
      </c>
      <c r="L37" s="106">
        <v>0.17730000000000001</v>
      </c>
      <c r="M37" s="106">
        <v>0.13109999999999999</v>
      </c>
      <c r="N37" s="106">
        <v>0.1361</v>
      </c>
      <c r="O37" s="106">
        <v>0.16309999999999999</v>
      </c>
      <c r="P37" s="106">
        <v>0.21260000000000001</v>
      </c>
      <c r="Q37" s="106">
        <v>0.1148</v>
      </c>
      <c r="R37" s="106">
        <v>0.14810000000000001</v>
      </c>
      <c r="S37" s="106">
        <v>0.122</v>
      </c>
      <c r="T37" s="106">
        <v>0.1774</v>
      </c>
      <c r="U37" s="106">
        <v>0.1115</v>
      </c>
      <c r="V37" s="106">
        <v>0.1444</v>
      </c>
      <c r="W37" s="106">
        <v>0.246</v>
      </c>
      <c r="X37" s="106">
        <v>0.14449999999999999</v>
      </c>
      <c r="Y37" s="106">
        <v>0.14180000000000001</v>
      </c>
      <c r="Z37" s="106">
        <v>0.125</v>
      </c>
      <c r="AA37" s="106">
        <v>0.15890000000000001</v>
      </c>
      <c r="AB37" s="106">
        <v>0.17249999999999999</v>
      </c>
      <c r="AC37" s="106">
        <v>0.1351</v>
      </c>
      <c r="AD37" s="106">
        <v>0.1206</v>
      </c>
      <c r="AE37" s="106">
        <v>0.22889999999999999</v>
      </c>
      <c r="AF37" s="106">
        <v>0.1956</v>
      </c>
      <c r="AG37" s="106">
        <v>0.1779</v>
      </c>
      <c r="AH37" s="106">
        <v>9.11E-2</v>
      </c>
      <c r="AI37" s="106">
        <v>0.1195</v>
      </c>
      <c r="AJ37" s="106">
        <v>0.193</v>
      </c>
      <c r="AK37" s="106">
        <v>7.8700000000000006E-2</v>
      </c>
      <c r="AL37" s="106">
        <v>0.1774</v>
      </c>
    </row>
    <row r="38" spans="1:38">
      <c r="A38" s="103" t="s">
        <v>1246</v>
      </c>
      <c r="B38" s="106">
        <v>0.75949999999999995</v>
      </c>
      <c r="C38" s="106">
        <v>0.50229999999999997</v>
      </c>
      <c r="D38" s="106">
        <v>0.60389999999999999</v>
      </c>
      <c r="E38" s="106">
        <v>0.54490000000000005</v>
      </c>
      <c r="F38" s="106">
        <v>0.39240000000000003</v>
      </c>
      <c r="G38" s="106">
        <v>0.61829999999999996</v>
      </c>
      <c r="H38" s="106">
        <v>0.50790000000000002</v>
      </c>
      <c r="I38" s="106">
        <v>0.35949999999999999</v>
      </c>
      <c r="J38" s="106">
        <v>0.98240000000000005</v>
      </c>
      <c r="K38" s="106">
        <v>0.78239999999999998</v>
      </c>
      <c r="L38" s="106">
        <v>0.82899999999999996</v>
      </c>
      <c r="M38" s="106">
        <v>0.39810000000000001</v>
      </c>
      <c r="N38" s="106">
        <v>0.41399999999999998</v>
      </c>
      <c r="O38" s="106">
        <v>0.54490000000000005</v>
      </c>
      <c r="P38" s="106">
        <v>1.4251</v>
      </c>
      <c r="Q38" s="106">
        <v>0.3165</v>
      </c>
      <c r="R38" s="106">
        <v>0.49959999999999999</v>
      </c>
      <c r="S38" s="106">
        <v>0.52059999999999995</v>
      </c>
      <c r="T38" s="106">
        <v>0.64910000000000001</v>
      </c>
      <c r="U38" s="106">
        <v>0.38080000000000003</v>
      </c>
      <c r="V38" s="106">
        <v>0.44829999999999998</v>
      </c>
      <c r="W38" s="106">
        <v>0.48320000000000002</v>
      </c>
      <c r="X38" s="106">
        <v>0.54459999999999997</v>
      </c>
      <c r="Y38" s="106">
        <v>0.58630000000000004</v>
      </c>
      <c r="Z38" s="106">
        <v>0.37990000000000002</v>
      </c>
      <c r="AA38" s="106">
        <v>0.56069999999999998</v>
      </c>
      <c r="AB38" s="106">
        <v>0.60389999999999999</v>
      </c>
      <c r="AC38" s="106">
        <v>0.37819999999999998</v>
      </c>
      <c r="AD38" s="106">
        <v>0.55659999999999998</v>
      </c>
      <c r="AE38" s="106">
        <v>0.58099999999999996</v>
      </c>
      <c r="AF38" s="106">
        <v>0.90500000000000003</v>
      </c>
      <c r="AG38" s="106">
        <v>0.49640000000000001</v>
      </c>
      <c r="AH38" s="106">
        <v>0.45440000000000003</v>
      </c>
      <c r="AI38" s="106">
        <v>0.7984</v>
      </c>
      <c r="AJ38" s="106">
        <v>1.4117999999999999</v>
      </c>
      <c r="AK38" s="106">
        <v>1.2915000000000001</v>
      </c>
      <c r="AL38" s="106">
        <v>0.58740000000000003</v>
      </c>
    </row>
    <row r="39" spans="1:38">
      <c r="A39" s="72" t="s">
        <v>548</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row>
    <row r="40" spans="1:38">
      <c r="A40" s="108" t="s">
        <v>549</v>
      </c>
      <c r="B40" s="106">
        <v>0.18490000000000001</v>
      </c>
      <c r="C40" s="106">
        <v>0.10780000000000001</v>
      </c>
      <c r="D40" s="106">
        <v>0.13819999999999999</v>
      </c>
      <c r="E40" s="106">
        <v>0.104</v>
      </c>
      <c r="F40" s="106">
        <v>0.16470000000000001</v>
      </c>
      <c r="G40" s="106">
        <v>0.19839999999999999</v>
      </c>
      <c r="H40" s="106">
        <v>0.16139999999999999</v>
      </c>
      <c r="I40" s="106">
        <v>0.18490000000000001</v>
      </c>
      <c r="J40" s="106">
        <v>0.16789999999999999</v>
      </c>
      <c r="K40" s="106">
        <v>0.22589999999999999</v>
      </c>
      <c r="L40" s="106">
        <v>0.2006</v>
      </c>
      <c r="M40" s="106">
        <v>0.21360000000000001</v>
      </c>
      <c r="N40" s="106">
        <v>0.14219999999999999</v>
      </c>
      <c r="O40" s="106">
        <v>0.12659999999999999</v>
      </c>
      <c r="P40" s="106">
        <v>8.7999999999999995E-2</v>
      </c>
      <c r="Q40" s="106">
        <v>0.1089</v>
      </c>
      <c r="R40" s="106">
        <v>0.13070000000000001</v>
      </c>
      <c r="S40" s="106">
        <v>0.34100000000000003</v>
      </c>
      <c r="T40" s="106">
        <v>0.11509999999999999</v>
      </c>
      <c r="U40" s="106">
        <v>0.14269999999999999</v>
      </c>
      <c r="V40" s="106">
        <v>0.1011</v>
      </c>
      <c r="W40" s="106">
        <v>0.10340000000000001</v>
      </c>
      <c r="X40" s="106">
        <v>0.18490000000000001</v>
      </c>
      <c r="Y40" s="106">
        <v>0.13170000000000001</v>
      </c>
      <c r="Z40" s="106">
        <v>0.10680000000000001</v>
      </c>
      <c r="AA40" s="106">
        <v>9.5399999999999999E-2</v>
      </c>
      <c r="AB40" s="106">
        <v>8.0799999999999997E-2</v>
      </c>
      <c r="AC40" s="106">
        <v>0.15690000000000001</v>
      </c>
      <c r="AD40" s="106">
        <v>0.1018</v>
      </c>
      <c r="AE40" s="106">
        <v>0.1275</v>
      </c>
      <c r="AF40" s="106">
        <v>0.41870000000000002</v>
      </c>
      <c r="AG40" s="106">
        <v>0.15629999999999999</v>
      </c>
      <c r="AH40" s="106">
        <v>0.1704</v>
      </c>
      <c r="AI40" s="106">
        <v>0.33960000000000001</v>
      </c>
      <c r="AJ40" s="106">
        <v>9.9500000000000005E-2</v>
      </c>
      <c r="AK40" s="106">
        <v>0.63260000000000005</v>
      </c>
      <c r="AL40" s="106">
        <v>0.15079999999999999</v>
      </c>
    </row>
    <row r="41" spans="1:38">
      <c r="A41" s="108" t="s">
        <v>550</v>
      </c>
      <c r="B41" s="106">
        <v>0.18340000000000001</v>
      </c>
      <c r="C41" s="106">
        <v>0.10780000000000001</v>
      </c>
      <c r="D41" s="106">
        <v>0.13819999999999999</v>
      </c>
      <c r="E41" s="106">
        <v>0.104</v>
      </c>
      <c r="F41" s="106">
        <v>0.16470000000000001</v>
      </c>
      <c r="G41" s="106">
        <v>0.19839999999999999</v>
      </c>
      <c r="H41" s="106">
        <v>0.16139999999999999</v>
      </c>
      <c r="I41" s="106">
        <v>0.18490000000000001</v>
      </c>
      <c r="J41" s="106">
        <v>0.16789999999999999</v>
      </c>
      <c r="K41" s="106">
        <v>0.22589999999999999</v>
      </c>
      <c r="L41" s="106">
        <v>0.2006</v>
      </c>
      <c r="M41" s="106">
        <v>0.21360000000000001</v>
      </c>
      <c r="N41" s="106">
        <v>0.14219999999999999</v>
      </c>
      <c r="O41" s="106">
        <v>0.12659999999999999</v>
      </c>
      <c r="P41" s="106">
        <v>8.7999999999999995E-2</v>
      </c>
      <c r="Q41" s="106">
        <v>0.1089</v>
      </c>
      <c r="R41" s="106">
        <v>0.13070000000000001</v>
      </c>
      <c r="S41" s="106">
        <v>0.34100000000000003</v>
      </c>
      <c r="T41" s="106">
        <v>0.11509999999999999</v>
      </c>
      <c r="U41" s="106">
        <v>0.14269999999999999</v>
      </c>
      <c r="V41" s="106">
        <v>0.1011</v>
      </c>
      <c r="W41" s="106">
        <v>0.10340000000000001</v>
      </c>
      <c r="X41" s="106">
        <v>0.18490000000000001</v>
      </c>
      <c r="Y41" s="106">
        <v>0.13170000000000001</v>
      </c>
      <c r="Z41" s="106">
        <v>0.10680000000000001</v>
      </c>
      <c r="AA41" s="106">
        <v>9.5399999999999999E-2</v>
      </c>
      <c r="AB41" s="106">
        <v>8.0799999999999997E-2</v>
      </c>
      <c r="AC41" s="106">
        <v>0.15690000000000001</v>
      </c>
      <c r="AD41" s="106">
        <v>0.1018</v>
      </c>
      <c r="AE41" s="106">
        <v>0.1275</v>
      </c>
      <c r="AF41" s="106">
        <v>0.41870000000000002</v>
      </c>
      <c r="AG41" s="106">
        <v>0.15629999999999999</v>
      </c>
      <c r="AH41" s="106">
        <v>0.1704</v>
      </c>
      <c r="AI41" s="106">
        <v>0.33960000000000001</v>
      </c>
      <c r="AJ41" s="106">
        <v>9.9500000000000005E-2</v>
      </c>
      <c r="AK41" s="106">
        <v>0.63260000000000005</v>
      </c>
      <c r="AL41" s="106">
        <v>0.15049999999999999</v>
      </c>
    </row>
    <row r="42" spans="1:38">
      <c r="A42" s="108" t="s">
        <v>551</v>
      </c>
      <c r="B42" s="106">
        <v>8.0299999999999996E-2</v>
      </c>
      <c r="C42" s="106">
        <v>0.19159999999999999</v>
      </c>
      <c r="D42" s="106">
        <v>0.47639999999999999</v>
      </c>
      <c r="E42" s="106">
        <v>0.19409999999999999</v>
      </c>
      <c r="F42" s="106">
        <v>0.41959999999999997</v>
      </c>
      <c r="G42" s="106">
        <v>0.11020000000000001</v>
      </c>
      <c r="H42" s="106">
        <v>8.5699999999999998E-2</v>
      </c>
      <c r="I42" s="106">
        <v>0.20180000000000001</v>
      </c>
      <c r="J42" s="106">
        <v>0.1789</v>
      </c>
      <c r="K42" s="106">
        <v>0.12640000000000001</v>
      </c>
      <c r="L42" s="106">
        <v>0.14940000000000001</v>
      </c>
      <c r="M42" s="106">
        <v>6.9199999999999998E-2</v>
      </c>
      <c r="N42" s="106">
        <v>0.1855</v>
      </c>
      <c r="O42" s="106">
        <v>7.4800000000000005E-2</v>
      </c>
      <c r="P42" s="106">
        <v>0.20749999999999999</v>
      </c>
      <c r="Q42" s="106">
        <v>0.16839999999999999</v>
      </c>
      <c r="R42" s="106">
        <v>9.2799999999999994E-2</v>
      </c>
      <c r="S42" s="106">
        <v>9.6600000000000005E-2</v>
      </c>
      <c r="T42" s="106">
        <v>7.0999999999999994E-2</v>
      </c>
      <c r="U42" s="106">
        <v>8.5000000000000006E-2</v>
      </c>
      <c r="V42" s="106">
        <v>7.0400000000000004E-2</v>
      </c>
      <c r="W42" s="106">
        <v>0.10009999999999999</v>
      </c>
      <c r="X42" s="106">
        <v>8.4900000000000003E-2</v>
      </c>
      <c r="Y42" s="106">
        <v>8.9499999999999996E-2</v>
      </c>
      <c r="Z42" s="106">
        <v>0.2772</v>
      </c>
      <c r="AA42" s="106">
        <v>0.18229999999999999</v>
      </c>
      <c r="AB42" s="106">
        <v>9.7299999999999998E-2</v>
      </c>
      <c r="AC42" s="106">
        <v>0.1797</v>
      </c>
      <c r="AD42" s="106">
        <v>6.6000000000000003E-2</v>
      </c>
      <c r="AE42" s="106">
        <v>1.7899999999999999E-2</v>
      </c>
      <c r="AF42" s="106">
        <v>5.6399999999999999E-2</v>
      </c>
      <c r="AG42" s="106">
        <v>6.9000000000000006E-2</v>
      </c>
      <c r="AH42" s="106">
        <v>0.24460000000000001</v>
      </c>
      <c r="AI42" s="106">
        <v>4.4200000000000003E-2</v>
      </c>
      <c r="AJ42" s="106">
        <v>0.11409999999999999</v>
      </c>
      <c r="AK42" s="106">
        <v>5.0000000000000001E-4</v>
      </c>
      <c r="AL42" s="106">
        <v>0.14069999999999999</v>
      </c>
    </row>
    <row r="43" spans="1:38">
      <c r="A43" s="108" t="s">
        <v>552</v>
      </c>
      <c r="B43" s="106">
        <v>5.2600000000000001E-2</v>
      </c>
      <c r="C43" s="106">
        <v>8.3400000000000002E-2</v>
      </c>
      <c r="D43" s="106">
        <v>0.3196</v>
      </c>
      <c r="E43" s="106">
        <v>0.1061</v>
      </c>
      <c r="F43" s="106">
        <v>2.53E-2</v>
      </c>
      <c r="G43" s="106">
        <v>6.5299999999999997E-2</v>
      </c>
      <c r="H43" s="106">
        <v>1.2E-2</v>
      </c>
      <c r="I43" s="106">
        <v>0</v>
      </c>
      <c r="J43" s="106">
        <v>4.3999999999999997E-2</v>
      </c>
      <c r="K43" s="106">
        <v>0</v>
      </c>
      <c r="L43" s="106">
        <v>1.2200000000000001E-2</v>
      </c>
      <c r="M43" s="106">
        <v>1E-4</v>
      </c>
      <c r="N43" s="106">
        <v>5.6300000000000003E-2</v>
      </c>
      <c r="O43" s="106">
        <v>2.8999999999999998E-3</v>
      </c>
      <c r="P43" s="106">
        <v>0.15040000000000001</v>
      </c>
      <c r="Q43" s="106">
        <v>3.5200000000000002E-2</v>
      </c>
      <c r="R43" s="106">
        <v>3.7400000000000003E-2</v>
      </c>
      <c r="S43" s="106">
        <v>1E-3</v>
      </c>
      <c r="T43" s="106">
        <v>3.8E-3</v>
      </c>
      <c r="U43" s="106">
        <v>5.3999999999999999E-2</v>
      </c>
      <c r="V43" s="106">
        <v>0</v>
      </c>
      <c r="W43" s="106">
        <v>1.2999999999999999E-3</v>
      </c>
      <c r="X43" s="106">
        <v>1.5699999999999999E-2</v>
      </c>
      <c r="Y43" s="106">
        <v>2.7799999999999998E-2</v>
      </c>
      <c r="Z43" s="106">
        <v>2.5000000000000001E-3</v>
      </c>
      <c r="AA43" s="106">
        <v>3.9699999999999999E-2</v>
      </c>
      <c r="AB43" s="106">
        <v>7.7000000000000002E-3</v>
      </c>
      <c r="AC43" s="106">
        <v>2.35E-2</v>
      </c>
      <c r="AD43" s="106">
        <v>1.1299999999999999E-2</v>
      </c>
      <c r="AE43" s="106">
        <v>8.2000000000000007E-3</v>
      </c>
      <c r="AF43" s="106">
        <v>4.36E-2</v>
      </c>
      <c r="AG43" s="106">
        <v>1.6500000000000001E-2</v>
      </c>
      <c r="AH43" s="106">
        <v>0.1263</v>
      </c>
      <c r="AI43" s="106">
        <v>1.9400000000000001E-2</v>
      </c>
      <c r="AJ43" s="106">
        <v>0</v>
      </c>
      <c r="AK43" s="106">
        <v>0</v>
      </c>
      <c r="AL43" s="106">
        <v>5.1999999999999998E-2</v>
      </c>
    </row>
    <row r="44" spans="1:38">
      <c r="A44" s="108" t="s">
        <v>553</v>
      </c>
      <c r="B44" s="106">
        <v>3.6999999999999998E-2</v>
      </c>
      <c r="C44" s="106">
        <v>3.1099999999999999E-2</v>
      </c>
      <c r="D44" s="106">
        <v>0.3226</v>
      </c>
      <c r="E44" s="106">
        <v>9.4399999999999998E-2</v>
      </c>
      <c r="F44" s="106">
        <v>0.18179999999999999</v>
      </c>
      <c r="G44" s="106">
        <v>6.83E-2</v>
      </c>
      <c r="H44" s="106">
        <v>1.1299999999999999E-2</v>
      </c>
      <c r="I44" s="106">
        <v>8.4099999999999994E-2</v>
      </c>
      <c r="J44" s="106">
        <v>5.8099999999999999E-2</v>
      </c>
      <c r="K44" s="106">
        <v>4.9599999999999998E-2</v>
      </c>
      <c r="L44" s="106">
        <v>1.5699999999999999E-2</v>
      </c>
      <c r="M44" s="106">
        <v>1.4E-2</v>
      </c>
      <c r="N44" s="106">
        <v>6.0400000000000002E-2</v>
      </c>
      <c r="O44" s="106">
        <v>2.6100000000000002E-2</v>
      </c>
      <c r="P44" s="106">
        <v>0.1026</v>
      </c>
      <c r="Q44" s="106">
        <v>3.8399999999999997E-2</v>
      </c>
      <c r="R44" s="106">
        <v>4.2799999999999998E-2</v>
      </c>
      <c r="S44" s="106">
        <v>3.7400000000000003E-2</v>
      </c>
      <c r="T44" s="106">
        <v>1.2699999999999999E-2</v>
      </c>
      <c r="U44" s="106">
        <v>4.58E-2</v>
      </c>
      <c r="V44" s="106">
        <v>8.0000000000000004E-4</v>
      </c>
      <c r="W44" s="106">
        <v>1.95E-2</v>
      </c>
      <c r="X44" s="106">
        <v>3.5700000000000003E-2</v>
      </c>
      <c r="Y44" s="106">
        <v>8.9999999999999993E-3</v>
      </c>
      <c r="Z44" s="106">
        <v>7.51E-2</v>
      </c>
      <c r="AA44" s="106">
        <v>3.1199999999999999E-2</v>
      </c>
      <c r="AB44" s="106">
        <v>3.73E-2</v>
      </c>
      <c r="AC44" s="106">
        <v>6.3799999999999996E-2</v>
      </c>
      <c r="AD44" s="106">
        <v>2.12E-2</v>
      </c>
      <c r="AE44" s="106">
        <v>1.2E-2</v>
      </c>
      <c r="AF44" s="106">
        <v>3.6700000000000003E-2</v>
      </c>
      <c r="AG44" s="106">
        <v>2.5000000000000001E-2</v>
      </c>
      <c r="AH44" s="106">
        <v>0.1212</v>
      </c>
      <c r="AI44" s="106">
        <v>1.9099999999999999E-2</v>
      </c>
      <c r="AJ44" s="106">
        <v>4.2000000000000003E-2</v>
      </c>
      <c r="AK44" s="106">
        <v>4.0000000000000002E-4</v>
      </c>
      <c r="AL44" s="106">
        <v>5.7500000000000002E-2</v>
      </c>
    </row>
    <row r="45" spans="1:38">
      <c r="A45" s="108" t="s">
        <v>554</v>
      </c>
      <c r="B45" s="106">
        <v>0.2016</v>
      </c>
      <c r="C45" s="106">
        <v>0.1424</v>
      </c>
      <c r="D45" s="106">
        <v>0.2145</v>
      </c>
      <c r="E45" s="106">
        <v>0.13220000000000001</v>
      </c>
      <c r="F45" s="106">
        <v>0.28389999999999999</v>
      </c>
      <c r="G45" s="106">
        <v>0.29010000000000002</v>
      </c>
      <c r="H45" s="106">
        <v>0.1898</v>
      </c>
      <c r="I45" s="106">
        <v>0.2283</v>
      </c>
      <c r="J45" s="106">
        <v>0.22020000000000001</v>
      </c>
      <c r="K45" s="106">
        <v>0.29599999999999999</v>
      </c>
      <c r="L45" s="106">
        <v>0.25659999999999999</v>
      </c>
      <c r="M45" s="106">
        <v>0.23930000000000001</v>
      </c>
      <c r="N45" s="106">
        <v>0.17180000000000001</v>
      </c>
      <c r="O45" s="106">
        <v>0.15659999999999999</v>
      </c>
      <c r="P45" s="106">
        <v>0.14710000000000001</v>
      </c>
      <c r="Q45" s="106">
        <v>0.1515</v>
      </c>
      <c r="R45" s="106">
        <v>0.20730000000000001</v>
      </c>
      <c r="S45" s="106">
        <v>0.3785</v>
      </c>
      <c r="T45" s="106">
        <v>0.15620000000000001</v>
      </c>
      <c r="U45" s="106">
        <v>0.17680000000000001</v>
      </c>
      <c r="V45" s="106">
        <v>0.14949999999999999</v>
      </c>
      <c r="W45" s="106">
        <v>0.1855</v>
      </c>
      <c r="X45" s="106">
        <v>0.2407</v>
      </c>
      <c r="Y45" s="106">
        <v>0.153</v>
      </c>
      <c r="Z45" s="106">
        <v>0.14380000000000001</v>
      </c>
      <c r="AA45" s="106">
        <v>0.13450000000000001</v>
      </c>
      <c r="AB45" s="106">
        <v>0.1206</v>
      </c>
      <c r="AC45" s="106">
        <v>0.18559999999999999</v>
      </c>
      <c r="AD45" s="106">
        <v>0.1167</v>
      </c>
      <c r="AE45" s="106">
        <v>0.18770000000000001</v>
      </c>
      <c r="AF45" s="106">
        <v>0.54690000000000005</v>
      </c>
      <c r="AG45" s="106">
        <v>0.18340000000000001</v>
      </c>
      <c r="AH45" s="106">
        <v>0.2215</v>
      </c>
      <c r="AI45" s="106">
        <v>0.41689999999999999</v>
      </c>
      <c r="AJ45" s="106">
        <v>0.122</v>
      </c>
      <c r="AK45" s="106">
        <v>0.71919999999999995</v>
      </c>
      <c r="AL45" s="106">
        <v>0.19450000000000001</v>
      </c>
    </row>
    <row r="46" spans="1:38">
      <c r="A46" s="109" t="s">
        <v>555</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row>
    <row r="47" spans="1:38">
      <c r="A47" s="108" t="s">
        <v>556</v>
      </c>
      <c r="B47" s="106">
        <v>0.71899999999999997</v>
      </c>
      <c r="C47" s="106">
        <v>0.76190000000000002</v>
      </c>
      <c r="D47" s="106">
        <v>0.78339999999999999</v>
      </c>
      <c r="E47" s="106">
        <v>0.73960000000000004</v>
      </c>
      <c r="F47" s="106">
        <v>0.85189999999999999</v>
      </c>
      <c r="G47" s="106">
        <v>0.8145</v>
      </c>
      <c r="H47" s="106">
        <v>0.86529999999999996</v>
      </c>
      <c r="I47" s="106">
        <v>0.85209999999999997</v>
      </c>
      <c r="J47" s="106">
        <v>0.78439999999999999</v>
      </c>
      <c r="K47" s="106">
        <v>0.83779999999999999</v>
      </c>
      <c r="L47" s="106">
        <v>0.8478</v>
      </c>
      <c r="M47" s="106">
        <v>0.92059999999999997</v>
      </c>
      <c r="N47" s="106">
        <v>0.80130000000000001</v>
      </c>
      <c r="O47" s="106">
        <v>0.7833</v>
      </c>
      <c r="P47" s="106">
        <v>0.74939999999999996</v>
      </c>
      <c r="Q47" s="106">
        <v>0.76580000000000004</v>
      </c>
      <c r="R47" s="106">
        <v>0.85319999999999996</v>
      </c>
      <c r="S47" s="106">
        <v>0.79820000000000002</v>
      </c>
      <c r="T47" s="106">
        <v>0.87760000000000005</v>
      </c>
      <c r="U47" s="106">
        <v>0.75839999999999996</v>
      </c>
      <c r="V47" s="106">
        <v>0.85370000000000001</v>
      </c>
      <c r="W47" s="106">
        <v>0.92269999999999996</v>
      </c>
      <c r="X47" s="106">
        <v>0.74980000000000002</v>
      </c>
      <c r="Y47" s="106">
        <v>0.86150000000000004</v>
      </c>
      <c r="Z47" s="106">
        <v>0.83909999999999996</v>
      </c>
      <c r="AA47" s="106">
        <v>0.85529999999999995</v>
      </c>
      <c r="AB47" s="106">
        <v>0.87109999999999999</v>
      </c>
      <c r="AC47" s="106">
        <v>0.76939999999999997</v>
      </c>
      <c r="AD47" s="106">
        <v>0.81389999999999996</v>
      </c>
      <c r="AE47" s="106">
        <v>0.87529999999999997</v>
      </c>
      <c r="AF47" s="106">
        <v>0.77639999999999998</v>
      </c>
      <c r="AG47" s="106">
        <v>0.86499999999999999</v>
      </c>
      <c r="AH47" s="106">
        <v>0.79600000000000004</v>
      </c>
      <c r="AI47" s="106">
        <v>0.76549999999999996</v>
      </c>
      <c r="AJ47" s="106">
        <v>0.80100000000000005</v>
      </c>
      <c r="AK47" s="106">
        <v>0.85429999999999995</v>
      </c>
      <c r="AL47" s="106">
        <v>0.79920000000000002</v>
      </c>
    </row>
    <row r="48" spans="1:38">
      <c r="A48" s="108" t="s">
        <v>557</v>
      </c>
      <c r="B48" s="106">
        <v>0.84150000000000003</v>
      </c>
      <c r="C48" s="106">
        <v>0.93400000000000005</v>
      </c>
      <c r="D48" s="106">
        <v>0.9173</v>
      </c>
      <c r="E48" s="106">
        <v>0.91080000000000005</v>
      </c>
      <c r="F48" s="106">
        <v>0.95920000000000005</v>
      </c>
      <c r="G48" s="106">
        <v>0.92720000000000002</v>
      </c>
      <c r="H48" s="106">
        <v>0.90610000000000002</v>
      </c>
      <c r="I48" s="106">
        <v>0.93910000000000005</v>
      </c>
      <c r="J48" s="106">
        <v>0.88849999999999996</v>
      </c>
      <c r="K48" s="106">
        <v>0.94420000000000004</v>
      </c>
      <c r="L48" s="106">
        <v>0.91769999999999996</v>
      </c>
      <c r="M48" s="106">
        <v>0.94</v>
      </c>
      <c r="N48" s="106">
        <v>0.93969999999999998</v>
      </c>
      <c r="O48" s="106">
        <v>0.94540000000000002</v>
      </c>
      <c r="P48" s="106">
        <v>0.95079999999999998</v>
      </c>
      <c r="Q48" s="106">
        <v>0.9425</v>
      </c>
      <c r="R48" s="106">
        <v>0.89439999999999997</v>
      </c>
      <c r="S48" s="106">
        <v>0.84560000000000002</v>
      </c>
      <c r="T48" s="106">
        <v>0.9</v>
      </c>
      <c r="U48" s="106">
        <v>0.95799999999999996</v>
      </c>
      <c r="V48" s="106">
        <v>0.92830000000000001</v>
      </c>
      <c r="W48" s="106">
        <v>0.93910000000000005</v>
      </c>
      <c r="X48" s="106">
        <v>0.93200000000000005</v>
      </c>
      <c r="Y48" s="106">
        <v>0.93500000000000005</v>
      </c>
      <c r="Z48" s="106">
        <v>0.94750000000000001</v>
      </c>
      <c r="AA48" s="106">
        <v>0.94540000000000002</v>
      </c>
      <c r="AB48" s="106">
        <v>0.93279999999999996</v>
      </c>
      <c r="AC48" s="106">
        <v>0.93540000000000001</v>
      </c>
      <c r="AD48" s="106">
        <v>0.9476</v>
      </c>
      <c r="AE48" s="106">
        <v>0.92279999999999995</v>
      </c>
      <c r="AF48" s="106">
        <v>0.85489999999999999</v>
      </c>
      <c r="AG48" s="106">
        <v>0.94950000000000001</v>
      </c>
      <c r="AH48" s="106">
        <v>0.93810000000000004</v>
      </c>
      <c r="AI48" s="106">
        <v>0.79890000000000005</v>
      </c>
      <c r="AJ48" s="106">
        <v>0.94399999999999995</v>
      </c>
      <c r="AK48" s="106">
        <v>0.72360000000000002</v>
      </c>
      <c r="AL48" s="106">
        <v>0.91059999999999997</v>
      </c>
    </row>
    <row r="49" spans="1:38">
      <c r="A49" s="108" t="s">
        <v>558</v>
      </c>
      <c r="B49" s="106">
        <v>-4.0599999999999997E-2</v>
      </c>
      <c r="C49" s="106">
        <v>-8.5699999999999998E-2</v>
      </c>
      <c r="D49" s="106">
        <v>-8.9999999999999993E-3</v>
      </c>
      <c r="E49" s="106">
        <v>-9.3799999999999994E-2</v>
      </c>
      <c r="F49" s="106">
        <v>6.3200000000000006E-2</v>
      </c>
      <c r="G49" s="106">
        <v>9.5899999999999999E-2</v>
      </c>
      <c r="H49" s="106">
        <v>0.1389</v>
      </c>
      <c r="I49" s="106">
        <v>0.1132</v>
      </c>
      <c r="J49" s="106">
        <v>6.0999999999999999E-2</v>
      </c>
      <c r="K49" s="106">
        <v>0.14630000000000001</v>
      </c>
      <c r="L49" s="106">
        <v>0.15559999999999999</v>
      </c>
      <c r="M49" s="106">
        <v>0.24529999999999999</v>
      </c>
      <c r="N49" s="106">
        <v>-5.8999999999999999E-3</v>
      </c>
      <c r="O49" s="106">
        <v>-5.1299999999999998E-2</v>
      </c>
      <c r="P49" s="106">
        <v>-0.1358</v>
      </c>
      <c r="Q49" s="106">
        <v>-8.8099999999999998E-2</v>
      </c>
      <c r="R49" s="106">
        <v>9.7299999999999998E-2</v>
      </c>
      <c r="S49" s="106">
        <v>0.43240000000000001</v>
      </c>
      <c r="T49" s="106">
        <v>0.10199999999999999</v>
      </c>
      <c r="U49" s="106">
        <v>-7.6600000000000001E-2</v>
      </c>
      <c r="V49" s="106">
        <v>2.3099999999999999E-2</v>
      </c>
      <c r="W49" s="106">
        <v>9.5799999999999996E-2</v>
      </c>
      <c r="X49" s="106">
        <v>-1.2999999999999999E-2</v>
      </c>
      <c r="Y49" s="106">
        <v>6.1100000000000002E-2</v>
      </c>
      <c r="Z49" s="106">
        <v>-8.5000000000000006E-3</v>
      </c>
      <c r="AA49" s="106">
        <v>1E-4</v>
      </c>
      <c r="AB49" s="106">
        <v>1.5900000000000001E-2</v>
      </c>
      <c r="AC49" s="106">
        <v>-2.4400000000000002E-2</v>
      </c>
      <c r="AD49" s="106">
        <v>-4.3799999999999999E-2</v>
      </c>
      <c r="AE49" s="106">
        <v>8.72E-2</v>
      </c>
      <c r="AF49" s="106">
        <v>0.56220000000000003</v>
      </c>
      <c r="AG49" s="106">
        <v>7.9799999999999996E-2</v>
      </c>
      <c r="AH49" s="106">
        <v>2.29E-2</v>
      </c>
      <c r="AI49" s="106">
        <v>0.45090000000000002</v>
      </c>
      <c r="AJ49" s="106">
        <v>-5.7700000000000001E-2</v>
      </c>
      <c r="AK49" s="106">
        <v>2.2139000000000002</v>
      </c>
      <c r="AL49" s="106">
        <v>1.6199999999999999E-2</v>
      </c>
    </row>
    <row r="50" spans="1:38" ht="15.75" thickBot="1">
      <c r="A50" s="288" t="s">
        <v>559</v>
      </c>
      <c r="B50" s="112">
        <v>1.5323</v>
      </c>
      <c r="C50" s="112">
        <v>2.2084999999999999</v>
      </c>
      <c r="D50" s="112">
        <v>1.5673999999999999</v>
      </c>
      <c r="E50" s="112">
        <v>2.5049000000000001</v>
      </c>
      <c r="F50" s="112">
        <v>0.89949999999999997</v>
      </c>
      <c r="G50" s="112">
        <v>0.93510000000000004</v>
      </c>
      <c r="H50" s="112">
        <v>0.83430000000000004</v>
      </c>
      <c r="I50" s="112">
        <v>0.79979999999999996</v>
      </c>
      <c r="J50" s="112">
        <v>1.2842</v>
      </c>
      <c r="K50" s="112">
        <v>0.71789999999999998</v>
      </c>
      <c r="L50" s="112">
        <v>0.75870000000000004</v>
      </c>
      <c r="M50" s="112">
        <v>0.372</v>
      </c>
      <c r="N50" s="112">
        <v>1.3975</v>
      </c>
      <c r="O50" s="112">
        <v>1.7110000000000001</v>
      </c>
      <c r="P50" s="112">
        <v>2.8485999999999998</v>
      </c>
      <c r="Q50" s="112">
        <v>2.1499000000000001</v>
      </c>
      <c r="R50" s="112">
        <v>1.1231</v>
      </c>
      <c r="S50" s="112">
        <v>0.59189999999999998</v>
      </c>
      <c r="T50" s="112">
        <v>1.0629999999999999</v>
      </c>
      <c r="U50" s="112">
        <v>1.6934</v>
      </c>
      <c r="V50" s="112">
        <v>1.4471000000000001</v>
      </c>
      <c r="W50" s="112">
        <v>0.74739999999999995</v>
      </c>
      <c r="X50" s="112">
        <v>1.3532999999999999</v>
      </c>
      <c r="Y50" s="112">
        <v>1.0515000000000001</v>
      </c>
      <c r="Z50" s="112">
        <v>1.5066999999999999</v>
      </c>
      <c r="AA50" s="112">
        <v>1.5173000000000001</v>
      </c>
      <c r="AB50" s="112">
        <v>1.5952999999999999</v>
      </c>
      <c r="AC50" s="112">
        <v>1.4696</v>
      </c>
      <c r="AD50" s="112">
        <v>1.8283</v>
      </c>
      <c r="AE50" s="112">
        <v>0.97740000000000005</v>
      </c>
      <c r="AF50" s="112">
        <v>0.53400000000000003</v>
      </c>
      <c r="AG50" s="112">
        <v>0.86360000000000003</v>
      </c>
      <c r="AH50" s="112">
        <v>1.1968000000000001</v>
      </c>
      <c r="AI50" s="112">
        <v>0.6905</v>
      </c>
      <c r="AJ50" s="112">
        <v>1.9992000000000001</v>
      </c>
      <c r="AK50" s="112">
        <v>0.2303</v>
      </c>
      <c r="AL50" s="112">
        <v>1.3340000000000001</v>
      </c>
    </row>
    <row r="51" spans="1:38" ht="15.75" thickTop="1">
      <c r="A51" s="780" t="s">
        <v>560</v>
      </c>
      <c r="B51" s="780"/>
      <c r="C51" s="780"/>
      <c r="D51" s="780"/>
      <c r="E51" s="780"/>
      <c r="F51" s="780"/>
      <c r="G51" s="780"/>
      <c r="H51" s="780"/>
      <c r="I51" s="780"/>
      <c r="J51" s="780"/>
      <c r="K51" s="780"/>
      <c r="L51" s="780"/>
      <c r="M51" s="780"/>
      <c r="N51" s="780"/>
      <c r="O51" s="780"/>
      <c r="P51" s="780"/>
      <c r="Q51" s="780"/>
      <c r="R51" s="780"/>
      <c r="S51" s="780"/>
      <c r="T51" s="780"/>
      <c r="U51" s="780"/>
      <c r="V51" s="780"/>
      <c r="W51" s="780"/>
      <c r="X51" s="780"/>
      <c r="Y51" s="780"/>
      <c r="Z51" s="780"/>
      <c r="AA51" s="780"/>
      <c r="AB51" s="780"/>
      <c r="AC51" s="780"/>
      <c r="AD51" s="780"/>
      <c r="AE51" s="780"/>
      <c r="AF51" s="780"/>
      <c r="AG51" s="780"/>
      <c r="AH51" s="780"/>
      <c r="AI51" s="780"/>
      <c r="AJ51" s="780"/>
      <c r="AK51" s="780"/>
      <c r="AL51" s="780"/>
    </row>
    <row r="52" spans="1:38" ht="37.5" customHeight="1">
      <c r="A52" s="735" t="s">
        <v>561</v>
      </c>
      <c r="B52" s="735"/>
      <c r="C52" s="735"/>
      <c r="D52" s="735"/>
      <c r="E52" s="735"/>
      <c r="F52" s="735"/>
      <c r="G52" s="735"/>
      <c r="H52" s="735"/>
      <c r="I52" s="735"/>
      <c r="J52" s="735"/>
      <c r="K52" s="735"/>
      <c r="L52" s="735"/>
      <c r="M52" s="735"/>
      <c r="N52" s="735"/>
      <c r="O52" s="735"/>
      <c r="P52" s="735"/>
      <c r="Q52" s="735"/>
      <c r="R52" s="735"/>
      <c r="S52" s="735"/>
      <c r="T52" s="735"/>
      <c r="U52" s="735"/>
      <c r="V52" s="735"/>
      <c r="W52" s="735"/>
      <c r="X52" s="735"/>
      <c r="Y52" s="735"/>
      <c r="Z52" s="735"/>
      <c r="AA52" s="735"/>
      <c r="AB52" s="735"/>
      <c r="AC52" s="735"/>
      <c r="AD52" s="735"/>
      <c r="AE52" s="735"/>
      <c r="AF52" s="735"/>
      <c r="AG52" s="735"/>
      <c r="AH52" s="735"/>
      <c r="AI52" s="735"/>
      <c r="AJ52" s="735"/>
      <c r="AK52" s="735"/>
      <c r="AL52" s="735"/>
    </row>
    <row r="53" spans="1:38" ht="26.25" customHeight="1">
      <c r="A53" s="735" t="s">
        <v>562</v>
      </c>
      <c r="B53" s="735"/>
      <c r="C53" s="735"/>
      <c r="D53" s="735"/>
      <c r="E53" s="735"/>
      <c r="F53" s="735"/>
      <c r="G53" s="735"/>
      <c r="H53" s="735"/>
      <c r="I53" s="735"/>
      <c r="J53" s="735"/>
      <c r="K53" s="735"/>
      <c r="L53" s="735"/>
      <c r="M53" s="735"/>
      <c r="N53" s="735"/>
      <c r="O53" s="735"/>
      <c r="P53" s="735"/>
      <c r="Q53" s="735"/>
      <c r="R53" s="735"/>
      <c r="S53" s="735"/>
      <c r="T53" s="735"/>
      <c r="U53" s="735"/>
      <c r="V53" s="735"/>
      <c r="W53" s="735"/>
      <c r="X53" s="735"/>
      <c r="Y53" s="735"/>
      <c r="Z53" s="735"/>
      <c r="AA53" s="735"/>
      <c r="AB53" s="735"/>
      <c r="AC53" s="735"/>
      <c r="AD53" s="735"/>
      <c r="AE53" s="735"/>
      <c r="AF53" s="735"/>
      <c r="AG53" s="735"/>
      <c r="AH53" s="735"/>
      <c r="AI53" s="735"/>
      <c r="AJ53" s="735"/>
      <c r="AK53" s="735"/>
      <c r="AL53" s="735"/>
    </row>
    <row r="54" spans="1:38">
      <c r="A54" s="742" t="s">
        <v>1469</v>
      </c>
      <c r="B54" s="742"/>
      <c r="C54" s="742"/>
      <c r="D54" s="742"/>
      <c r="E54" s="742"/>
      <c r="F54" s="742"/>
      <c r="G54" s="742"/>
      <c r="H54" s="742"/>
      <c r="I54" s="742"/>
      <c r="J54" s="742"/>
      <c r="K54" s="742"/>
      <c r="L54" s="742"/>
      <c r="M54" s="742"/>
      <c r="N54" s="742"/>
      <c r="O54" s="742"/>
      <c r="P54" s="742"/>
      <c r="Q54" s="742"/>
      <c r="R54" s="742"/>
      <c r="S54" s="742"/>
      <c r="T54" s="742"/>
      <c r="U54" s="742"/>
      <c r="V54" s="742"/>
      <c r="W54" s="742"/>
      <c r="X54" s="742"/>
      <c r="Y54" s="742"/>
      <c r="Z54" s="742"/>
      <c r="AA54" s="742"/>
      <c r="AB54" s="742"/>
      <c r="AC54" s="742"/>
      <c r="AD54" s="742"/>
      <c r="AE54" s="742"/>
      <c r="AF54" s="742"/>
      <c r="AG54" s="742"/>
      <c r="AH54" s="742"/>
      <c r="AI54" s="742"/>
      <c r="AJ54" s="742"/>
      <c r="AK54" s="742"/>
      <c r="AL54" s="742"/>
    </row>
    <row r="55" spans="1:38">
      <c r="A55" s="742" t="s">
        <v>564</v>
      </c>
      <c r="B55" s="742"/>
      <c r="C55" s="742"/>
      <c r="D55" s="742"/>
      <c r="E55" s="742"/>
      <c r="F55" s="742"/>
      <c r="G55" s="742"/>
      <c r="H55" s="742"/>
      <c r="I55" s="742"/>
      <c r="J55" s="742"/>
      <c r="K55" s="742"/>
      <c r="L55" s="742"/>
      <c r="M55" s="742"/>
      <c r="N55" s="742"/>
      <c r="O55" s="742"/>
      <c r="P55" s="742"/>
      <c r="Q55" s="742"/>
      <c r="R55" s="742"/>
      <c r="S55" s="742"/>
      <c r="T55" s="742"/>
      <c r="U55" s="742"/>
      <c r="V55" s="742"/>
      <c r="W55" s="742"/>
      <c r="X55" s="742"/>
      <c r="Y55" s="742"/>
      <c r="Z55" s="742"/>
      <c r="AA55" s="742"/>
      <c r="AB55" s="742"/>
      <c r="AC55" s="742"/>
      <c r="AD55" s="742"/>
      <c r="AE55" s="742"/>
      <c r="AF55" s="742"/>
      <c r="AG55" s="742"/>
      <c r="AH55" s="742"/>
      <c r="AI55" s="742"/>
      <c r="AJ55" s="742"/>
      <c r="AK55" s="742"/>
      <c r="AL55" s="742"/>
    </row>
    <row r="56" spans="1:38">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row>
    <row r="57" spans="1:38" ht="25.5">
      <c r="A57" s="159"/>
      <c r="B57" s="67" t="s">
        <v>68</v>
      </c>
      <c r="C57" s="67" t="s">
        <v>69</v>
      </c>
      <c r="D57" s="67" t="s">
        <v>70</v>
      </c>
      <c r="E57" s="67" t="s">
        <v>93</v>
      </c>
      <c r="F57" s="67" t="s">
        <v>71</v>
      </c>
      <c r="G57" s="67" t="s">
        <v>72</v>
      </c>
      <c r="H57" s="68" t="s">
        <v>90</v>
      </c>
      <c r="I57" s="68" t="s">
        <v>73</v>
      </c>
      <c r="J57" s="68" t="s">
        <v>74</v>
      </c>
      <c r="K57" s="67" t="s">
        <v>75</v>
      </c>
      <c r="L57" s="67" t="s">
        <v>76</v>
      </c>
      <c r="M57" s="67" t="s">
        <v>77</v>
      </c>
      <c r="N57" s="67" t="s">
        <v>83</v>
      </c>
      <c r="O57" s="67" t="s">
        <v>81</v>
      </c>
      <c r="P57" s="68" t="s">
        <v>91</v>
      </c>
      <c r="Q57" s="68" t="s">
        <v>82</v>
      </c>
      <c r="R57" s="68" t="s">
        <v>80</v>
      </c>
      <c r="S57" s="67" t="s">
        <v>78</v>
      </c>
      <c r="T57" s="67" t="s">
        <v>92</v>
      </c>
      <c r="U57" s="67" t="s">
        <v>79</v>
      </c>
      <c r="V57" s="67" t="s">
        <v>88</v>
      </c>
      <c r="W57" s="67" t="s">
        <v>89</v>
      </c>
      <c r="X57" s="68" t="s">
        <v>87</v>
      </c>
      <c r="Y57" s="68" t="s">
        <v>85</v>
      </c>
      <c r="Z57" s="68" t="s">
        <v>84</v>
      </c>
      <c r="AA57" s="67" t="s">
        <v>94</v>
      </c>
      <c r="AB57" s="67" t="s">
        <v>95</v>
      </c>
      <c r="AC57" s="67" t="s">
        <v>96</v>
      </c>
      <c r="AD57" s="67" t="s">
        <v>97</v>
      </c>
      <c r="AE57" s="68" t="s">
        <v>98</v>
      </c>
      <c r="AF57" s="68" t="s">
        <v>521</v>
      </c>
      <c r="AG57" s="68" t="s">
        <v>1323</v>
      </c>
      <c r="AH57" s="68" t="s">
        <v>1338</v>
      </c>
      <c r="AI57" s="68" t="s">
        <v>1339</v>
      </c>
      <c r="AJ57" s="68" t="s">
        <v>1356</v>
      </c>
      <c r="AK57" s="68" t="s">
        <v>1357</v>
      </c>
      <c r="AL57" s="68" t="s">
        <v>522</v>
      </c>
    </row>
    <row r="58" spans="1:38">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row>
    <row r="59" spans="1:38">
      <c r="A59" s="109" t="s">
        <v>565</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row>
    <row r="60" spans="1:38">
      <c r="A60" s="718" t="s">
        <v>895</v>
      </c>
      <c r="B60" s="160">
        <v>5.57E-2</v>
      </c>
      <c r="C60" s="160">
        <v>5.8599999999999999E-2</v>
      </c>
      <c r="D60" s="160">
        <v>5.8700000000000002E-2</v>
      </c>
      <c r="E60" s="160">
        <v>5.5E-2</v>
      </c>
      <c r="F60" s="160">
        <v>6.2799999999999995E-2</v>
      </c>
      <c r="G60" s="160">
        <v>4.5400000000000003E-2</v>
      </c>
      <c r="H60" s="160">
        <v>8.0199999999999994E-2</v>
      </c>
      <c r="I60" s="160">
        <v>7.6700000000000004E-2</v>
      </c>
      <c r="J60" s="160">
        <v>4.82E-2</v>
      </c>
      <c r="K60" s="160">
        <v>5.67E-2</v>
      </c>
      <c r="L60" s="160">
        <v>5.62E-2</v>
      </c>
      <c r="M60" s="160">
        <v>7.0800000000000002E-2</v>
      </c>
      <c r="N60" s="160">
        <v>9.9400000000000002E-2</v>
      </c>
      <c r="O60" s="160">
        <v>6.8900000000000003E-2</v>
      </c>
      <c r="P60" s="160">
        <v>4.1300000000000003E-2</v>
      </c>
      <c r="Q60" s="160">
        <v>5.9900000000000002E-2</v>
      </c>
      <c r="R60" s="160">
        <v>6.4699999999999994E-2</v>
      </c>
      <c r="S60" s="160">
        <v>0.11609999999999999</v>
      </c>
      <c r="T60" s="160">
        <v>7.4899999999999994E-2</v>
      </c>
      <c r="U60" s="160">
        <v>7.9299999999999995E-2</v>
      </c>
      <c r="V60" s="160">
        <v>5.5300000000000002E-2</v>
      </c>
      <c r="W60" s="160">
        <v>5.2600000000000001E-2</v>
      </c>
      <c r="X60" s="160">
        <v>4.24E-2</v>
      </c>
      <c r="Y60" s="160">
        <v>7.1400000000000005E-2</v>
      </c>
      <c r="Z60" s="160">
        <v>5.1499999999999997E-2</v>
      </c>
      <c r="AA60" s="160">
        <v>5.16E-2</v>
      </c>
      <c r="AB60" s="160">
        <v>4.7500000000000001E-2</v>
      </c>
      <c r="AC60" s="160">
        <v>7.3999999999999996E-2</v>
      </c>
      <c r="AD60" s="160">
        <v>0.12659999999999999</v>
      </c>
      <c r="AE60" s="647">
        <v>7.3400000000000007E-2</v>
      </c>
      <c r="AF60" s="160">
        <v>9.8199999999999996E-2</v>
      </c>
      <c r="AG60" s="160">
        <v>6.8599999999999994E-2</v>
      </c>
      <c r="AH60" s="160">
        <v>6.9900000000000004E-2</v>
      </c>
      <c r="AI60" s="160">
        <v>8.9899999999999994E-2</v>
      </c>
      <c r="AJ60" s="160">
        <v>6.1199999999999997E-2</v>
      </c>
      <c r="AK60" s="160">
        <v>0.1646</v>
      </c>
      <c r="AL60" s="160">
        <v>6.1400000000000003E-2</v>
      </c>
    </row>
    <row r="61" spans="1:38">
      <c r="A61" s="718" t="s">
        <v>1421</v>
      </c>
      <c r="B61" s="160">
        <v>6.0400000000000002E-2</v>
      </c>
      <c r="C61" s="160">
        <v>6.5699999999999995E-2</v>
      </c>
      <c r="D61" s="160">
        <v>5.8700000000000002E-2</v>
      </c>
      <c r="E61" s="160">
        <v>6.3799999999999996E-2</v>
      </c>
      <c r="F61" s="160">
        <v>6.4299999999999996E-2</v>
      </c>
      <c r="G61" s="160">
        <v>5.3800000000000001E-2</v>
      </c>
      <c r="H61" s="160">
        <v>7.9899999999999999E-2</v>
      </c>
      <c r="I61" s="160">
        <v>7.9000000000000001E-2</v>
      </c>
      <c r="J61" s="160">
        <v>4.8599999999999997E-2</v>
      </c>
      <c r="K61" s="160">
        <v>5.79E-2</v>
      </c>
      <c r="L61" s="160">
        <v>5.67E-2</v>
      </c>
      <c r="M61" s="160">
        <v>7.2900000000000006E-2</v>
      </c>
      <c r="N61" s="160">
        <v>0.1038</v>
      </c>
      <c r="O61" s="160">
        <v>7.5899999999999995E-2</v>
      </c>
      <c r="P61" s="160">
        <v>3.9800000000000002E-2</v>
      </c>
      <c r="Q61" s="160">
        <v>5.96E-2</v>
      </c>
      <c r="R61" s="160">
        <v>6.5100000000000005E-2</v>
      </c>
      <c r="S61" s="160">
        <v>0.1164</v>
      </c>
      <c r="T61" s="160">
        <v>7.4399999999999994E-2</v>
      </c>
      <c r="U61" s="160">
        <v>7.9399999999999998E-2</v>
      </c>
      <c r="V61" s="160">
        <v>5.5599999999999997E-2</v>
      </c>
      <c r="W61" s="160">
        <v>5.28E-2</v>
      </c>
      <c r="X61" s="160">
        <v>4.19E-2</v>
      </c>
      <c r="Y61" s="160">
        <v>7.1400000000000005E-2</v>
      </c>
      <c r="Z61" s="160">
        <v>5.3400000000000003E-2</v>
      </c>
      <c r="AA61" s="160">
        <v>5.3800000000000001E-2</v>
      </c>
      <c r="AB61" s="160">
        <v>4.7699999999999999E-2</v>
      </c>
      <c r="AC61" s="160">
        <v>7.85E-2</v>
      </c>
      <c r="AD61" s="160">
        <v>0.1295</v>
      </c>
      <c r="AE61" s="160">
        <v>7.2400000000000006E-2</v>
      </c>
      <c r="AF61" s="160">
        <v>9.8299999999999998E-2</v>
      </c>
      <c r="AG61" s="160">
        <v>6.9099999999999995E-2</v>
      </c>
      <c r="AH61" s="160">
        <v>6.9400000000000003E-2</v>
      </c>
      <c r="AI61" s="160">
        <v>8.9599999999999999E-2</v>
      </c>
      <c r="AJ61" s="160">
        <v>6.7500000000000004E-2</v>
      </c>
      <c r="AK61" s="160">
        <v>0.16370000000000001</v>
      </c>
      <c r="AL61" s="160">
        <v>6.4199999999999993E-2</v>
      </c>
    </row>
    <row r="62" spans="1:38">
      <c r="A62" s="718" t="s">
        <v>1422</v>
      </c>
      <c r="B62" s="160">
        <v>4.3499999999999997E-2</v>
      </c>
      <c r="C62" s="160">
        <v>6.6100000000000006E-2</v>
      </c>
      <c r="D62" s="160">
        <v>1.06E-2</v>
      </c>
      <c r="E62" s="160">
        <v>6.3399999999999998E-2</v>
      </c>
      <c r="F62" s="160">
        <v>-9.3899999999999997E-2</v>
      </c>
      <c r="G62" s="160">
        <v>5.04E-2</v>
      </c>
      <c r="H62" s="160">
        <v>7.9200000000000007E-2</v>
      </c>
      <c r="I62" s="160">
        <v>6.2600000000000003E-2</v>
      </c>
      <c r="J62" s="160">
        <v>4.9799999999999997E-2</v>
      </c>
      <c r="K62" s="160">
        <v>5.5199999999999999E-2</v>
      </c>
      <c r="L62" s="160">
        <v>5.6399999999999999E-2</v>
      </c>
      <c r="M62" s="160">
        <v>6.4600000000000005E-2</v>
      </c>
      <c r="N62" s="160">
        <v>9.8900000000000002E-2</v>
      </c>
      <c r="O62" s="160">
        <v>7.8899999999999998E-2</v>
      </c>
      <c r="P62" s="160">
        <v>1.9300000000000001E-2</v>
      </c>
      <c r="Q62" s="160">
        <v>5.91E-2</v>
      </c>
      <c r="R62" s="160">
        <v>5.6599999999999998E-2</v>
      </c>
      <c r="S62" s="160">
        <v>0.1168</v>
      </c>
      <c r="T62" s="160">
        <v>7.4399999999999994E-2</v>
      </c>
      <c r="U62" s="160">
        <v>7.1499999999999994E-2</v>
      </c>
      <c r="V62" s="160">
        <v>5.2499999999999998E-2</v>
      </c>
      <c r="W62" s="160">
        <v>5.4199999999999998E-2</v>
      </c>
      <c r="X62" s="160">
        <v>4.41E-2</v>
      </c>
      <c r="Y62" s="160">
        <v>7.6799999999999993E-2</v>
      </c>
      <c r="Z62" s="160">
        <v>5.1999999999999998E-2</v>
      </c>
      <c r="AA62" s="160">
        <v>5.5100000000000003E-2</v>
      </c>
      <c r="AB62" s="160">
        <v>4.2200000000000001E-2</v>
      </c>
      <c r="AC62" s="160">
        <v>7.9100000000000004E-2</v>
      </c>
      <c r="AD62" s="160">
        <v>0.1212</v>
      </c>
      <c r="AE62" s="160">
        <v>7.3599999999999999E-2</v>
      </c>
      <c r="AF62" s="160">
        <v>6.1600000000000002E-2</v>
      </c>
      <c r="AG62" s="160">
        <v>5.8700000000000002E-2</v>
      </c>
      <c r="AH62" s="160">
        <v>4.99E-2</v>
      </c>
      <c r="AI62" s="160">
        <v>8.8900000000000007E-2</v>
      </c>
      <c r="AJ62" s="160">
        <v>6.8900000000000003E-2</v>
      </c>
      <c r="AK62" s="160">
        <v>0.16550000000000001</v>
      </c>
      <c r="AL62" s="160">
        <v>5.3400000000000003E-2</v>
      </c>
    </row>
    <row r="63" spans="1:38">
      <c r="A63" s="718" t="s">
        <v>1423</v>
      </c>
      <c r="B63" s="160">
        <v>-1.32E-2</v>
      </c>
      <c r="C63" s="160">
        <v>3.3999999999999998E-3</v>
      </c>
      <c r="D63" s="160">
        <v>-3.9899999999999998E-2</v>
      </c>
      <c r="E63" s="160">
        <v>2.7000000000000001E-3</v>
      </c>
      <c r="F63" s="160">
        <v>-0.1542</v>
      </c>
      <c r="G63" s="160">
        <v>8.2000000000000007E-3</v>
      </c>
      <c r="H63" s="160">
        <v>6.4000000000000003E-3</v>
      </c>
      <c r="I63" s="160">
        <v>1.0200000000000001E-2</v>
      </c>
      <c r="J63" s="160">
        <v>-3.2000000000000002E-3</v>
      </c>
      <c r="K63" s="160">
        <v>6.4000000000000003E-3</v>
      </c>
      <c r="L63" s="160">
        <v>2.5000000000000001E-3</v>
      </c>
      <c r="M63" s="160">
        <v>2.2100000000000002E-2</v>
      </c>
      <c r="N63" s="160">
        <v>-2.8999999999999998E-3</v>
      </c>
      <c r="O63" s="160">
        <v>2.23E-2</v>
      </c>
      <c r="P63" s="160">
        <v>-2.0299999999999999E-2</v>
      </c>
      <c r="Q63" s="160">
        <v>-3.8E-3</v>
      </c>
      <c r="R63" s="160">
        <v>1.0999999999999999E-2</v>
      </c>
      <c r="S63" s="160">
        <v>4.0099999999999997E-2</v>
      </c>
      <c r="T63" s="160">
        <v>4.0000000000000001E-3</v>
      </c>
      <c r="U63" s="160">
        <v>-1.3599999999999999E-2</v>
      </c>
      <c r="V63" s="160">
        <v>1.12E-2</v>
      </c>
      <c r="W63" s="160">
        <v>1.34E-2</v>
      </c>
      <c r="X63" s="160">
        <v>-2.0799999999999999E-2</v>
      </c>
      <c r="Y63" s="160">
        <v>1.7999999999999999E-2</v>
      </c>
      <c r="Z63" s="160">
        <v>-6.3E-3</v>
      </c>
      <c r="AA63" s="160">
        <v>4.0000000000000002E-4</v>
      </c>
      <c r="AB63" s="160">
        <v>3.0999999999999999E-3</v>
      </c>
      <c r="AC63" s="160">
        <v>-4.7999999999999996E-3</v>
      </c>
      <c r="AD63" s="160">
        <v>6.0000000000000001E-3</v>
      </c>
      <c r="AE63" s="160">
        <v>8.9999999999999993E-3</v>
      </c>
      <c r="AF63" s="160">
        <v>1.15E-2</v>
      </c>
      <c r="AG63" s="160">
        <v>-1.0500000000000001E-2</v>
      </c>
      <c r="AH63" s="160">
        <v>-3.4099999999999998E-2</v>
      </c>
      <c r="AI63" s="160">
        <v>4.0000000000000002E-4</v>
      </c>
      <c r="AJ63" s="160">
        <v>-1.34E-2</v>
      </c>
      <c r="AK63" s="160">
        <v>7.5800000000000006E-2</v>
      </c>
      <c r="AL63" s="160">
        <v>-3.5999999999999999E-3</v>
      </c>
    </row>
    <row r="64" spans="1:38">
      <c r="A64" s="718" t="s">
        <v>1424</v>
      </c>
      <c r="B64" s="160">
        <v>1.1999999999999999E-3</v>
      </c>
      <c r="C64" s="160">
        <v>3.5999999999999999E-3</v>
      </c>
      <c r="D64" s="160">
        <v>-3.5200000000000002E-2</v>
      </c>
      <c r="E64" s="160">
        <v>2.7000000000000001E-3</v>
      </c>
      <c r="F64" s="160">
        <v>-0.15629999999999999</v>
      </c>
      <c r="G64" s="160">
        <v>1.0699999999999999E-2</v>
      </c>
      <c r="H64" s="160">
        <v>6.4999999999999997E-3</v>
      </c>
      <c r="I64" s="160">
        <v>6.1000000000000004E-3</v>
      </c>
      <c r="J64" s="160">
        <v>8.9999999999999998E-4</v>
      </c>
      <c r="K64" s="160">
        <v>1.1299999999999999E-2</v>
      </c>
      <c r="L64" s="160">
        <v>5.0000000000000001E-3</v>
      </c>
      <c r="M64" s="160">
        <v>2.6100000000000002E-2</v>
      </c>
      <c r="N64" s="160">
        <v>-2.8999999999999998E-3</v>
      </c>
      <c r="O64" s="160">
        <v>2.1499999999999998E-2</v>
      </c>
      <c r="P64" s="160">
        <v>-2.2599999999999999E-2</v>
      </c>
      <c r="Q64" s="160">
        <v>-1.3599999999999999E-2</v>
      </c>
      <c r="R64" s="160">
        <v>1.1999999999999999E-3</v>
      </c>
      <c r="S64" s="160">
        <v>3.5999999999999997E-2</v>
      </c>
      <c r="T64" s="160">
        <v>4.3E-3</v>
      </c>
      <c r="U64" s="160">
        <v>-1.34E-2</v>
      </c>
      <c r="V64" s="160">
        <v>1.1299999999999999E-2</v>
      </c>
      <c r="W64" s="160">
        <v>8.0999999999999996E-3</v>
      </c>
      <c r="X64" s="160">
        <v>-2.2800000000000001E-2</v>
      </c>
      <c r="Y64" s="160">
        <v>1.83E-2</v>
      </c>
      <c r="Z64" s="160">
        <v>-6.3E-3</v>
      </c>
      <c r="AA64" s="160">
        <v>8.0000000000000004E-4</v>
      </c>
      <c r="AB64" s="160">
        <v>2.7000000000000001E-3</v>
      </c>
      <c r="AC64" s="160">
        <v>8.9999999999999998E-4</v>
      </c>
      <c r="AD64" s="160">
        <v>3.7000000000000002E-3</v>
      </c>
      <c r="AE64" s="160">
        <v>8.6999999999999994E-3</v>
      </c>
      <c r="AF64" s="160">
        <v>1.11E-2</v>
      </c>
      <c r="AG64" s="160">
        <v>-9.7999999999999997E-3</v>
      </c>
      <c r="AH64" s="160">
        <v>-3.44E-2</v>
      </c>
      <c r="AI64" s="160">
        <v>-2E-3</v>
      </c>
      <c r="AJ64" s="160">
        <v>-1.52E-2</v>
      </c>
      <c r="AK64" s="160">
        <v>7.5800000000000006E-2</v>
      </c>
      <c r="AL64" s="160">
        <v>-8.9999999999999998E-4</v>
      </c>
    </row>
    <row r="65" spans="1:38">
      <c r="A65" s="718" t="s">
        <v>1425</v>
      </c>
      <c r="B65" s="160">
        <v>5.0000000000000001E-4</v>
      </c>
      <c r="C65" s="160">
        <v>3.5999999999999999E-3</v>
      </c>
      <c r="D65" s="160">
        <v>-3.5200000000000002E-2</v>
      </c>
      <c r="E65" s="160">
        <v>2.7000000000000001E-3</v>
      </c>
      <c r="F65" s="160">
        <v>-0.15629999999999999</v>
      </c>
      <c r="G65" s="160">
        <v>1.0699999999999999E-2</v>
      </c>
      <c r="H65" s="160">
        <v>6.4999999999999997E-3</v>
      </c>
      <c r="I65" s="160">
        <v>6.1000000000000004E-3</v>
      </c>
      <c r="J65" s="160">
        <v>8.9999999999999998E-4</v>
      </c>
      <c r="K65" s="160">
        <v>1.1299999999999999E-2</v>
      </c>
      <c r="L65" s="160">
        <v>5.0000000000000001E-3</v>
      </c>
      <c r="M65" s="160">
        <v>2.6100000000000002E-2</v>
      </c>
      <c r="N65" s="160">
        <v>-2.8999999999999998E-3</v>
      </c>
      <c r="O65" s="160">
        <v>1.7299999999999999E-2</v>
      </c>
      <c r="P65" s="160">
        <v>-2.2599999999999999E-2</v>
      </c>
      <c r="Q65" s="160">
        <v>-1.3599999999999999E-2</v>
      </c>
      <c r="R65" s="160">
        <v>-1.1999999999999999E-3</v>
      </c>
      <c r="S65" s="160">
        <v>3.5999999999999997E-2</v>
      </c>
      <c r="T65" s="160">
        <v>4.3E-3</v>
      </c>
      <c r="U65" s="160">
        <v>-1.34E-2</v>
      </c>
      <c r="V65" s="160">
        <v>8.3000000000000001E-3</v>
      </c>
      <c r="W65" s="160">
        <v>8.0999999999999996E-3</v>
      </c>
      <c r="X65" s="160">
        <v>-2.2800000000000001E-2</v>
      </c>
      <c r="Y65" s="160">
        <v>1.83E-2</v>
      </c>
      <c r="Z65" s="160">
        <v>-6.3E-3</v>
      </c>
      <c r="AA65" s="160">
        <v>8.0000000000000004E-4</v>
      </c>
      <c r="AB65" s="160">
        <v>2.7000000000000001E-3</v>
      </c>
      <c r="AC65" s="160">
        <v>8.9999999999999998E-4</v>
      </c>
      <c r="AD65" s="160">
        <v>3.7000000000000002E-3</v>
      </c>
      <c r="AE65" s="160">
        <v>8.6999999999999994E-3</v>
      </c>
      <c r="AF65" s="160">
        <v>1.11E-2</v>
      </c>
      <c r="AG65" s="160">
        <v>-9.7999999999999997E-3</v>
      </c>
      <c r="AH65" s="160">
        <v>-3.44E-2</v>
      </c>
      <c r="AI65" s="160">
        <v>-2E-3</v>
      </c>
      <c r="AJ65" s="160">
        <v>-1.52E-2</v>
      </c>
      <c r="AK65" s="160">
        <v>5.6800000000000003E-2</v>
      </c>
      <c r="AL65" s="160">
        <v>-1.4E-3</v>
      </c>
    </row>
    <row r="66" spans="1:38">
      <c r="A66" s="718" t="s">
        <v>1426</v>
      </c>
      <c r="B66" s="160">
        <v>4.8999999999999998E-3</v>
      </c>
      <c r="C66" s="160">
        <v>3.3599999999999998E-2</v>
      </c>
      <c r="D66" s="160">
        <v>-0.25130000000000002</v>
      </c>
      <c r="E66" s="160">
        <v>2.5899999999999999E-2</v>
      </c>
      <c r="F66" s="160">
        <v>-0.89249999999999996</v>
      </c>
      <c r="G66" s="160">
        <v>5.5100000000000003E-2</v>
      </c>
      <c r="H66" s="160">
        <v>0.04</v>
      </c>
      <c r="I66" s="160">
        <v>3.3099999999999997E-2</v>
      </c>
      <c r="J66" s="160">
        <v>5.4999999999999997E-3</v>
      </c>
      <c r="K66" s="160">
        <v>4.9799999999999997E-2</v>
      </c>
      <c r="L66" s="160">
        <v>2.4899999999999999E-2</v>
      </c>
      <c r="M66" s="160">
        <v>0.12429999999999999</v>
      </c>
      <c r="N66" s="160">
        <v>-2.01E-2</v>
      </c>
      <c r="O66" s="160">
        <v>0.13669999999999999</v>
      </c>
      <c r="P66" s="160">
        <v>-0.24929999999999999</v>
      </c>
      <c r="Q66" s="160">
        <v>-0.1241</v>
      </c>
      <c r="R66" s="160">
        <v>-9.1000000000000004E-3</v>
      </c>
      <c r="S66" s="160">
        <v>0.107</v>
      </c>
      <c r="T66" s="160">
        <v>3.78E-2</v>
      </c>
      <c r="U66" s="160">
        <v>-9.3100000000000002E-2</v>
      </c>
      <c r="V66" s="160">
        <v>8.2100000000000006E-2</v>
      </c>
      <c r="W66" s="160">
        <v>7.9299999999999995E-2</v>
      </c>
      <c r="X66" s="160">
        <v>-0.1229</v>
      </c>
      <c r="Y66" s="160">
        <v>0.1396</v>
      </c>
      <c r="Z66" s="160">
        <v>-5.8299999999999998E-2</v>
      </c>
      <c r="AA66" s="160">
        <v>8.2000000000000007E-3</v>
      </c>
      <c r="AB66" s="160">
        <v>3.3599999999999998E-2</v>
      </c>
      <c r="AC66" s="160">
        <v>5.5999999999999999E-3</v>
      </c>
      <c r="AD66" s="160">
        <v>3.56E-2</v>
      </c>
      <c r="AE66" s="160">
        <v>6.8699999999999997E-2</v>
      </c>
      <c r="AF66" s="160">
        <v>2.5999999999999999E-2</v>
      </c>
      <c r="AG66" s="160">
        <v>-6.1600000000000002E-2</v>
      </c>
      <c r="AH66" s="160">
        <v>-0.19900000000000001</v>
      </c>
      <c r="AI66" s="160">
        <v>-5.7999999999999996E-3</v>
      </c>
      <c r="AJ66" s="160">
        <v>-0.1492</v>
      </c>
      <c r="AK66" s="160">
        <v>8.8300000000000003E-2</v>
      </c>
      <c r="AL66" s="160">
        <v>-0.01</v>
      </c>
    </row>
    <row r="67" spans="1:38">
      <c r="A67" s="719" t="s">
        <v>566</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row>
    <row r="68" spans="1:38">
      <c r="A68" s="718" t="s">
        <v>903</v>
      </c>
      <c r="B68" s="160">
        <v>8.5400000000000004E-2</v>
      </c>
      <c r="C68" s="160">
        <v>9.64E-2</v>
      </c>
      <c r="D68" s="160">
        <v>8.3099999999999993E-2</v>
      </c>
      <c r="E68" s="160">
        <v>9.3299999999999994E-2</v>
      </c>
      <c r="F68" s="160">
        <v>7.8399999999999997E-2</v>
      </c>
      <c r="G68" s="160">
        <v>8.0299999999999996E-2</v>
      </c>
      <c r="H68" s="160">
        <v>0.1099</v>
      </c>
      <c r="I68" s="160">
        <v>0.1056</v>
      </c>
      <c r="J68" s="160">
        <v>8.7300000000000003E-2</v>
      </c>
      <c r="K68" s="160">
        <v>8.7300000000000003E-2</v>
      </c>
      <c r="L68" s="160">
        <v>8.9399999999999993E-2</v>
      </c>
      <c r="M68" s="160">
        <v>9.6500000000000002E-2</v>
      </c>
      <c r="N68" s="160">
        <v>0.1409</v>
      </c>
      <c r="O68" s="160">
        <v>0.10390000000000001</v>
      </c>
      <c r="P68" s="160">
        <v>8.6499999999999994E-2</v>
      </c>
      <c r="Q68" s="160">
        <v>9.35E-2</v>
      </c>
      <c r="R68" s="160">
        <v>0.1031</v>
      </c>
      <c r="S68" s="160">
        <v>0.1376</v>
      </c>
      <c r="T68" s="160">
        <v>0.10979999999999999</v>
      </c>
      <c r="U68" s="160">
        <v>0.1192</v>
      </c>
      <c r="V68" s="160">
        <v>9.6799999999999997E-2</v>
      </c>
      <c r="W68" s="160">
        <v>8.8200000000000001E-2</v>
      </c>
      <c r="X68" s="160">
        <v>7.5200000000000003E-2</v>
      </c>
      <c r="Y68" s="160">
        <v>0.11360000000000001</v>
      </c>
      <c r="Z68" s="160">
        <v>8.4400000000000003E-2</v>
      </c>
      <c r="AA68" s="160">
        <v>9.8400000000000001E-2</v>
      </c>
      <c r="AB68" s="160">
        <v>8.5900000000000004E-2</v>
      </c>
      <c r="AC68" s="160">
        <v>0.1037</v>
      </c>
      <c r="AD68" s="160">
        <v>0.17610000000000001</v>
      </c>
      <c r="AE68" s="160">
        <v>0.1043</v>
      </c>
      <c r="AF68" s="160">
        <v>0.11990000000000001</v>
      </c>
      <c r="AG68" s="160">
        <v>9.9900000000000003E-2</v>
      </c>
      <c r="AH68" s="160">
        <v>0.1143</v>
      </c>
      <c r="AI68" s="160">
        <v>0.1154</v>
      </c>
      <c r="AJ68" s="160">
        <v>0.10050000000000001</v>
      </c>
      <c r="AK68" s="160">
        <v>0.1767</v>
      </c>
      <c r="AL68" s="160">
        <v>9.5100000000000004E-2</v>
      </c>
    </row>
    <row r="69" spans="1:38">
      <c r="A69" s="718" t="s">
        <v>905</v>
      </c>
      <c r="B69" s="160">
        <v>-2.9700000000000001E-2</v>
      </c>
      <c r="C69" s="160">
        <v>-3.78E-2</v>
      </c>
      <c r="D69" s="160">
        <v>-2.4400000000000002E-2</v>
      </c>
      <c r="E69" s="160">
        <v>-3.8300000000000001E-2</v>
      </c>
      <c r="F69" s="160">
        <v>-1.5599999999999999E-2</v>
      </c>
      <c r="G69" s="160">
        <v>-3.49E-2</v>
      </c>
      <c r="H69" s="160">
        <v>-2.9700000000000001E-2</v>
      </c>
      <c r="I69" s="160">
        <v>-2.8899999999999999E-2</v>
      </c>
      <c r="J69" s="160">
        <v>-3.9100000000000003E-2</v>
      </c>
      <c r="K69" s="160">
        <v>-3.0599999999999999E-2</v>
      </c>
      <c r="L69" s="160">
        <v>-3.32E-2</v>
      </c>
      <c r="M69" s="160">
        <v>-2.58E-2</v>
      </c>
      <c r="N69" s="160">
        <v>-4.1599999999999998E-2</v>
      </c>
      <c r="O69" s="160">
        <v>-3.5000000000000003E-2</v>
      </c>
      <c r="P69" s="160">
        <v>-4.5199999999999997E-2</v>
      </c>
      <c r="Q69" s="160">
        <v>-3.3599999999999998E-2</v>
      </c>
      <c r="R69" s="160">
        <v>-3.8399999999999997E-2</v>
      </c>
      <c r="S69" s="160">
        <v>-2.1499999999999998E-2</v>
      </c>
      <c r="T69" s="160">
        <v>-3.49E-2</v>
      </c>
      <c r="U69" s="160">
        <v>-3.9899999999999998E-2</v>
      </c>
      <c r="V69" s="160">
        <v>-4.1500000000000002E-2</v>
      </c>
      <c r="W69" s="160">
        <v>-3.5499999999999997E-2</v>
      </c>
      <c r="X69" s="160">
        <v>-3.2800000000000003E-2</v>
      </c>
      <c r="Y69" s="160">
        <v>-4.2200000000000001E-2</v>
      </c>
      <c r="Z69" s="160">
        <v>-3.2800000000000003E-2</v>
      </c>
      <c r="AA69" s="160">
        <v>-4.6800000000000001E-2</v>
      </c>
      <c r="AB69" s="160">
        <v>-3.8399999999999997E-2</v>
      </c>
      <c r="AC69" s="160">
        <v>-2.9700000000000001E-2</v>
      </c>
      <c r="AD69" s="160">
        <v>-4.9500000000000002E-2</v>
      </c>
      <c r="AE69" s="160">
        <v>-3.09E-2</v>
      </c>
      <c r="AF69" s="160">
        <v>-2.1700000000000001E-2</v>
      </c>
      <c r="AG69" s="160">
        <v>-3.1300000000000001E-2</v>
      </c>
      <c r="AH69" s="160">
        <v>-4.4400000000000002E-2</v>
      </c>
      <c r="AI69" s="160">
        <v>-2.5399999999999999E-2</v>
      </c>
      <c r="AJ69" s="160">
        <v>-3.9199999999999999E-2</v>
      </c>
      <c r="AK69" s="160">
        <v>-1.21E-2</v>
      </c>
      <c r="AL69" s="160">
        <v>-3.3700000000000001E-2</v>
      </c>
    </row>
    <row r="70" spans="1:38">
      <c r="A70" s="718" t="s">
        <v>907</v>
      </c>
      <c r="B70" s="160">
        <v>3.9399999999999998E-2</v>
      </c>
      <c r="C70" s="160">
        <v>4.5400000000000003E-2</v>
      </c>
      <c r="D70" s="160">
        <v>3.09E-2</v>
      </c>
      <c r="E70" s="160">
        <v>4.6800000000000001E-2</v>
      </c>
      <c r="F70" s="160">
        <v>1.9699999999999999E-2</v>
      </c>
      <c r="G70" s="160">
        <v>4.6699999999999998E-2</v>
      </c>
      <c r="H70" s="160">
        <v>3.9199999999999999E-2</v>
      </c>
      <c r="I70" s="160">
        <v>3.7699999999999997E-2</v>
      </c>
      <c r="J70" s="160">
        <v>5.2999999999999999E-2</v>
      </c>
      <c r="K70" s="160">
        <v>4.19E-2</v>
      </c>
      <c r="L70" s="160">
        <v>4.53E-2</v>
      </c>
      <c r="M70" s="160">
        <v>3.4799999999999998E-2</v>
      </c>
      <c r="N70" s="160">
        <v>5.1400000000000001E-2</v>
      </c>
      <c r="O70" s="160">
        <v>4.24E-2</v>
      </c>
      <c r="P70" s="160">
        <v>5.2400000000000002E-2</v>
      </c>
      <c r="Q70" s="160">
        <v>4.0099999999999997E-2</v>
      </c>
      <c r="R70" s="160">
        <v>4.9299999999999997E-2</v>
      </c>
      <c r="S70" s="160">
        <v>3.8399999999999997E-2</v>
      </c>
      <c r="T70" s="160">
        <v>4.3700000000000003E-2</v>
      </c>
      <c r="U70" s="160">
        <v>4.8599999999999997E-2</v>
      </c>
      <c r="V70" s="160">
        <v>4.9599999999999998E-2</v>
      </c>
      <c r="W70" s="160">
        <v>4.2299999999999997E-2</v>
      </c>
      <c r="X70" s="160">
        <v>4.3400000000000001E-2</v>
      </c>
      <c r="Y70" s="160">
        <v>5.1900000000000002E-2</v>
      </c>
      <c r="Z70" s="160">
        <v>3.8800000000000001E-2</v>
      </c>
      <c r="AA70" s="160">
        <v>5.5E-2</v>
      </c>
      <c r="AB70" s="160">
        <v>4.48E-2</v>
      </c>
      <c r="AC70" s="160">
        <v>3.7600000000000001E-2</v>
      </c>
      <c r="AD70" s="160">
        <v>5.8400000000000001E-2</v>
      </c>
      <c r="AE70" s="160">
        <v>3.8399999999999997E-2</v>
      </c>
      <c r="AF70" s="160">
        <v>4.4600000000000001E-2</v>
      </c>
      <c r="AG70" s="160">
        <v>3.9100000000000003E-2</v>
      </c>
      <c r="AH70" s="160">
        <v>5.74E-2</v>
      </c>
      <c r="AI70" s="160">
        <v>4.9000000000000002E-2</v>
      </c>
      <c r="AJ70" s="160">
        <v>4.6199999999999998E-2</v>
      </c>
      <c r="AK70" s="160">
        <v>4.8099999999999997E-2</v>
      </c>
      <c r="AL70" s="160">
        <v>4.2799999999999998E-2</v>
      </c>
    </row>
    <row r="71" spans="1:38">
      <c r="A71" s="718" t="s">
        <v>909</v>
      </c>
      <c r="B71" s="160">
        <v>0</v>
      </c>
      <c r="C71" s="160">
        <v>0</v>
      </c>
      <c r="D71" s="160">
        <v>4.0000000000000002E-4</v>
      </c>
      <c r="E71" s="160">
        <v>0</v>
      </c>
      <c r="F71" s="160">
        <v>0</v>
      </c>
      <c r="G71" s="160">
        <v>0</v>
      </c>
      <c r="H71" s="160">
        <v>0</v>
      </c>
      <c r="I71" s="160">
        <v>0</v>
      </c>
      <c r="J71" s="160">
        <v>0</v>
      </c>
      <c r="K71" s="160">
        <v>0</v>
      </c>
      <c r="L71" s="160">
        <v>0</v>
      </c>
      <c r="M71" s="160">
        <v>0</v>
      </c>
      <c r="N71" s="160">
        <v>0</v>
      </c>
      <c r="O71" s="160">
        <v>0</v>
      </c>
      <c r="P71" s="160">
        <v>5.0000000000000001E-4</v>
      </c>
      <c r="Q71" s="160">
        <v>0</v>
      </c>
      <c r="R71" s="160">
        <v>0</v>
      </c>
      <c r="S71" s="160">
        <v>0</v>
      </c>
      <c r="T71" s="160">
        <v>0</v>
      </c>
      <c r="U71" s="160">
        <v>0</v>
      </c>
      <c r="V71" s="160">
        <v>0</v>
      </c>
      <c r="W71" s="160">
        <v>0</v>
      </c>
      <c r="X71" s="160">
        <v>0</v>
      </c>
      <c r="Y71" s="160">
        <v>-2.9999999999999997E-4</v>
      </c>
      <c r="Z71" s="160">
        <v>0</v>
      </c>
      <c r="AA71" s="160">
        <v>0</v>
      </c>
      <c r="AB71" s="160">
        <v>0</v>
      </c>
      <c r="AC71" s="160">
        <v>0</v>
      </c>
      <c r="AD71" s="160">
        <v>0</v>
      </c>
      <c r="AE71" s="160">
        <v>0</v>
      </c>
      <c r="AF71" s="160">
        <v>0</v>
      </c>
      <c r="AG71" s="160">
        <v>0</v>
      </c>
      <c r="AH71" s="160">
        <v>0</v>
      </c>
      <c r="AI71" s="160">
        <v>0</v>
      </c>
      <c r="AJ71" s="160">
        <v>0</v>
      </c>
      <c r="AK71" s="160">
        <v>0</v>
      </c>
      <c r="AL71" s="160">
        <v>0</v>
      </c>
    </row>
    <row r="72" spans="1:38">
      <c r="A72" s="718" t="s">
        <v>1427</v>
      </c>
      <c r="B72" s="160">
        <v>-1.6899999999999998E-2</v>
      </c>
      <c r="C72" s="160">
        <v>4.0000000000000002E-4</v>
      </c>
      <c r="D72" s="160">
        <v>-4.8099999999999997E-2</v>
      </c>
      <c r="E72" s="160">
        <v>-2.9999999999999997E-4</v>
      </c>
      <c r="F72" s="160">
        <v>-0.15820000000000001</v>
      </c>
      <c r="G72" s="160">
        <v>-3.5000000000000001E-3</v>
      </c>
      <c r="H72" s="160">
        <v>-6.9999999999999999E-4</v>
      </c>
      <c r="I72" s="160">
        <v>-1.6400000000000001E-2</v>
      </c>
      <c r="J72" s="160">
        <v>1.1999999999999999E-3</v>
      </c>
      <c r="K72" s="160">
        <v>-2.7000000000000001E-3</v>
      </c>
      <c r="L72" s="160">
        <v>-2.9999999999999997E-4</v>
      </c>
      <c r="M72" s="160">
        <v>-8.3000000000000001E-3</v>
      </c>
      <c r="N72" s="160">
        <v>-4.8999999999999998E-3</v>
      </c>
      <c r="O72" s="160">
        <v>3.0000000000000001E-3</v>
      </c>
      <c r="P72" s="160">
        <v>-2.0400000000000001E-2</v>
      </c>
      <c r="Q72" s="160">
        <v>-5.0000000000000001E-4</v>
      </c>
      <c r="R72" s="160">
        <v>-8.5000000000000006E-3</v>
      </c>
      <c r="S72" s="160">
        <v>4.0000000000000002E-4</v>
      </c>
      <c r="T72" s="160">
        <v>0</v>
      </c>
      <c r="U72" s="160">
        <v>-7.9000000000000008E-3</v>
      </c>
      <c r="V72" s="160">
        <v>-3.2000000000000002E-3</v>
      </c>
      <c r="W72" s="160">
        <v>1.4E-3</v>
      </c>
      <c r="X72" s="160">
        <v>2.2000000000000001E-3</v>
      </c>
      <c r="Y72" s="160">
        <v>5.3E-3</v>
      </c>
      <c r="Z72" s="160">
        <v>-1.4E-3</v>
      </c>
      <c r="AA72" s="160">
        <v>1.2999999999999999E-3</v>
      </c>
      <c r="AB72" s="160">
        <v>-5.4999999999999997E-3</v>
      </c>
      <c r="AC72" s="160">
        <v>6.9999999999999999E-4</v>
      </c>
      <c r="AD72" s="160">
        <v>-8.3000000000000001E-3</v>
      </c>
      <c r="AE72" s="160">
        <v>1.1999999999999999E-3</v>
      </c>
      <c r="AF72" s="160">
        <v>-3.6700000000000003E-2</v>
      </c>
      <c r="AG72" s="160">
        <v>-1.04E-2</v>
      </c>
      <c r="AH72" s="160">
        <v>-1.9599999999999999E-2</v>
      </c>
      <c r="AI72" s="160">
        <v>-8.0000000000000004E-4</v>
      </c>
      <c r="AJ72" s="160">
        <v>1.5E-3</v>
      </c>
      <c r="AK72" s="160">
        <v>1.8E-3</v>
      </c>
      <c r="AL72" s="160">
        <v>-1.0800000000000001E-2</v>
      </c>
    </row>
    <row r="73" spans="1:38">
      <c r="A73" s="718" t="s">
        <v>1428</v>
      </c>
      <c r="B73" s="160">
        <v>4.7999999999999996E-3</v>
      </c>
      <c r="C73" s="160">
        <v>7.1000000000000004E-3</v>
      </c>
      <c r="D73" s="160">
        <v>0</v>
      </c>
      <c r="E73" s="160">
        <v>8.6999999999999994E-3</v>
      </c>
      <c r="F73" s="160">
        <v>1.6000000000000001E-3</v>
      </c>
      <c r="G73" s="160">
        <v>8.3999999999999995E-3</v>
      </c>
      <c r="H73" s="160">
        <v>-2.0000000000000001E-4</v>
      </c>
      <c r="I73" s="160">
        <v>2.3E-3</v>
      </c>
      <c r="J73" s="160">
        <v>4.0000000000000002E-4</v>
      </c>
      <c r="K73" s="160">
        <v>1.1999999999999999E-3</v>
      </c>
      <c r="L73" s="160">
        <v>5.0000000000000001E-4</v>
      </c>
      <c r="M73" s="160">
        <v>2.2000000000000001E-3</v>
      </c>
      <c r="N73" s="160">
        <v>4.4000000000000003E-3</v>
      </c>
      <c r="O73" s="160">
        <v>7.0000000000000001E-3</v>
      </c>
      <c r="P73" s="160">
        <v>-1.5E-3</v>
      </c>
      <c r="Q73" s="160">
        <v>-2.9999999999999997E-4</v>
      </c>
      <c r="R73" s="160">
        <v>4.0000000000000002E-4</v>
      </c>
      <c r="S73" s="160">
        <v>2.9999999999999997E-4</v>
      </c>
      <c r="T73" s="160">
        <v>-5.0000000000000001E-4</v>
      </c>
      <c r="U73" s="160">
        <v>1E-4</v>
      </c>
      <c r="V73" s="160">
        <v>2.9999999999999997E-4</v>
      </c>
      <c r="W73" s="160">
        <v>2.0000000000000001E-4</v>
      </c>
      <c r="X73" s="160">
        <v>-5.0000000000000001E-4</v>
      </c>
      <c r="Y73" s="160">
        <v>0</v>
      </c>
      <c r="Z73" s="160">
        <v>1.8E-3</v>
      </c>
      <c r="AA73" s="160">
        <v>2.2000000000000001E-3</v>
      </c>
      <c r="AB73" s="160">
        <v>1E-4</v>
      </c>
      <c r="AC73" s="160">
        <v>4.4999999999999997E-3</v>
      </c>
      <c r="AD73" s="160">
        <v>2.8999999999999998E-3</v>
      </c>
      <c r="AE73" s="160">
        <v>-8.9999999999999998E-4</v>
      </c>
      <c r="AF73" s="160">
        <v>1E-4</v>
      </c>
      <c r="AG73" s="160">
        <v>5.0000000000000001E-4</v>
      </c>
      <c r="AH73" s="160">
        <v>-5.0000000000000001E-4</v>
      </c>
      <c r="AI73" s="160">
        <v>-2.9999999999999997E-4</v>
      </c>
      <c r="AJ73" s="160">
        <v>6.1999999999999998E-3</v>
      </c>
      <c r="AK73" s="160">
        <v>-8.9999999999999998E-4</v>
      </c>
      <c r="AL73" s="160">
        <v>2.8E-3</v>
      </c>
    </row>
    <row r="74" spans="1:38">
      <c r="A74" s="718" t="s">
        <v>1429</v>
      </c>
      <c r="B74" s="160">
        <v>-5.67E-2</v>
      </c>
      <c r="C74" s="160">
        <v>-6.2700000000000006E-2</v>
      </c>
      <c r="D74" s="160">
        <v>-5.0500000000000003E-2</v>
      </c>
      <c r="E74" s="160">
        <v>-6.0699999999999997E-2</v>
      </c>
      <c r="F74" s="160">
        <v>-6.0299999999999999E-2</v>
      </c>
      <c r="G74" s="160">
        <v>-4.2200000000000001E-2</v>
      </c>
      <c r="H74" s="160">
        <v>-7.2800000000000004E-2</v>
      </c>
      <c r="I74" s="160">
        <v>-5.2499999999999998E-2</v>
      </c>
      <c r="J74" s="160">
        <v>-5.2999999999999999E-2</v>
      </c>
      <c r="K74" s="160">
        <v>-4.8800000000000003E-2</v>
      </c>
      <c r="L74" s="160">
        <v>-5.3999999999999999E-2</v>
      </c>
      <c r="M74" s="160">
        <v>-4.2500000000000003E-2</v>
      </c>
      <c r="N74" s="160">
        <v>-0.1017</v>
      </c>
      <c r="O74" s="160">
        <v>-5.6599999999999998E-2</v>
      </c>
      <c r="P74" s="160">
        <v>-3.9699999999999999E-2</v>
      </c>
      <c r="Q74" s="160">
        <v>-6.2899999999999998E-2</v>
      </c>
      <c r="R74" s="160">
        <v>-4.5699999999999998E-2</v>
      </c>
      <c r="S74" s="160">
        <v>-7.6700000000000004E-2</v>
      </c>
      <c r="T74" s="160">
        <v>-7.0499999999999993E-2</v>
      </c>
      <c r="U74" s="160">
        <v>-8.5099999999999995E-2</v>
      </c>
      <c r="V74" s="160">
        <v>-4.1300000000000003E-2</v>
      </c>
      <c r="W74" s="160">
        <v>-4.0800000000000003E-2</v>
      </c>
      <c r="X74" s="160">
        <v>-6.4899999999999999E-2</v>
      </c>
      <c r="Y74" s="160">
        <v>-5.8799999999999998E-2</v>
      </c>
      <c r="Z74" s="160">
        <v>-5.8299999999999998E-2</v>
      </c>
      <c r="AA74" s="160">
        <v>-5.4800000000000001E-2</v>
      </c>
      <c r="AB74" s="160">
        <v>-3.9100000000000003E-2</v>
      </c>
      <c r="AC74" s="160">
        <v>-8.3900000000000002E-2</v>
      </c>
      <c r="AD74" s="160">
        <v>-0.1152</v>
      </c>
      <c r="AE74" s="160">
        <v>-6.4600000000000005E-2</v>
      </c>
      <c r="AF74" s="160">
        <v>-5.0099999999999999E-2</v>
      </c>
      <c r="AG74" s="160">
        <v>-6.9199999999999998E-2</v>
      </c>
      <c r="AH74" s="160">
        <v>-8.4000000000000005E-2</v>
      </c>
      <c r="AI74" s="160">
        <v>-8.8499999999999995E-2</v>
      </c>
      <c r="AJ74" s="160">
        <v>-8.2400000000000001E-2</v>
      </c>
      <c r="AK74" s="160">
        <v>-8.9700000000000002E-2</v>
      </c>
      <c r="AL74" s="160">
        <v>-5.7000000000000002E-2</v>
      </c>
    </row>
    <row r="75" spans="1:38">
      <c r="A75" s="718" t="s">
        <v>1430</v>
      </c>
      <c r="B75" s="160">
        <v>1.44E-2</v>
      </c>
      <c r="C75" s="160">
        <v>2.0000000000000001E-4</v>
      </c>
      <c r="D75" s="160">
        <v>4.4000000000000003E-3</v>
      </c>
      <c r="E75" s="160">
        <v>0</v>
      </c>
      <c r="F75" s="160">
        <v>-2.0999999999999999E-3</v>
      </c>
      <c r="G75" s="160">
        <v>2.5000000000000001E-3</v>
      </c>
      <c r="H75" s="160">
        <v>1E-4</v>
      </c>
      <c r="I75" s="160">
        <v>-4.1000000000000003E-3</v>
      </c>
      <c r="J75" s="160">
        <v>4.1999999999999997E-3</v>
      </c>
      <c r="K75" s="160">
        <v>4.8999999999999998E-3</v>
      </c>
      <c r="L75" s="160">
        <v>2.5999999999999999E-3</v>
      </c>
      <c r="M75" s="160">
        <v>4.0000000000000001E-3</v>
      </c>
      <c r="N75" s="160">
        <v>0</v>
      </c>
      <c r="O75" s="160">
        <v>-6.9999999999999999E-4</v>
      </c>
      <c r="P75" s="160">
        <v>-2.8E-3</v>
      </c>
      <c r="Q75" s="160">
        <v>-9.7999999999999997E-3</v>
      </c>
      <c r="R75" s="160">
        <v>-9.7000000000000003E-3</v>
      </c>
      <c r="S75" s="160">
        <v>-4.1000000000000003E-3</v>
      </c>
      <c r="T75" s="160">
        <v>4.0000000000000002E-4</v>
      </c>
      <c r="U75" s="160">
        <v>2.9999999999999997E-4</v>
      </c>
      <c r="V75" s="160">
        <v>1E-4</v>
      </c>
      <c r="W75" s="160">
        <v>-5.3E-3</v>
      </c>
      <c r="X75" s="160">
        <v>-1.9E-3</v>
      </c>
      <c r="Y75" s="160">
        <v>5.9999999999999995E-4</v>
      </c>
      <c r="Z75" s="160">
        <v>1E-4</v>
      </c>
      <c r="AA75" s="160">
        <v>4.0000000000000002E-4</v>
      </c>
      <c r="AB75" s="160">
        <v>-4.0000000000000002E-4</v>
      </c>
      <c r="AC75" s="160">
        <v>5.7000000000000002E-3</v>
      </c>
      <c r="AD75" s="160">
        <v>-2.3E-3</v>
      </c>
      <c r="AE75" s="160">
        <v>-2.0000000000000001E-4</v>
      </c>
      <c r="AF75" s="160">
        <v>-4.0000000000000002E-4</v>
      </c>
      <c r="AG75" s="160">
        <v>6.9999999999999999E-4</v>
      </c>
      <c r="AH75" s="160">
        <v>-2.9999999999999997E-4</v>
      </c>
      <c r="AI75" s="160">
        <v>-2.3999999999999998E-3</v>
      </c>
      <c r="AJ75" s="160">
        <v>-1.6999999999999999E-3</v>
      </c>
      <c r="AK75" s="160">
        <v>0</v>
      </c>
      <c r="AL75" s="160">
        <v>2.5999999999999999E-3</v>
      </c>
    </row>
    <row r="76" spans="1:38">
      <c r="A76" s="718" t="s">
        <v>1431</v>
      </c>
      <c r="B76" s="160">
        <v>0.10979999999999999</v>
      </c>
      <c r="C76" s="160">
        <v>0.1726</v>
      </c>
      <c r="D76" s="160">
        <v>7.4099999999999999E-2</v>
      </c>
      <c r="E76" s="160">
        <v>7.2300000000000003E-2</v>
      </c>
      <c r="F76" s="160">
        <v>7.2300000000000003E-2</v>
      </c>
      <c r="G76" s="160">
        <v>0.19289999999999999</v>
      </c>
      <c r="H76" s="160">
        <v>0.23449999999999999</v>
      </c>
      <c r="I76" s="160">
        <v>0.25409999999999999</v>
      </c>
      <c r="J76" s="160">
        <v>0.1807</v>
      </c>
      <c r="K76" s="160">
        <v>0.1797</v>
      </c>
      <c r="L76" s="160">
        <v>0.13059999999999999</v>
      </c>
      <c r="M76" s="160">
        <v>0.1784</v>
      </c>
      <c r="N76" s="160">
        <v>0.1464</v>
      </c>
      <c r="O76" s="160">
        <v>0.17369999999999999</v>
      </c>
      <c r="P76" s="160">
        <v>0.1114</v>
      </c>
      <c r="Q76" s="160">
        <v>0.1905</v>
      </c>
      <c r="R76" s="160">
        <v>0.21959999999999999</v>
      </c>
      <c r="S76" s="160">
        <v>0.28120000000000001</v>
      </c>
      <c r="T76" s="160">
        <v>0.38379999999999997</v>
      </c>
      <c r="U76" s="160">
        <v>0.1628</v>
      </c>
      <c r="V76" s="160">
        <v>0.20949999999999999</v>
      </c>
      <c r="W76" s="160">
        <v>0.15809999999999999</v>
      </c>
      <c r="X76" s="160">
        <v>4.9200000000000001E-2</v>
      </c>
      <c r="Y76" s="160">
        <v>0.18140000000000001</v>
      </c>
      <c r="Z76" s="160">
        <v>0.1201</v>
      </c>
      <c r="AA76" s="160">
        <v>0.20499999999999999</v>
      </c>
      <c r="AB76" s="160">
        <v>0.1069</v>
      </c>
      <c r="AC76" s="160">
        <v>0.1022</v>
      </c>
      <c r="AD76" s="160">
        <v>0.2918</v>
      </c>
      <c r="AE76" s="160">
        <v>0.24660000000000001</v>
      </c>
      <c r="AF76" s="160">
        <v>0.1173</v>
      </c>
      <c r="AG76" s="160">
        <v>0.13550000000000001</v>
      </c>
      <c r="AH76" s="160">
        <v>0.14149999999999999</v>
      </c>
      <c r="AI76" s="160">
        <v>8.5500000000000007E-2</v>
      </c>
      <c r="AJ76" s="160">
        <v>7.8700000000000006E-2</v>
      </c>
      <c r="AK76" s="160">
        <v>0.34150000000000003</v>
      </c>
      <c r="AL76" s="160">
        <v>0.13469999999999999</v>
      </c>
    </row>
    <row r="77" spans="1:38">
      <c r="A77" s="719" t="s">
        <v>567</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row>
    <row r="78" spans="1:38">
      <c r="A78" s="718" t="s">
        <v>1432</v>
      </c>
      <c r="B78" s="160">
        <v>0.14330000000000001</v>
      </c>
      <c r="C78" s="160">
        <v>0.14419999999999999</v>
      </c>
      <c r="D78" s="160">
        <v>0.1198</v>
      </c>
      <c r="E78" s="160">
        <v>0.1396</v>
      </c>
      <c r="F78" s="160">
        <v>0.1676</v>
      </c>
      <c r="G78" s="160">
        <v>0.1754</v>
      </c>
      <c r="H78" s="160">
        <v>0.152</v>
      </c>
      <c r="I78" s="160">
        <v>0.1255</v>
      </c>
      <c r="J78" s="160">
        <v>0.25490000000000002</v>
      </c>
      <c r="K78" s="160">
        <v>0.1176</v>
      </c>
      <c r="L78" s="160">
        <v>0.17249999999999999</v>
      </c>
      <c r="M78" s="160">
        <v>0.1152</v>
      </c>
      <c r="N78" s="160">
        <v>0.18770000000000001</v>
      </c>
      <c r="O78" s="160">
        <v>0.1938</v>
      </c>
      <c r="P78" s="160">
        <v>0.23230000000000001</v>
      </c>
      <c r="Q78" s="160">
        <v>0.13389999999999999</v>
      </c>
      <c r="R78" s="160">
        <v>0.1305</v>
      </c>
      <c r="S78" s="160">
        <v>0.18590000000000001</v>
      </c>
      <c r="T78" s="160">
        <v>0.14460000000000001</v>
      </c>
      <c r="U78" s="160">
        <v>0.18490000000000001</v>
      </c>
      <c r="V78" s="160">
        <v>0.1646</v>
      </c>
      <c r="W78" s="160">
        <v>0.12709999999999999</v>
      </c>
      <c r="X78" s="160">
        <v>0.1051</v>
      </c>
      <c r="Y78" s="160">
        <v>0.16320000000000001</v>
      </c>
      <c r="Z78" s="160">
        <v>8.5900000000000004E-2</v>
      </c>
      <c r="AA78" s="160">
        <v>0.1288</v>
      </c>
      <c r="AB78" s="160">
        <v>0.1145</v>
      </c>
      <c r="AC78" s="160">
        <v>0.14660000000000001</v>
      </c>
      <c r="AD78" s="160">
        <v>0.2104</v>
      </c>
      <c r="AE78" s="160">
        <v>0.14199999999999999</v>
      </c>
      <c r="AF78" s="160">
        <v>0.25469999999999998</v>
      </c>
      <c r="AG78" s="160">
        <v>0.13289999999999999</v>
      </c>
      <c r="AH78" s="160">
        <v>0.13789999999999999</v>
      </c>
      <c r="AI78" s="160">
        <v>0.1711</v>
      </c>
      <c r="AJ78" s="160">
        <v>0.14399999999999999</v>
      </c>
      <c r="AK78" s="160">
        <v>0.20930000000000001</v>
      </c>
      <c r="AL78" s="160">
        <v>0.1474</v>
      </c>
    </row>
    <row r="79" spans="1:38">
      <c r="A79" s="718" t="s">
        <v>1433</v>
      </c>
      <c r="B79" s="160">
        <v>9.9299999999999999E-2</v>
      </c>
      <c r="C79" s="160">
        <v>0.12989999999999999</v>
      </c>
      <c r="D79" s="160">
        <v>0.1167</v>
      </c>
      <c r="E79" s="160">
        <v>0.14169999999999999</v>
      </c>
      <c r="F79" s="160">
        <v>0</v>
      </c>
      <c r="G79" s="160">
        <v>0</v>
      </c>
      <c r="H79" s="160">
        <v>0.1447</v>
      </c>
      <c r="I79" s="160">
        <v>0.14960000000000001</v>
      </c>
      <c r="J79" s="160">
        <v>0</v>
      </c>
      <c r="K79" s="160">
        <v>0.1152</v>
      </c>
      <c r="L79" s="160">
        <v>5.2400000000000002E-2</v>
      </c>
      <c r="M79" s="160">
        <v>9.4600000000000004E-2</v>
      </c>
      <c r="N79" s="160">
        <v>0.1552</v>
      </c>
      <c r="O79" s="160">
        <v>0</v>
      </c>
      <c r="P79" s="160">
        <v>2.0999999999999999E-3</v>
      </c>
      <c r="Q79" s="160">
        <v>0.12520000000000001</v>
      </c>
      <c r="R79" s="160">
        <v>0.1195</v>
      </c>
      <c r="S79" s="160">
        <v>0.17630000000000001</v>
      </c>
      <c r="T79" s="160">
        <v>0.13450000000000001</v>
      </c>
      <c r="U79" s="160">
        <v>0.1164</v>
      </c>
      <c r="V79" s="160">
        <v>0</v>
      </c>
      <c r="W79" s="160">
        <v>0</v>
      </c>
      <c r="X79" s="160">
        <v>0.11600000000000001</v>
      </c>
      <c r="Y79" s="160">
        <v>8.5800000000000001E-2</v>
      </c>
      <c r="Z79" s="160">
        <v>0.38819999999999999</v>
      </c>
      <c r="AA79" s="160">
        <v>0.1208</v>
      </c>
      <c r="AB79" s="160">
        <v>0.1087</v>
      </c>
      <c r="AC79" s="160">
        <v>0.1207</v>
      </c>
      <c r="AD79" s="160">
        <v>0.24879999999999999</v>
      </c>
      <c r="AE79" s="160">
        <v>0.13769999999999999</v>
      </c>
      <c r="AF79" s="160">
        <v>8.0000000000000004E-4</v>
      </c>
      <c r="AG79" s="160">
        <v>0.10929999999999999</v>
      </c>
      <c r="AH79" s="160">
        <v>0.14779999999999999</v>
      </c>
      <c r="AI79" s="160">
        <v>0.1457</v>
      </c>
      <c r="AJ79" s="160">
        <v>0.1169</v>
      </c>
      <c r="AK79" s="160">
        <v>0.18720000000000001</v>
      </c>
      <c r="AL79" s="160">
        <v>9.8100000000000007E-2</v>
      </c>
    </row>
    <row r="80" spans="1:38">
      <c r="A80" s="718" t="s">
        <v>1434</v>
      </c>
      <c r="B80" s="160">
        <v>0.26019999999999999</v>
      </c>
      <c r="C80" s="160">
        <v>4.9299999999999997E-2</v>
      </c>
      <c r="D80" s="160">
        <v>2.53E-2</v>
      </c>
      <c r="E80" s="160">
        <v>4.5999999999999999E-3</v>
      </c>
      <c r="F80" s="160">
        <v>3.4200000000000001E-2</v>
      </c>
      <c r="G80" s="160">
        <v>9.4899999999999998E-2</v>
      </c>
      <c r="H80" s="160">
        <v>1.7399999999999999E-2</v>
      </c>
      <c r="I80" s="160">
        <v>5.8700000000000002E-2</v>
      </c>
      <c r="J80" s="160">
        <v>2.9399999999999999E-2</v>
      </c>
      <c r="K80" s="160">
        <v>2.9700000000000001E-2</v>
      </c>
      <c r="L80" s="160">
        <v>1.01E-2</v>
      </c>
      <c r="M80" s="160">
        <v>0.20569999999999999</v>
      </c>
      <c r="N80" s="160">
        <v>0.1575</v>
      </c>
      <c r="O80" s="160">
        <v>0.10050000000000001</v>
      </c>
      <c r="P80" s="160">
        <v>0.35809999999999997</v>
      </c>
      <c r="Q80" s="160">
        <v>8.9999999999999998E-4</v>
      </c>
      <c r="R80" s="160">
        <v>5.67E-2</v>
      </c>
      <c r="S80" s="160">
        <v>4.1500000000000002E-2</v>
      </c>
      <c r="T80" s="160">
        <v>1.11E-2</v>
      </c>
      <c r="U80" s="160">
        <v>0.1598</v>
      </c>
      <c r="V80" s="160">
        <v>1E-3</v>
      </c>
      <c r="W80" s="160">
        <v>6.1100000000000002E-2</v>
      </c>
      <c r="X80" s="160">
        <v>7.2300000000000003E-2</v>
      </c>
      <c r="Y80" s="160">
        <v>0</v>
      </c>
      <c r="Z80" s="160">
        <v>3.8E-3</v>
      </c>
      <c r="AA80" s="160">
        <v>0.32290000000000002</v>
      </c>
      <c r="AB80" s="160">
        <v>8.2699999999999996E-2</v>
      </c>
      <c r="AC80" s="160">
        <v>2.4799999999999999E-2</v>
      </c>
      <c r="AD80" s="160">
        <v>1.018</v>
      </c>
      <c r="AE80" s="160">
        <v>5.16E-2</v>
      </c>
      <c r="AF80" s="160">
        <v>0.66700000000000004</v>
      </c>
      <c r="AG80" s="160">
        <v>2.7000000000000001E-3</v>
      </c>
      <c r="AH80" s="160">
        <v>0.13650000000000001</v>
      </c>
      <c r="AI80" s="160">
        <v>0.25009999999999999</v>
      </c>
      <c r="AJ80" s="160">
        <v>2.07E-2</v>
      </c>
      <c r="AK80" s="160">
        <v>3.7664</v>
      </c>
      <c r="AL80" s="160">
        <v>7.3700000000000002E-2</v>
      </c>
    </row>
    <row r="81" spans="1:38">
      <c r="A81" s="718" t="s">
        <v>1435</v>
      </c>
      <c r="B81" s="160">
        <v>0.1242</v>
      </c>
      <c r="C81" s="160">
        <v>0.10349999999999999</v>
      </c>
      <c r="D81" s="160">
        <v>0.16850000000000001</v>
      </c>
      <c r="E81" s="160">
        <v>0.1676</v>
      </c>
      <c r="F81" s="160">
        <v>0</v>
      </c>
      <c r="G81" s="160">
        <v>0</v>
      </c>
      <c r="H81" s="160">
        <v>0.1048</v>
      </c>
      <c r="I81" s="160">
        <v>0</v>
      </c>
      <c r="J81" s="160">
        <v>0</v>
      </c>
      <c r="K81" s="160">
        <v>0</v>
      </c>
      <c r="L81" s="160">
        <v>8.0000000000000002E-3</v>
      </c>
      <c r="M81" s="160">
        <v>0.82789999999999997</v>
      </c>
      <c r="N81" s="160">
        <v>0.52110000000000001</v>
      </c>
      <c r="O81" s="160">
        <v>4.8599999999999997E-2</v>
      </c>
      <c r="P81" s="160">
        <v>0</v>
      </c>
      <c r="Q81" s="160">
        <v>3.4099999999999998E-2</v>
      </c>
      <c r="R81" s="160">
        <v>8.9999999999999998E-4</v>
      </c>
      <c r="S81" s="160">
        <v>5.6000000000000001E-2</v>
      </c>
      <c r="T81" s="160">
        <v>3.9899999999999998E-2</v>
      </c>
      <c r="U81" s="160">
        <v>0.38300000000000001</v>
      </c>
      <c r="V81" s="160">
        <v>0</v>
      </c>
      <c r="W81" s="160">
        <v>0</v>
      </c>
      <c r="X81" s="160">
        <v>8.0000000000000002E-3</v>
      </c>
      <c r="Y81" s="160">
        <v>0</v>
      </c>
      <c r="Z81" s="160">
        <v>6.08E-2</v>
      </c>
      <c r="AA81" s="160">
        <v>5.9999999999999995E-4</v>
      </c>
      <c r="AB81" s="160">
        <v>0.21679999999999999</v>
      </c>
      <c r="AC81" s="160">
        <v>0.35410000000000003</v>
      </c>
      <c r="AD81" s="160">
        <v>0.23669999999999999</v>
      </c>
      <c r="AE81" s="160">
        <v>0</v>
      </c>
      <c r="AF81" s="160">
        <v>0.1401</v>
      </c>
      <c r="AG81" s="160">
        <v>0.26300000000000001</v>
      </c>
      <c r="AH81" s="160">
        <v>0.2361</v>
      </c>
      <c r="AI81" s="160">
        <v>2.1399999999999999E-2</v>
      </c>
      <c r="AJ81" s="160">
        <v>0</v>
      </c>
      <c r="AK81" s="160">
        <v>0</v>
      </c>
      <c r="AL81" s="160">
        <v>0.121</v>
      </c>
    </row>
    <row r="82" spans="1:38">
      <c r="A82" s="718" t="s">
        <v>1436</v>
      </c>
      <c r="B82" s="160">
        <v>4.1999999999999997E-3</v>
      </c>
      <c r="C82" s="160">
        <v>0</v>
      </c>
      <c r="D82" s="160">
        <v>2.3E-3</v>
      </c>
      <c r="E82" s="160">
        <v>6.1000000000000004E-3</v>
      </c>
      <c r="F82" s="160">
        <v>0</v>
      </c>
      <c r="G82" s="160">
        <v>0</v>
      </c>
      <c r="H82" s="160">
        <v>0.21609999999999999</v>
      </c>
      <c r="I82" s="160">
        <v>0</v>
      </c>
      <c r="J82" s="160">
        <v>9.2399999999999996E-2</v>
      </c>
      <c r="K82" s="160">
        <v>0</v>
      </c>
      <c r="L82" s="160">
        <v>0</v>
      </c>
      <c r="M82" s="160">
        <v>1E-4</v>
      </c>
      <c r="N82" s="160">
        <v>3.3999999999999998E-3</v>
      </c>
      <c r="O82" s="160">
        <v>1.8700000000000001E-2</v>
      </c>
      <c r="P82" s="160">
        <v>0</v>
      </c>
      <c r="Q82" s="160">
        <v>0</v>
      </c>
      <c r="R82" s="160">
        <v>3.7000000000000002E-3</v>
      </c>
      <c r="S82" s="160">
        <v>2.8999999999999998E-3</v>
      </c>
      <c r="T82" s="160">
        <v>5.4000000000000003E-3</v>
      </c>
      <c r="U82" s="160">
        <v>4.1999999999999997E-3</v>
      </c>
      <c r="V82" s="160">
        <v>1</v>
      </c>
      <c r="W82" s="160">
        <v>2.87E-2</v>
      </c>
      <c r="X82" s="160">
        <v>6.9999999999999999E-4</v>
      </c>
      <c r="Y82" s="160">
        <v>0</v>
      </c>
      <c r="Z82" s="160">
        <v>9.1700000000000004E-2</v>
      </c>
      <c r="AA82" s="160">
        <v>2.2200000000000001E-2</v>
      </c>
      <c r="AB82" s="160">
        <v>5.9999999999999995E-4</v>
      </c>
      <c r="AC82" s="160">
        <v>0</v>
      </c>
      <c r="AD82" s="160">
        <v>0.25690000000000002</v>
      </c>
      <c r="AE82" s="160">
        <v>2.7699999999999999E-2</v>
      </c>
      <c r="AF82" s="160">
        <v>0</v>
      </c>
      <c r="AG82" s="160">
        <v>0.95340000000000003</v>
      </c>
      <c r="AH82" s="160">
        <v>4.0000000000000002E-4</v>
      </c>
      <c r="AI82" s="160">
        <v>1.5E-3</v>
      </c>
      <c r="AJ82" s="160">
        <v>0</v>
      </c>
      <c r="AK82" s="160">
        <v>0.32390000000000002</v>
      </c>
      <c r="AL82" s="160">
        <v>1.8100000000000002E-2</v>
      </c>
    </row>
    <row r="83" spans="1:38">
      <c r="A83" s="718" t="s">
        <v>1437</v>
      </c>
      <c r="B83" s="160">
        <v>5.8999999999999999E-3</v>
      </c>
      <c r="C83" s="160">
        <v>0</v>
      </c>
      <c r="D83" s="160">
        <v>2.3E-3</v>
      </c>
      <c r="E83" s="160">
        <v>3.0000000000000001E-3</v>
      </c>
      <c r="F83" s="160">
        <v>0</v>
      </c>
      <c r="G83" s="160">
        <v>0</v>
      </c>
      <c r="H83" s="160">
        <v>5.1200000000000002E-2</v>
      </c>
      <c r="I83" s="160">
        <v>0</v>
      </c>
      <c r="J83" s="160">
        <v>1.15E-2</v>
      </c>
      <c r="K83" s="160">
        <v>0</v>
      </c>
      <c r="L83" s="160">
        <v>0</v>
      </c>
      <c r="M83" s="160">
        <v>1</v>
      </c>
      <c r="N83" s="160">
        <v>0</v>
      </c>
      <c r="O83" s="160">
        <v>4.3E-3</v>
      </c>
      <c r="P83" s="160">
        <v>0</v>
      </c>
      <c r="Q83" s="160">
        <v>0</v>
      </c>
      <c r="R83" s="160">
        <v>0</v>
      </c>
      <c r="S83" s="160">
        <v>1.17E-2</v>
      </c>
      <c r="T83" s="160">
        <v>1</v>
      </c>
      <c r="U83" s="160">
        <v>0</v>
      </c>
      <c r="V83" s="160">
        <v>1</v>
      </c>
      <c r="W83" s="160">
        <v>8.9599999999999999E-2</v>
      </c>
      <c r="X83" s="160">
        <v>1</v>
      </c>
      <c r="Y83" s="160">
        <v>0</v>
      </c>
      <c r="Z83" s="160">
        <v>1.01E-2</v>
      </c>
      <c r="AA83" s="160">
        <v>0</v>
      </c>
      <c r="AB83" s="160">
        <v>0.1003</v>
      </c>
      <c r="AC83" s="160">
        <v>0</v>
      </c>
      <c r="AD83" s="160">
        <v>0</v>
      </c>
      <c r="AE83" s="160">
        <v>1</v>
      </c>
      <c r="AF83" s="160">
        <v>0</v>
      </c>
      <c r="AG83" s="160">
        <v>0.92930000000000001</v>
      </c>
      <c r="AH83" s="160">
        <v>3.5099999999999999E-2</v>
      </c>
      <c r="AI83" s="160">
        <v>0</v>
      </c>
      <c r="AJ83" s="160">
        <v>1</v>
      </c>
      <c r="AK83" s="160">
        <v>0</v>
      </c>
      <c r="AL83" s="160">
        <v>9.4000000000000004E-3</v>
      </c>
    </row>
    <row r="84" spans="1:38">
      <c r="A84" s="718" t="s">
        <v>1438</v>
      </c>
      <c r="B84" s="160">
        <v>4.8999999999999998E-3</v>
      </c>
      <c r="C84" s="160">
        <v>0</v>
      </c>
      <c r="D84" s="160">
        <v>2.3E-3</v>
      </c>
      <c r="E84" s="160">
        <v>3.0999999999999999E-3</v>
      </c>
      <c r="F84" s="160">
        <v>0</v>
      </c>
      <c r="G84" s="160">
        <v>0</v>
      </c>
      <c r="H84" s="160">
        <v>0.1699</v>
      </c>
      <c r="I84" s="160">
        <v>0</v>
      </c>
      <c r="J84" s="160">
        <v>1.2E-2</v>
      </c>
      <c r="K84" s="160">
        <v>0</v>
      </c>
      <c r="L84" s="160">
        <v>0</v>
      </c>
      <c r="M84" s="160">
        <v>1.5699999999999999E-2</v>
      </c>
      <c r="N84" s="160">
        <v>3.3999999999999998E-3</v>
      </c>
      <c r="O84" s="160">
        <v>5.4999999999999997E-3</v>
      </c>
      <c r="P84" s="160">
        <v>0</v>
      </c>
      <c r="Q84" s="160">
        <v>0</v>
      </c>
      <c r="R84" s="160">
        <v>2.2000000000000001E-3</v>
      </c>
      <c r="S84" s="160">
        <v>4.1000000000000003E-3</v>
      </c>
      <c r="T84" s="160">
        <v>7.9000000000000008E-3</v>
      </c>
      <c r="U84" s="160">
        <v>1.6000000000000001E-3</v>
      </c>
      <c r="V84" s="160">
        <v>1</v>
      </c>
      <c r="W84" s="160">
        <v>8.1000000000000003E-2</v>
      </c>
      <c r="X84" s="160">
        <v>5.8299999999999998E-2</v>
      </c>
      <c r="Y84" s="160">
        <v>0</v>
      </c>
      <c r="Z84" s="160">
        <v>2.7400000000000001E-2</v>
      </c>
      <c r="AA84" s="160">
        <v>0</v>
      </c>
      <c r="AB84" s="160">
        <v>3.15E-2</v>
      </c>
      <c r="AC84" s="160">
        <v>0</v>
      </c>
      <c r="AD84" s="160">
        <v>0.25690000000000002</v>
      </c>
      <c r="AE84" s="160">
        <v>2.8299999999999999E-2</v>
      </c>
      <c r="AF84" s="160">
        <v>0</v>
      </c>
      <c r="AG84" s="160">
        <v>0.94489999999999996</v>
      </c>
      <c r="AH84" s="160">
        <v>7.4000000000000003E-3</v>
      </c>
      <c r="AI84" s="160">
        <v>1.5E-3</v>
      </c>
      <c r="AJ84" s="160">
        <v>0.10199999999999999</v>
      </c>
      <c r="AK84" s="160">
        <v>0.23419999999999999</v>
      </c>
      <c r="AL84" s="160">
        <v>1.41E-2</v>
      </c>
    </row>
    <row r="85" spans="1:38">
      <c r="A85" s="718" t="s">
        <v>1439</v>
      </c>
      <c r="B85" s="160">
        <v>0</v>
      </c>
      <c r="C85" s="160">
        <v>0.11940000000000001</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0.1003</v>
      </c>
    </row>
    <row r="86" spans="1:38">
      <c r="A86" s="718" t="s">
        <v>1440</v>
      </c>
      <c r="B86" s="160">
        <v>1.1299999999999999E-2</v>
      </c>
      <c r="C86" s="160">
        <v>2.8500000000000001E-2</v>
      </c>
      <c r="D86" s="160">
        <v>7.7000000000000002E-3</v>
      </c>
      <c r="E86" s="160">
        <v>9.1000000000000004E-3</v>
      </c>
      <c r="F86" s="160">
        <v>1.12E-2</v>
      </c>
      <c r="G86" s="160">
        <v>1.3899999999999999E-2</v>
      </c>
      <c r="H86" s="160">
        <v>1.35E-2</v>
      </c>
      <c r="I86" s="160">
        <v>1.95E-2</v>
      </c>
      <c r="J86" s="160">
        <v>1.41E-2</v>
      </c>
      <c r="K86" s="160">
        <v>1.4800000000000001E-2</v>
      </c>
      <c r="L86" s="160">
        <v>1.3599999999999999E-2</v>
      </c>
      <c r="M86" s="160">
        <v>1.6799999999999999E-2</v>
      </c>
      <c r="N86" s="160">
        <v>1.67E-2</v>
      </c>
      <c r="O86" s="160">
        <v>7.6E-3</v>
      </c>
      <c r="P86" s="160">
        <v>2.3800000000000002E-2</v>
      </c>
      <c r="Q86" s="160">
        <v>7.1000000000000004E-3</v>
      </c>
      <c r="R86" s="160">
        <v>1.6799999999999999E-2</v>
      </c>
      <c r="S86" s="160">
        <v>1.7899999999999999E-2</v>
      </c>
      <c r="T86" s="160">
        <v>1.84E-2</v>
      </c>
      <c r="U86" s="160">
        <v>1.5699999999999999E-2</v>
      </c>
      <c r="V86" s="160">
        <v>1.5900000000000001E-2</v>
      </c>
      <c r="W86" s="160">
        <v>2.0799999999999999E-2</v>
      </c>
      <c r="X86" s="160">
        <v>1.2E-2</v>
      </c>
      <c r="Y86" s="160">
        <v>2.3300000000000001E-2</v>
      </c>
      <c r="Z86" s="160">
        <v>2.0899999999999998E-2</v>
      </c>
      <c r="AA86" s="160">
        <v>3.7699999999999997E-2</v>
      </c>
      <c r="AB86" s="160">
        <v>2.8500000000000001E-2</v>
      </c>
      <c r="AC86" s="160">
        <v>1.29E-2</v>
      </c>
      <c r="AD86" s="160">
        <v>4.07E-2</v>
      </c>
      <c r="AE86" s="160">
        <v>1.8200000000000001E-2</v>
      </c>
      <c r="AF86" s="160">
        <v>2.5000000000000001E-2</v>
      </c>
      <c r="AG86" s="160">
        <v>1.4999999999999999E-2</v>
      </c>
      <c r="AH86" s="160">
        <v>1.5699999999999999E-2</v>
      </c>
      <c r="AI86" s="160">
        <v>9.7000000000000003E-3</v>
      </c>
      <c r="AJ86" s="160">
        <v>7.3000000000000001E-3</v>
      </c>
      <c r="AK86" s="160">
        <v>1.4500000000000001E-2</v>
      </c>
      <c r="AL86" s="160">
        <v>1.6899999999999998E-2</v>
      </c>
    </row>
    <row r="87" spans="1:38">
      <c r="A87" s="718" t="s">
        <v>1441</v>
      </c>
      <c r="B87" s="160">
        <v>4.58E-2</v>
      </c>
      <c r="C87" s="160">
        <v>5.28E-2</v>
      </c>
      <c r="D87" s="160">
        <v>4.5199999999999997E-2</v>
      </c>
      <c r="E87" s="160">
        <v>5.5399999999999998E-2</v>
      </c>
      <c r="F87" s="160">
        <v>3.1399999999999997E-2</v>
      </c>
      <c r="G87" s="160">
        <v>5.91E-2</v>
      </c>
      <c r="H87" s="160">
        <v>5.3800000000000001E-2</v>
      </c>
      <c r="I87" s="160">
        <v>5.5199999999999999E-2</v>
      </c>
      <c r="J87" s="160">
        <v>6.59E-2</v>
      </c>
      <c r="K87" s="160">
        <v>5.4699999999999999E-2</v>
      </c>
      <c r="L87" s="160">
        <v>5.5599999999999997E-2</v>
      </c>
      <c r="M87" s="160">
        <v>4.7800000000000002E-2</v>
      </c>
      <c r="N87" s="160">
        <v>7.3599999999999999E-2</v>
      </c>
      <c r="O87" s="160">
        <v>6.5100000000000005E-2</v>
      </c>
      <c r="P87" s="160">
        <v>5.8599999999999999E-2</v>
      </c>
      <c r="Q87" s="160">
        <v>6.1699999999999998E-2</v>
      </c>
      <c r="R87" s="160">
        <v>6.6600000000000006E-2</v>
      </c>
      <c r="S87" s="160">
        <v>5.0099999999999999E-2</v>
      </c>
      <c r="T87" s="160">
        <v>5.6899999999999999E-2</v>
      </c>
      <c r="U87" s="160">
        <v>7.0900000000000005E-2</v>
      </c>
      <c r="V87" s="160">
        <v>6.4199999999999993E-2</v>
      </c>
      <c r="W87" s="160">
        <v>7.3200000000000001E-2</v>
      </c>
      <c r="X87" s="160">
        <v>6.1199999999999997E-2</v>
      </c>
      <c r="Y87" s="160">
        <v>6.4199999999999993E-2</v>
      </c>
      <c r="Z87" s="160">
        <v>4.9000000000000002E-2</v>
      </c>
      <c r="AA87" s="160">
        <v>6.9199999999999998E-2</v>
      </c>
      <c r="AB87" s="160">
        <v>5.2999999999999999E-2</v>
      </c>
      <c r="AC87" s="160">
        <v>5.2299999999999999E-2</v>
      </c>
      <c r="AD87" s="160">
        <v>7.0099999999999996E-2</v>
      </c>
      <c r="AE87" s="160">
        <v>5.4399999999999997E-2</v>
      </c>
      <c r="AF87" s="160">
        <v>4.7699999999999999E-2</v>
      </c>
      <c r="AG87" s="160">
        <v>5.8999999999999997E-2</v>
      </c>
      <c r="AH87" s="160">
        <v>6.8900000000000003E-2</v>
      </c>
      <c r="AI87" s="160">
        <v>6.6600000000000006E-2</v>
      </c>
      <c r="AJ87" s="160">
        <v>0</v>
      </c>
      <c r="AK87" s="160">
        <v>5.8299999999999998E-2</v>
      </c>
      <c r="AL87" s="160">
        <v>5.5199999999999999E-2</v>
      </c>
    </row>
    <row r="88" spans="1:38">
      <c r="A88" s="718" t="s">
        <v>1442</v>
      </c>
      <c r="B88" s="160">
        <v>0</v>
      </c>
      <c r="C88" s="160">
        <v>0</v>
      </c>
      <c r="D88" s="160">
        <v>4.1999999999999997E-3</v>
      </c>
      <c r="E88" s="160">
        <v>2.8999999999999998E-3</v>
      </c>
      <c r="F88" s="160">
        <v>0</v>
      </c>
      <c r="G88" s="160">
        <v>1.26E-2</v>
      </c>
      <c r="H88" s="160">
        <v>0</v>
      </c>
      <c r="I88" s="160">
        <v>0</v>
      </c>
      <c r="J88" s="160">
        <v>1.0699999999999999E-2</v>
      </c>
      <c r="K88" s="160">
        <v>0</v>
      </c>
      <c r="L88" s="160">
        <v>0</v>
      </c>
      <c r="M88" s="160">
        <v>0</v>
      </c>
      <c r="N88" s="160">
        <v>2.8999999999999998E-3</v>
      </c>
      <c r="O88" s="160">
        <v>0</v>
      </c>
      <c r="P88" s="160">
        <v>0</v>
      </c>
      <c r="Q88" s="160">
        <v>0</v>
      </c>
      <c r="R88" s="160">
        <v>1.4E-3</v>
      </c>
      <c r="S88" s="160">
        <v>1E-4</v>
      </c>
      <c r="T88" s="160">
        <v>0</v>
      </c>
      <c r="U88" s="160">
        <v>1.29E-2</v>
      </c>
      <c r="V88" s="160">
        <v>0</v>
      </c>
      <c r="W88" s="160">
        <v>2.7300000000000001E-2</v>
      </c>
      <c r="X88" s="160">
        <v>2.8999999999999998E-3</v>
      </c>
      <c r="Y88" s="160">
        <v>0</v>
      </c>
      <c r="Z88" s="160">
        <v>1.1900000000000001E-2</v>
      </c>
      <c r="AA88" s="160">
        <v>0</v>
      </c>
      <c r="AB88" s="160">
        <v>0</v>
      </c>
      <c r="AC88" s="160">
        <v>0</v>
      </c>
      <c r="AD88" s="160">
        <v>1.2999999999999999E-3</v>
      </c>
      <c r="AE88" s="160">
        <v>0</v>
      </c>
      <c r="AF88" s="160">
        <v>0</v>
      </c>
      <c r="AG88" s="160">
        <v>0</v>
      </c>
      <c r="AH88" s="160">
        <v>0</v>
      </c>
      <c r="AI88" s="160">
        <v>0</v>
      </c>
      <c r="AJ88" s="160">
        <v>0</v>
      </c>
      <c r="AK88" s="160">
        <v>0</v>
      </c>
      <c r="AL88" s="160">
        <v>4.4000000000000003E-3</v>
      </c>
    </row>
    <row r="89" spans="1:38">
      <c r="A89" s="718" t="s">
        <v>1443</v>
      </c>
      <c r="B89" s="160">
        <v>0</v>
      </c>
      <c r="C89" s="160">
        <v>0</v>
      </c>
      <c r="D89" s="160">
        <v>0</v>
      </c>
      <c r="E89" s="160">
        <v>0</v>
      </c>
      <c r="F89" s="160">
        <v>0</v>
      </c>
      <c r="G89" s="160">
        <v>0</v>
      </c>
      <c r="H89" s="160">
        <v>1.9199999999999998E-2</v>
      </c>
      <c r="I89" s="160">
        <v>0</v>
      </c>
      <c r="J89" s="160">
        <v>3.3099999999999997E-2</v>
      </c>
      <c r="K89" s="160">
        <v>0</v>
      </c>
      <c r="L89" s="160">
        <v>0</v>
      </c>
      <c r="M89" s="160">
        <v>0</v>
      </c>
      <c r="N89" s="160">
        <v>0</v>
      </c>
      <c r="O89" s="160">
        <v>0</v>
      </c>
      <c r="P89" s="160">
        <v>0</v>
      </c>
      <c r="Q89" s="160">
        <v>0</v>
      </c>
      <c r="R89" s="160">
        <v>0</v>
      </c>
      <c r="S89" s="160">
        <v>0</v>
      </c>
      <c r="T89" s="160">
        <v>2.9100000000000001E-2</v>
      </c>
      <c r="U89" s="160">
        <v>4.5499999999999999E-2</v>
      </c>
      <c r="V89" s="160">
        <v>0</v>
      </c>
      <c r="W89" s="160">
        <v>0</v>
      </c>
      <c r="X89" s="160">
        <v>0</v>
      </c>
      <c r="Y89" s="160">
        <v>2.3300000000000001E-2</v>
      </c>
      <c r="Z89" s="160">
        <v>0</v>
      </c>
      <c r="AA89" s="160">
        <v>0</v>
      </c>
      <c r="AB89" s="160">
        <v>1.6199999999999999E-2</v>
      </c>
      <c r="AC89" s="160">
        <v>3.1800000000000002E-2</v>
      </c>
      <c r="AD89" s="160">
        <v>0</v>
      </c>
      <c r="AE89" s="160">
        <v>0</v>
      </c>
      <c r="AF89" s="160">
        <v>0</v>
      </c>
      <c r="AG89" s="160">
        <v>0</v>
      </c>
      <c r="AH89" s="160">
        <v>0</v>
      </c>
      <c r="AI89" s="160">
        <v>0</v>
      </c>
      <c r="AJ89" s="160">
        <v>0</v>
      </c>
      <c r="AK89" s="160">
        <v>0</v>
      </c>
      <c r="AL89" s="160">
        <v>4.0000000000000001E-3</v>
      </c>
    </row>
    <row r="90" spans="1:38">
      <c r="A90" s="719" t="s">
        <v>568</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row>
    <row r="91" spans="1:38">
      <c r="A91" s="719" t="s">
        <v>569</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row>
    <row r="92" spans="1:38">
      <c r="A92" s="718" t="s">
        <v>927</v>
      </c>
      <c r="B92" s="160">
        <v>5.67E-2</v>
      </c>
      <c r="C92" s="160">
        <v>6.2700000000000006E-2</v>
      </c>
      <c r="D92" s="160">
        <v>5.0500000000000003E-2</v>
      </c>
      <c r="E92" s="160">
        <v>6.0699999999999997E-2</v>
      </c>
      <c r="F92" s="160">
        <v>6.0299999999999999E-2</v>
      </c>
      <c r="G92" s="160">
        <v>4.2200000000000001E-2</v>
      </c>
      <c r="H92" s="160">
        <v>7.2800000000000004E-2</v>
      </c>
      <c r="I92" s="160">
        <v>5.2499999999999998E-2</v>
      </c>
      <c r="J92" s="160">
        <v>5.2999999999999999E-2</v>
      </c>
      <c r="K92" s="160">
        <v>4.8800000000000003E-2</v>
      </c>
      <c r="L92" s="160">
        <v>5.3999999999999999E-2</v>
      </c>
      <c r="M92" s="160">
        <v>4.2500000000000003E-2</v>
      </c>
      <c r="N92" s="160">
        <v>0.1017</v>
      </c>
      <c r="O92" s="160">
        <v>5.6599999999999998E-2</v>
      </c>
      <c r="P92" s="160">
        <v>3.9699999999999999E-2</v>
      </c>
      <c r="Q92" s="160">
        <v>6.2899999999999998E-2</v>
      </c>
      <c r="R92" s="160">
        <v>4.5699999999999998E-2</v>
      </c>
      <c r="S92" s="160">
        <v>7.6700000000000004E-2</v>
      </c>
      <c r="T92" s="160">
        <v>7.0499999999999993E-2</v>
      </c>
      <c r="U92" s="160">
        <v>8.5099999999999995E-2</v>
      </c>
      <c r="V92" s="160">
        <v>4.1300000000000003E-2</v>
      </c>
      <c r="W92" s="160">
        <v>4.0800000000000003E-2</v>
      </c>
      <c r="X92" s="160">
        <v>6.4899999999999999E-2</v>
      </c>
      <c r="Y92" s="160">
        <v>5.8799999999999998E-2</v>
      </c>
      <c r="Z92" s="160">
        <v>5.8299999999999998E-2</v>
      </c>
      <c r="AA92" s="160">
        <v>5.4800000000000001E-2</v>
      </c>
      <c r="AB92" s="160">
        <v>3.9100000000000003E-2</v>
      </c>
      <c r="AC92" s="160">
        <v>8.3900000000000002E-2</v>
      </c>
      <c r="AD92" s="160">
        <v>0.1152</v>
      </c>
      <c r="AE92" s="160">
        <v>6.4600000000000005E-2</v>
      </c>
      <c r="AF92" s="160">
        <v>5.0099999999999999E-2</v>
      </c>
      <c r="AG92" s="160">
        <v>6.9199999999999998E-2</v>
      </c>
      <c r="AH92" s="160">
        <v>8.4000000000000005E-2</v>
      </c>
      <c r="AI92" s="160">
        <v>8.8499999999999995E-2</v>
      </c>
      <c r="AJ92" s="160">
        <v>8.2400000000000001E-2</v>
      </c>
      <c r="AK92" s="160">
        <v>8.9700000000000002E-2</v>
      </c>
      <c r="AL92" s="160">
        <v>5.7000000000000002E-2</v>
      </c>
    </row>
    <row r="93" spans="1:38">
      <c r="A93" s="718" t="s">
        <v>929</v>
      </c>
      <c r="B93" s="160">
        <v>8.0600000000000005E-2</v>
      </c>
      <c r="C93" s="160">
        <v>8.2299999999999998E-2</v>
      </c>
      <c r="D93" s="160">
        <v>6.3399999999999998E-2</v>
      </c>
      <c r="E93" s="160">
        <v>8.2000000000000003E-2</v>
      </c>
      <c r="F93" s="160">
        <v>7.0900000000000005E-2</v>
      </c>
      <c r="G93" s="160">
        <v>5.16E-2</v>
      </c>
      <c r="H93" s="160">
        <v>8.4099999999999994E-2</v>
      </c>
      <c r="I93" s="160">
        <v>6.1699999999999998E-2</v>
      </c>
      <c r="J93" s="160">
        <v>6.7199999999999996E-2</v>
      </c>
      <c r="K93" s="160">
        <v>5.8099999999999999E-2</v>
      </c>
      <c r="L93" s="160">
        <v>6.3100000000000003E-2</v>
      </c>
      <c r="M93" s="160">
        <v>4.6100000000000002E-2</v>
      </c>
      <c r="N93" s="160">
        <v>0.12690000000000001</v>
      </c>
      <c r="O93" s="160">
        <v>7.1900000000000006E-2</v>
      </c>
      <c r="P93" s="160">
        <v>5.2299999999999999E-2</v>
      </c>
      <c r="Q93" s="160">
        <v>8.1699999999999995E-2</v>
      </c>
      <c r="R93" s="160">
        <v>5.3900000000000003E-2</v>
      </c>
      <c r="S93" s="160">
        <v>9.5799999999999996E-2</v>
      </c>
      <c r="T93" s="160">
        <v>7.9899999999999999E-2</v>
      </c>
      <c r="U93" s="160">
        <v>0.111</v>
      </c>
      <c r="V93" s="160">
        <v>4.8800000000000003E-2</v>
      </c>
      <c r="W93" s="160">
        <v>4.4400000000000002E-2</v>
      </c>
      <c r="X93" s="160">
        <v>8.5999999999999993E-2</v>
      </c>
      <c r="Y93" s="160">
        <v>6.8400000000000002E-2</v>
      </c>
      <c r="Z93" s="160">
        <v>6.9500000000000006E-2</v>
      </c>
      <c r="AA93" s="160">
        <v>6.4000000000000001E-2</v>
      </c>
      <c r="AB93" s="160">
        <v>4.48E-2</v>
      </c>
      <c r="AC93" s="160">
        <v>0.10879999999999999</v>
      </c>
      <c r="AD93" s="160">
        <v>0.1411</v>
      </c>
      <c r="AE93" s="160">
        <v>7.3800000000000004E-2</v>
      </c>
      <c r="AF93" s="160">
        <v>6.2799999999999995E-2</v>
      </c>
      <c r="AG93" s="160">
        <v>7.9699999999999993E-2</v>
      </c>
      <c r="AH93" s="160">
        <v>0.10390000000000001</v>
      </c>
      <c r="AI93" s="160">
        <v>0.1158</v>
      </c>
      <c r="AJ93" s="160">
        <v>0.1027</v>
      </c>
      <c r="AK93" s="160">
        <v>0.10349999999999999</v>
      </c>
      <c r="AL93" s="160">
        <v>7.1400000000000005E-2</v>
      </c>
    </row>
    <row r="94" spans="1:38">
      <c r="A94" s="718" t="s">
        <v>931</v>
      </c>
      <c r="B94" s="160">
        <v>8.9899999999999994E-2</v>
      </c>
      <c r="C94" s="160">
        <v>8.9399999999999993E-2</v>
      </c>
      <c r="D94" s="160">
        <v>7.2400000000000006E-2</v>
      </c>
      <c r="E94" s="160">
        <v>9.0899999999999995E-2</v>
      </c>
      <c r="F94" s="160">
        <v>9.0999999999999998E-2</v>
      </c>
      <c r="G94" s="160">
        <v>6.1199999999999997E-2</v>
      </c>
      <c r="H94" s="160">
        <v>9.8500000000000004E-2</v>
      </c>
      <c r="I94" s="160">
        <v>6.54E-2</v>
      </c>
      <c r="J94" s="160">
        <v>7.1900000000000006E-2</v>
      </c>
      <c r="K94" s="160">
        <v>6.5199999999999994E-2</v>
      </c>
      <c r="L94" s="160">
        <v>7.3400000000000007E-2</v>
      </c>
      <c r="M94" s="160">
        <v>5.1299999999999998E-2</v>
      </c>
      <c r="N94" s="160">
        <v>0.13189999999999999</v>
      </c>
      <c r="O94" s="160">
        <v>7.5800000000000006E-2</v>
      </c>
      <c r="P94" s="160">
        <v>6.3500000000000001E-2</v>
      </c>
      <c r="Q94" s="160">
        <v>8.6699999999999999E-2</v>
      </c>
      <c r="R94" s="160">
        <v>5.7599999999999998E-2</v>
      </c>
      <c r="S94" s="160">
        <v>0.10050000000000001</v>
      </c>
      <c r="T94" s="160">
        <v>9.1499999999999998E-2</v>
      </c>
      <c r="U94" s="160">
        <v>0.1145</v>
      </c>
      <c r="V94" s="160">
        <v>5.2499999999999998E-2</v>
      </c>
      <c r="W94" s="160">
        <v>6.0499999999999998E-2</v>
      </c>
      <c r="X94" s="160">
        <v>9.3899999999999997E-2</v>
      </c>
      <c r="Y94" s="160">
        <v>7.5399999999999995E-2</v>
      </c>
      <c r="Z94" s="160">
        <v>8.1699999999999995E-2</v>
      </c>
      <c r="AA94" s="160">
        <v>7.2999999999999995E-2</v>
      </c>
      <c r="AB94" s="160">
        <v>5.28E-2</v>
      </c>
      <c r="AC94" s="160">
        <v>0.1115</v>
      </c>
      <c r="AD94" s="160">
        <v>0.14990000000000001</v>
      </c>
      <c r="AE94" s="160">
        <v>9.1600000000000001E-2</v>
      </c>
      <c r="AF94" s="160">
        <v>6.5000000000000002E-2</v>
      </c>
      <c r="AG94" s="160">
        <v>8.8400000000000006E-2</v>
      </c>
      <c r="AH94" s="160">
        <v>0.1048</v>
      </c>
      <c r="AI94" s="160">
        <v>0.1249</v>
      </c>
      <c r="AJ94" s="160">
        <v>0.1181</v>
      </c>
      <c r="AK94" s="160">
        <v>0.10639999999999999</v>
      </c>
      <c r="AL94" s="160">
        <v>8.0299999999999996E-2</v>
      </c>
    </row>
    <row r="95" spans="1:38">
      <c r="A95" s="718" t="s">
        <v>1444</v>
      </c>
      <c r="B95" s="160">
        <v>0.1082</v>
      </c>
      <c r="C95" s="160">
        <v>9.5899999999999999E-2</v>
      </c>
      <c r="D95" s="160">
        <v>7.17E-2</v>
      </c>
      <c r="E95" s="160">
        <v>8.1600000000000006E-2</v>
      </c>
      <c r="F95" s="160">
        <v>9.35E-2</v>
      </c>
      <c r="G95" s="160">
        <v>6.0100000000000001E-2</v>
      </c>
      <c r="H95" s="160">
        <v>0.10829999999999999</v>
      </c>
      <c r="I95" s="160">
        <v>7.7799999999999994E-2</v>
      </c>
      <c r="J95" s="160">
        <v>7.9600000000000004E-2</v>
      </c>
      <c r="K95" s="160">
        <v>7.17E-2</v>
      </c>
      <c r="L95" s="160">
        <v>7.8299999999999995E-2</v>
      </c>
      <c r="M95" s="160">
        <v>5.8900000000000001E-2</v>
      </c>
      <c r="N95" s="160">
        <v>0.1464</v>
      </c>
      <c r="O95" s="160">
        <v>7.2300000000000003E-2</v>
      </c>
      <c r="P95" s="160">
        <v>5.11E-2</v>
      </c>
      <c r="Q95" s="160">
        <v>7.8700000000000006E-2</v>
      </c>
      <c r="R95" s="160">
        <v>6.2700000000000006E-2</v>
      </c>
      <c r="S95" s="160">
        <v>0.13830000000000001</v>
      </c>
      <c r="T95" s="160">
        <v>9.4700000000000006E-2</v>
      </c>
      <c r="U95" s="160">
        <v>0.1186</v>
      </c>
      <c r="V95" s="160">
        <v>5.2999999999999999E-2</v>
      </c>
      <c r="W95" s="160">
        <v>4.8899999999999999E-2</v>
      </c>
      <c r="X95" s="160">
        <v>9.2700000000000005E-2</v>
      </c>
      <c r="Y95" s="160">
        <v>7.5300000000000006E-2</v>
      </c>
      <c r="Z95" s="160">
        <v>7.8100000000000003E-2</v>
      </c>
      <c r="AA95" s="160">
        <v>0.08</v>
      </c>
      <c r="AB95" s="160">
        <v>5.67E-2</v>
      </c>
      <c r="AC95" s="160">
        <v>0.1135</v>
      </c>
      <c r="AD95" s="160">
        <v>0.1578</v>
      </c>
      <c r="AE95" s="160">
        <v>8.4900000000000003E-2</v>
      </c>
      <c r="AF95" s="160">
        <v>0.16109999999999999</v>
      </c>
      <c r="AG95" s="160">
        <v>9.2899999999999996E-2</v>
      </c>
      <c r="AH95" s="160">
        <v>0.1217</v>
      </c>
      <c r="AI95" s="160">
        <v>0.183</v>
      </c>
      <c r="AJ95" s="160">
        <v>0.1014</v>
      </c>
      <c r="AK95" s="160">
        <v>0.35649999999999998</v>
      </c>
      <c r="AL95" s="160">
        <v>8.4599999999999995E-2</v>
      </c>
    </row>
    <row r="96" spans="1:38">
      <c r="A96" s="719" t="s">
        <v>570</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row>
    <row r="97" spans="1:38">
      <c r="A97" s="718" t="s">
        <v>934</v>
      </c>
      <c r="B97" s="160">
        <v>0.48970000000000002</v>
      </c>
      <c r="C97" s="160">
        <v>0.51090000000000002</v>
      </c>
      <c r="D97" s="160">
        <v>0.5786</v>
      </c>
      <c r="E97" s="160">
        <v>0.60609999999999997</v>
      </c>
      <c r="F97" s="160">
        <v>0.66769999999999996</v>
      </c>
      <c r="G97" s="160">
        <v>0.48570000000000002</v>
      </c>
      <c r="H97" s="160">
        <v>0.7601</v>
      </c>
      <c r="I97" s="160">
        <v>0.56079999999999997</v>
      </c>
      <c r="J97" s="160">
        <v>0.58409999999999995</v>
      </c>
      <c r="K97" s="160">
        <v>0.62280000000000002</v>
      </c>
      <c r="L97" s="160">
        <v>0.55669999999999997</v>
      </c>
      <c r="M97" s="160">
        <v>0.55889999999999995</v>
      </c>
      <c r="N97" s="160">
        <v>0.6321</v>
      </c>
      <c r="O97" s="160">
        <v>0.56540000000000001</v>
      </c>
      <c r="P97" s="160">
        <v>0.61019999999999996</v>
      </c>
      <c r="Q97" s="160">
        <v>0.64870000000000005</v>
      </c>
      <c r="R97" s="160">
        <v>0.60360000000000003</v>
      </c>
      <c r="S97" s="160">
        <v>0.60680000000000001</v>
      </c>
      <c r="T97" s="160">
        <v>0.64880000000000004</v>
      </c>
      <c r="U97" s="160">
        <v>0.62970000000000004</v>
      </c>
      <c r="V97" s="160">
        <v>0.51519999999999999</v>
      </c>
      <c r="W97" s="160">
        <v>0.59260000000000002</v>
      </c>
      <c r="X97" s="160">
        <v>0.71260000000000001</v>
      </c>
      <c r="Y97" s="160">
        <v>0.59860000000000002</v>
      </c>
      <c r="Z97" s="160">
        <v>0.62729999999999997</v>
      </c>
      <c r="AA97" s="160">
        <v>0.6522</v>
      </c>
      <c r="AB97" s="160">
        <v>0.5897</v>
      </c>
      <c r="AC97" s="160">
        <v>0.66800000000000004</v>
      </c>
      <c r="AD97" s="160">
        <v>0.69120000000000004</v>
      </c>
      <c r="AE97" s="160">
        <v>0.54200000000000004</v>
      </c>
      <c r="AF97" s="160">
        <v>0.65159999999999996</v>
      </c>
      <c r="AG97" s="160">
        <v>0.65500000000000003</v>
      </c>
      <c r="AH97" s="160">
        <v>0.58609999999999995</v>
      </c>
      <c r="AI97" s="160">
        <v>0.66969999999999996</v>
      </c>
      <c r="AJ97" s="160">
        <v>0.64249999999999996</v>
      </c>
      <c r="AK97" s="160">
        <v>0.66490000000000005</v>
      </c>
      <c r="AL97" s="160">
        <v>0.57140000000000002</v>
      </c>
    </row>
    <row r="98" spans="1:38">
      <c r="A98" s="718" t="s">
        <v>936</v>
      </c>
      <c r="B98" s="160">
        <v>5.1700000000000003E-2</v>
      </c>
      <c r="C98" s="160">
        <v>4.7199999999999999E-2</v>
      </c>
      <c r="D98" s="160">
        <v>4.6600000000000003E-2</v>
      </c>
      <c r="E98" s="160">
        <v>3.4299999999999997E-2</v>
      </c>
      <c r="F98" s="160">
        <v>3.1E-2</v>
      </c>
      <c r="G98" s="160">
        <v>4.3299999999999998E-2</v>
      </c>
      <c r="H98" s="160">
        <v>1.9800000000000002E-2</v>
      </c>
      <c r="I98" s="160">
        <v>3.7499999999999999E-2</v>
      </c>
      <c r="J98" s="160">
        <v>4.48E-2</v>
      </c>
      <c r="K98" s="160">
        <v>3.3099999999999997E-2</v>
      </c>
      <c r="L98" s="160">
        <v>3.6299999999999999E-2</v>
      </c>
      <c r="M98" s="160">
        <v>6.5000000000000002E-2</v>
      </c>
      <c r="N98" s="160">
        <v>2.5899999999999999E-2</v>
      </c>
      <c r="O98" s="160">
        <v>4.9799999999999997E-2</v>
      </c>
      <c r="P98" s="160">
        <v>2.6800000000000001E-2</v>
      </c>
      <c r="Q98" s="160">
        <v>5.6599999999999998E-2</v>
      </c>
      <c r="R98" s="160">
        <v>8.5800000000000001E-2</v>
      </c>
      <c r="S98" s="160">
        <v>9.06E-2</v>
      </c>
      <c r="T98" s="160">
        <v>3.5700000000000003E-2</v>
      </c>
      <c r="U98" s="160">
        <v>5.7200000000000001E-2</v>
      </c>
      <c r="V98" s="160">
        <v>3.1300000000000001E-2</v>
      </c>
      <c r="W98" s="160">
        <v>4.5400000000000003E-2</v>
      </c>
      <c r="X98" s="160">
        <v>4.5900000000000003E-2</v>
      </c>
      <c r="Y98" s="160">
        <v>2.8299999999999999E-2</v>
      </c>
      <c r="Z98" s="160">
        <v>3.4299999999999997E-2</v>
      </c>
      <c r="AA98" s="160">
        <v>4.1300000000000003E-2</v>
      </c>
      <c r="AB98" s="160">
        <v>2.3E-2</v>
      </c>
      <c r="AC98" s="160">
        <v>5.3100000000000001E-2</v>
      </c>
      <c r="AD98" s="160">
        <v>2.7199999999999998E-2</v>
      </c>
      <c r="AE98" s="160">
        <v>5.8799999999999998E-2</v>
      </c>
      <c r="AF98" s="160">
        <v>5.5500000000000001E-2</v>
      </c>
      <c r="AG98" s="160">
        <v>4.9200000000000001E-2</v>
      </c>
      <c r="AH98" s="160">
        <v>4.65E-2</v>
      </c>
      <c r="AI98" s="160">
        <v>6.6400000000000001E-2</v>
      </c>
      <c r="AJ98" s="160">
        <v>1.67E-2</v>
      </c>
      <c r="AK98" s="160">
        <v>2.4899999999999999E-2</v>
      </c>
      <c r="AL98" s="160">
        <v>4.5499999999999999E-2</v>
      </c>
    </row>
    <row r="99" spans="1:38">
      <c r="A99" s="718" t="s">
        <v>938</v>
      </c>
      <c r="B99" s="160">
        <v>0.45860000000000001</v>
      </c>
      <c r="C99" s="160">
        <v>0.44190000000000002</v>
      </c>
      <c r="D99" s="160">
        <v>0.37480000000000002</v>
      </c>
      <c r="E99" s="160">
        <v>0.35959999999999998</v>
      </c>
      <c r="F99" s="160">
        <v>0.30130000000000001</v>
      </c>
      <c r="G99" s="160">
        <v>0.47110000000000002</v>
      </c>
      <c r="H99" s="160">
        <v>0.22009999999999999</v>
      </c>
      <c r="I99" s="160">
        <v>0.40179999999999999</v>
      </c>
      <c r="J99" s="160">
        <v>0.371</v>
      </c>
      <c r="K99" s="160">
        <v>0.34410000000000002</v>
      </c>
      <c r="L99" s="160">
        <v>0.40689999999999998</v>
      </c>
      <c r="M99" s="160">
        <v>0.37609999999999999</v>
      </c>
      <c r="N99" s="160">
        <v>0.34200000000000003</v>
      </c>
      <c r="O99" s="160">
        <v>0.38479999999999998</v>
      </c>
      <c r="P99" s="160">
        <v>0.3629</v>
      </c>
      <c r="Q99" s="160">
        <v>0.29470000000000002</v>
      </c>
      <c r="R99" s="160">
        <v>0.31059999999999999</v>
      </c>
      <c r="S99" s="160">
        <v>0.30270000000000002</v>
      </c>
      <c r="T99" s="160">
        <v>0.3155</v>
      </c>
      <c r="U99" s="160">
        <v>0.313</v>
      </c>
      <c r="V99" s="160">
        <v>0.45350000000000001</v>
      </c>
      <c r="W99" s="160">
        <v>0.36209999999999998</v>
      </c>
      <c r="X99" s="160">
        <v>0.2414</v>
      </c>
      <c r="Y99" s="160">
        <v>0.37309999999999999</v>
      </c>
      <c r="Z99" s="160">
        <v>0.33839999999999998</v>
      </c>
      <c r="AA99" s="160">
        <v>0.30640000000000001</v>
      </c>
      <c r="AB99" s="160">
        <v>0.38729999999999998</v>
      </c>
      <c r="AC99" s="160">
        <v>0.27889999999999998</v>
      </c>
      <c r="AD99" s="160">
        <v>0.28149999999999997</v>
      </c>
      <c r="AE99" s="160">
        <v>0.3992</v>
      </c>
      <c r="AF99" s="160">
        <v>0.2928</v>
      </c>
      <c r="AG99" s="160">
        <v>0.29580000000000001</v>
      </c>
      <c r="AH99" s="160">
        <v>0.3674</v>
      </c>
      <c r="AI99" s="160">
        <v>0.26390000000000002</v>
      </c>
      <c r="AJ99" s="160">
        <v>0.34079999999999999</v>
      </c>
      <c r="AK99" s="160">
        <v>0.31030000000000002</v>
      </c>
      <c r="AL99" s="160">
        <v>0.3831</v>
      </c>
    </row>
    <row r="100" spans="1:38">
      <c r="A100" s="718" t="s">
        <v>940</v>
      </c>
      <c r="B100" s="160">
        <v>0.4793</v>
      </c>
      <c r="C100" s="160">
        <v>0.54890000000000005</v>
      </c>
      <c r="D100" s="160">
        <v>0.3347</v>
      </c>
      <c r="E100" s="160">
        <v>0.57889999999999997</v>
      </c>
      <c r="F100" s="160">
        <v>0.20369999999999999</v>
      </c>
      <c r="G100" s="160">
        <v>0.45179999999999998</v>
      </c>
      <c r="H100" s="160">
        <v>0.65790000000000004</v>
      </c>
      <c r="I100" s="160">
        <v>0.41039999999999999</v>
      </c>
      <c r="J100" s="160">
        <v>0.54659999999999997</v>
      </c>
      <c r="K100" s="160">
        <v>0.42349999999999999</v>
      </c>
      <c r="L100" s="160">
        <v>0.60199999999999998</v>
      </c>
      <c r="M100" s="160">
        <v>0.35170000000000001</v>
      </c>
      <c r="N100" s="160">
        <v>0.68310000000000004</v>
      </c>
      <c r="O100" s="160">
        <v>0.54790000000000005</v>
      </c>
      <c r="P100" s="160">
        <v>0.2853</v>
      </c>
      <c r="Q100" s="160">
        <v>0.56559999999999999</v>
      </c>
      <c r="R100" s="160">
        <v>0.42659999999999998</v>
      </c>
      <c r="S100" s="160">
        <v>0.68799999999999994</v>
      </c>
      <c r="T100" s="160">
        <v>0.60650000000000004</v>
      </c>
      <c r="U100" s="160">
        <v>0.51990000000000003</v>
      </c>
      <c r="V100" s="160">
        <v>0.45960000000000001</v>
      </c>
      <c r="W100" s="160">
        <v>0.46339999999999998</v>
      </c>
      <c r="X100" s="160">
        <v>0.49859999999999999</v>
      </c>
      <c r="Y100" s="160">
        <v>0.54879999999999995</v>
      </c>
      <c r="Z100" s="160">
        <v>0.59470000000000001</v>
      </c>
      <c r="AA100" s="160">
        <v>0.49149999999999999</v>
      </c>
      <c r="AB100" s="160">
        <v>0.45200000000000001</v>
      </c>
      <c r="AC100" s="160">
        <v>0.34510000000000002</v>
      </c>
      <c r="AD100" s="160">
        <v>0.62239999999999995</v>
      </c>
      <c r="AE100" s="160">
        <v>0.63919999999999999</v>
      </c>
      <c r="AF100" s="160">
        <v>0.34560000000000002</v>
      </c>
      <c r="AG100" s="160">
        <v>0.59909999999999997</v>
      </c>
      <c r="AH100" s="160">
        <v>0.52769999999999995</v>
      </c>
      <c r="AI100" s="160">
        <v>0.68440000000000001</v>
      </c>
      <c r="AJ100" s="160">
        <v>0.63490000000000002</v>
      </c>
      <c r="AK100" s="160">
        <v>0.59309999999999996</v>
      </c>
      <c r="AL100" s="160">
        <v>0.47010000000000002</v>
      </c>
    </row>
    <row r="101" spans="1:38">
      <c r="A101" s="719" t="s">
        <v>571</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row>
    <row r="102" spans="1:38">
      <c r="A102" s="718" t="s">
        <v>942</v>
      </c>
      <c r="B102" s="160">
        <v>5.2600000000000001E-2</v>
      </c>
      <c r="C102" s="160">
        <v>6.4399999999999999E-2</v>
      </c>
      <c r="D102" s="160">
        <v>2.5399999999999999E-2</v>
      </c>
      <c r="E102" s="160">
        <v>6.3799999999999996E-2</v>
      </c>
      <c r="F102" s="160">
        <v>5.7200000000000001E-2</v>
      </c>
      <c r="G102" s="160">
        <v>4.9599999999999998E-2</v>
      </c>
      <c r="H102" s="160">
        <v>7.9100000000000004E-2</v>
      </c>
      <c r="I102" s="160">
        <v>4.8599999999999997E-2</v>
      </c>
      <c r="J102" s="160">
        <v>4.8599999999999997E-2</v>
      </c>
      <c r="K102" s="160">
        <v>5.7500000000000002E-2</v>
      </c>
      <c r="L102" s="160">
        <v>5.67E-2</v>
      </c>
      <c r="M102" s="160">
        <v>7.1599999999999997E-2</v>
      </c>
      <c r="N102" s="160">
        <v>0.1038</v>
      </c>
      <c r="O102" s="160">
        <v>7.5399999999999995E-2</v>
      </c>
      <c r="P102" s="160">
        <v>3.0499999999999999E-2</v>
      </c>
      <c r="Q102" s="160">
        <v>5.96E-2</v>
      </c>
      <c r="R102" s="160">
        <v>6.4500000000000002E-2</v>
      </c>
      <c r="S102" s="160">
        <v>0.11409999999999999</v>
      </c>
      <c r="T102" s="160">
        <v>7.3899999999999993E-2</v>
      </c>
      <c r="U102" s="160">
        <v>7.7399999999999997E-2</v>
      </c>
      <c r="V102" s="160">
        <v>5.5599999999999997E-2</v>
      </c>
      <c r="W102" s="160">
        <v>5.2499999999999998E-2</v>
      </c>
      <c r="X102" s="160">
        <v>4.19E-2</v>
      </c>
      <c r="Y102" s="160">
        <v>7.1400000000000005E-2</v>
      </c>
      <c r="Z102" s="160">
        <v>5.3199999999999997E-2</v>
      </c>
      <c r="AA102" s="160">
        <v>4.9000000000000002E-2</v>
      </c>
      <c r="AB102" s="160">
        <v>4.7199999999999999E-2</v>
      </c>
      <c r="AC102" s="160">
        <v>7.3099999999999998E-2</v>
      </c>
      <c r="AD102" s="160">
        <v>0.12180000000000001</v>
      </c>
      <c r="AE102" s="160">
        <v>7.2400000000000006E-2</v>
      </c>
      <c r="AF102" s="160">
        <v>7.8799999999999995E-2</v>
      </c>
      <c r="AG102" s="160">
        <v>6.9099999999999995E-2</v>
      </c>
      <c r="AH102" s="160">
        <v>6.4899999999999999E-2</v>
      </c>
      <c r="AI102" s="160">
        <v>8.9599999999999999E-2</v>
      </c>
      <c r="AJ102" s="160">
        <v>6.7500000000000004E-2</v>
      </c>
      <c r="AK102" s="160">
        <v>0.16339999999999999</v>
      </c>
      <c r="AL102" s="160">
        <v>5.8200000000000002E-2</v>
      </c>
    </row>
    <row r="103" spans="1:38">
      <c r="A103" s="718" t="s">
        <v>944</v>
      </c>
      <c r="B103" s="160">
        <v>5.0099999999999999E-2</v>
      </c>
      <c r="C103" s="160">
        <v>5.7200000000000001E-2</v>
      </c>
      <c r="D103" s="160">
        <v>2.5399999999999999E-2</v>
      </c>
      <c r="E103" s="160">
        <v>5.5E-2</v>
      </c>
      <c r="F103" s="160">
        <v>5.57E-2</v>
      </c>
      <c r="G103" s="160">
        <v>4.1099999999999998E-2</v>
      </c>
      <c r="H103" s="160">
        <v>7.9399999999999998E-2</v>
      </c>
      <c r="I103" s="160">
        <v>4.6399999999999997E-2</v>
      </c>
      <c r="J103" s="160">
        <v>4.82E-2</v>
      </c>
      <c r="K103" s="160">
        <v>5.6399999999999999E-2</v>
      </c>
      <c r="L103" s="160">
        <v>5.62E-2</v>
      </c>
      <c r="M103" s="160">
        <v>6.9400000000000003E-2</v>
      </c>
      <c r="N103" s="160">
        <v>9.9400000000000002E-2</v>
      </c>
      <c r="O103" s="160">
        <v>6.8400000000000002E-2</v>
      </c>
      <c r="P103" s="160">
        <v>3.2099999999999997E-2</v>
      </c>
      <c r="Q103" s="160">
        <v>5.9900000000000002E-2</v>
      </c>
      <c r="R103" s="160">
        <v>6.4100000000000004E-2</v>
      </c>
      <c r="S103" s="160">
        <v>0.114</v>
      </c>
      <c r="T103" s="160">
        <v>7.4399999999999994E-2</v>
      </c>
      <c r="U103" s="160">
        <v>7.7299999999999994E-2</v>
      </c>
      <c r="V103" s="160">
        <v>5.5300000000000002E-2</v>
      </c>
      <c r="W103" s="160">
        <v>5.2400000000000002E-2</v>
      </c>
      <c r="X103" s="160">
        <v>4.24E-2</v>
      </c>
      <c r="Y103" s="160">
        <v>7.1400000000000005E-2</v>
      </c>
      <c r="Z103" s="160">
        <v>5.1400000000000001E-2</v>
      </c>
      <c r="AA103" s="160">
        <v>4.6800000000000001E-2</v>
      </c>
      <c r="AB103" s="160">
        <v>4.7100000000000003E-2</v>
      </c>
      <c r="AC103" s="160">
        <v>6.8599999999999994E-2</v>
      </c>
      <c r="AD103" s="160">
        <v>0.11890000000000001</v>
      </c>
      <c r="AE103" s="160">
        <v>7.3400000000000007E-2</v>
      </c>
      <c r="AF103" s="160">
        <v>7.8600000000000003E-2</v>
      </c>
      <c r="AG103" s="160">
        <v>6.9199999999999998E-2</v>
      </c>
      <c r="AH103" s="160">
        <v>6.54E-2</v>
      </c>
      <c r="AI103" s="160">
        <v>8.9899999999999994E-2</v>
      </c>
      <c r="AJ103" s="160">
        <v>6.1699999999999998E-2</v>
      </c>
      <c r="AK103" s="160">
        <v>0.1643</v>
      </c>
      <c r="AL103" s="160">
        <v>5.5899999999999998E-2</v>
      </c>
    </row>
    <row r="104" spans="1:38">
      <c r="A104" s="720" t="s">
        <v>1445</v>
      </c>
      <c r="B104" s="160">
        <v>7.7200000000000005E-2</v>
      </c>
      <c r="C104" s="160">
        <v>8.3599999999999994E-2</v>
      </c>
      <c r="D104" s="160">
        <v>3.09E-2</v>
      </c>
      <c r="E104" s="160">
        <v>8.5500000000000007E-2</v>
      </c>
      <c r="F104" s="160">
        <v>6.5699999999999995E-2</v>
      </c>
      <c r="G104" s="160">
        <v>5.6500000000000002E-2</v>
      </c>
      <c r="H104" s="160">
        <v>9.5799999999999996E-2</v>
      </c>
      <c r="I104" s="160">
        <v>5.7000000000000002E-2</v>
      </c>
      <c r="J104" s="160">
        <v>7.0599999999999996E-2</v>
      </c>
      <c r="K104" s="160">
        <v>7.1599999999999997E-2</v>
      </c>
      <c r="L104" s="160">
        <v>7.0900000000000005E-2</v>
      </c>
      <c r="M104" s="160">
        <v>7.4200000000000002E-2</v>
      </c>
      <c r="N104" s="160">
        <v>0.127</v>
      </c>
      <c r="O104" s="160">
        <v>9.5100000000000004E-2</v>
      </c>
      <c r="P104" s="160">
        <v>5.3800000000000001E-2</v>
      </c>
      <c r="Q104" s="160">
        <v>8.7599999999999997E-2</v>
      </c>
      <c r="R104" s="160">
        <v>8.14E-2</v>
      </c>
      <c r="S104" s="160">
        <v>0.14599999999999999</v>
      </c>
      <c r="T104" s="160">
        <v>8.8900000000000007E-2</v>
      </c>
      <c r="U104" s="160">
        <v>0.10920000000000001</v>
      </c>
      <c r="V104" s="160">
        <v>7.2499999999999995E-2</v>
      </c>
      <c r="W104" s="160">
        <v>5.9400000000000001E-2</v>
      </c>
      <c r="X104" s="160">
        <v>6.5600000000000006E-2</v>
      </c>
      <c r="Y104" s="160">
        <v>0.09</v>
      </c>
      <c r="Z104" s="160">
        <v>6.7400000000000002E-2</v>
      </c>
      <c r="AA104" s="160">
        <v>5.7299999999999997E-2</v>
      </c>
      <c r="AB104" s="160">
        <v>5.8900000000000001E-2</v>
      </c>
      <c r="AC104" s="160">
        <v>9.5000000000000001E-2</v>
      </c>
      <c r="AD104" s="160">
        <v>0.1507</v>
      </c>
      <c r="AE104" s="160">
        <v>8.7599999999999997E-2</v>
      </c>
      <c r="AF104" s="160">
        <v>9.7100000000000006E-2</v>
      </c>
      <c r="AG104" s="160">
        <v>8.4000000000000005E-2</v>
      </c>
      <c r="AH104" s="160">
        <v>8.4400000000000003E-2</v>
      </c>
      <c r="AI104" s="160">
        <v>0.1227</v>
      </c>
      <c r="AJ104" s="160">
        <v>8.6199999999999999E-2</v>
      </c>
      <c r="AK104" s="160">
        <v>0.18840000000000001</v>
      </c>
      <c r="AL104" s="160">
        <v>7.5600000000000001E-2</v>
      </c>
    </row>
    <row r="105" spans="1:38">
      <c r="A105" s="720" t="s">
        <v>947</v>
      </c>
      <c r="B105" s="160">
        <v>0.1048</v>
      </c>
      <c r="C105" s="160">
        <v>0.12139999999999999</v>
      </c>
      <c r="D105" s="160">
        <v>5.5300000000000002E-2</v>
      </c>
      <c r="E105" s="160">
        <v>0.12379999999999999</v>
      </c>
      <c r="F105" s="160">
        <v>8.1199999999999994E-2</v>
      </c>
      <c r="G105" s="160">
        <v>9.1399999999999995E-2</v>
      </c>
      <c r="H105" s="160">
        <v>0.12559999999999999</v>
      </c>
      <c r="I105" s="160">
        <v>8.5900000000000004E-2</v>
      </c>
      <c r="J105" s="160">
        <v>0.10970000000000001</v>
      </c>
      <c r="K105" s="160">
        <v>0.1022</v>
      </c>
      <c r="L105" s="160">
        <v>0.1041</v>
      </c>
      <c r="M105" s="160">
        <v>9.9900000000000003E-2</v>
      </c>
      <c r="N105" s="160">
        <v>0.16850000000000001</v>
      </c>
      <c r="O105" s="160">
        <v>0.13</v>
      </c>
      <c r="P105" s="160">
        <v>9.9000000000000005E-2</v>
      </c>
      <c r="Q105" s="160">
        <v>0.12130000000000001</v>
      </c>
      <c r="R105" s="160">
        <v>0.1197</v>
      </c>
      <c r="S105" s="160">
        <v>0.16739999999999999</v>
      </c>
      <c r="T105" s="160">
        <v>0.12379999999999999</v>
      </c>
      <c r="U105" s="160">
        <v>0.14910000000000001</v>
      </c>
      <c r="V105" s="160">
        <v>0.1139</v>
      </c>
      <c r="W105" s="160">
        <v>9.4899999999999998E-2</v>
      </c>
      <c r="X105" s="160">
        <v>9.8400000000000001E-2</v>
      </c>
      <c r="Y105" s="160">
        <v>0.13220000000000001</v>
      </c>
      <c r="Z105" s="160">
        <v>0.1003</v>
      </c>
      <c r="AA105" s="160">
        <v>0.1041</v>
      </c>
      <c r="AB105" s="160">
        <v>9.7299999999999998E-2</v>
      </c>
      <c r="AC105" s="160">
        <v>0.1246</v>
      </c>
      <c r="AD105" s="160">
        <v>0.20019999999999999</v>
      </c>
      <c r="AE105" s="160">
        <v>0.11849999999999999</v>
      </c>
      <c r="AF105" s="160">
        <v>0.1188</v>
      </c>
      <c r="AG105" s="160">
        <v>0.1147</v>
      </c>
      <c r="AH105" s="160">
        <v>0.1288</v>
      </c>
      <c r="AI105" s="160">
        <v>0.14810000000000001</v>
      </c>
      <c r="AJ105" s="160">
        <v>0.1249</v>
      </c>
      <c r="AK105" s="160">
        <v>0.20050000000000001</v>
      </c>
      <c r="AL105" s="160">
        <v>0.1089</v>
      </c>
    </row>
    <row r="106" spans="1:38">
      <c r="A106" s="720" t="s">
        <v>949</v>
      </c>
      <c r="B106" s="160">
        <v>-2.7699999999999999E-2</v>
      </c>
      <c r="C106" s="160">
        <v>-3.78E-2</v>
      </c>
      <c r="D106" s="160">
        <v>-2.4400000000000002E-2</v>
      </c>
      <c r="E106" s="160">
        <v>-3.8300000000000001E-2</v>
      </c>
      <c r="F106" s="160">
        <v>-1.55E-2</v>
      </c>
      <c r="G106" s="160">
        <v>-3.49E-2</v>
      </c>
      <c r="H106" s="160">
        <v>-2.9700000000000001E-2</v>
      </c>
      <c r="I106" s="160">
        <v>-2.8899999999999999E-2</v>
      </c>
      <c r="J106" s="160">
        <v>-3.9100000000000003E-2</v>
      </c>
      <c r="K106" s="160">
        <v>-3.0499999999999999E-2</v>
      </c>
      <c r="L106" s="160">
        <v>-3.32E-2</v>
      </c>
      <c r="M106" s="160">
        <v>-2.58E-2</v>
      </c>
      <c r="N106" s="160">
        <v>-4.1599999999999998E-2</v>
      </c>
      <c r="O106" s="160">
        <v>-3.5000000000000003E-2</v>
      </c>
      <c r="P106" s="160">
        <v>-4.5199999999999997E-2</v>
      </c>
      <c r="Q106" s="160">
        <v>-3.3599999999999998E-2</v>
      </c>
      <c r="R106" s="160">
        <v>-3.8399999999999997E-2</v>
      </c>
      <c r="S106" s="160">
        <v>-2.1399999999999999E-2</v>
      </c>
      <c r="T106" s="160">
        <v>-3.49E-2</v>
      </c>
      <c r="U106" s="160">
        <v>-3.9899999999999998E-2</v>
      </c>
      <c r="V106" s="160">
        <v>-4.1500000000000002E-2</v>
      </c>
      <c r="W106" s="160">
        <v>-3.5499999999999997E-2</v>
      </c>
      <c r="X106" s="160">
        <v>-3.2800000000000003E-2</v>
      </c>
      <c r="Y106" s="160">
        <v>-4.2200000000000001E-2</v>
      </c>
      <c r="Z106" s="160">
        <v>-3.2800000000000003E-2</v>
      </c>
      <c r="AA106" s="160">
        <v>-4.6800000000000001E-2</v>
      </c>
      <c r="AB106" s="160">
        <v>-3.8399999999999997E-2</v>
      </c>
      <c r="AC106" s="160">
        <v>-2.9700000000000001E-2</v>
      </c>
      <c r="AD106" s="160">
        <v>-4.9500000000000002E-2</v>
      </c>
      <c r="AE106" s="160">
        <v>-3.09E-2</v>
      </c>
      <c r="AF106" s="160">
        <v>-2.1700000000000001E-2</v>
      </c>
      <c r="AG106" s="160">
        <v>-3.0700000000000002E-2</v>
      </c>
      <c r="AH106" s="160">
        <v>-4.4400000000000002E-2</v>
      </c>
      <c r="AI106" s="160">
        <v>-2.5399999999999999E-2</v>
      </c>
      <c r="AJ106" s="160">
        <v>-3.8699999999999998E-2</v>
      </c>
      <c r="AK106" s="160">
        <v>-1.21E-2</v>
      </c>
      <c r="AL106" s="160">
        <v>-3.3300000000000003E-2</v>
      </c>
    </row>
    <row r="107" spans="1:38">
      <c r="A107" s="720" t="s">
        <v>951</v>
      </c>
      <c r="B107" s="160">
        <v>-2.7099999999999999E-2</v>
      </c>
      <c r="C107" s="160">
        <v>-2.64E-2</v>
      </c>
      <c r="D107" s="160">
        <v>-5.4999999999999997E-3</v>
      </c>
      <c r="E107" s="160">
        <v>-3.0499999999999999E-2</v>
      </c>
      <c r="F107" s="160">
        <v>-0.01</v>
      </c>
      <c r="G107" s="160">
        <v>-1.54E-2</v>
      </c>
      <c r="H107" s="160">
        <v>-1.6500000000000001E-2</v>
      </c>
      <c r="I107" s="160">
        <v>-1.06E-2</v>
      </c>
      <c r="J107" s="160">
        <v>-2.24E-2</v>
      </c>
      <c r="K107" s="160">
        <v>-1.52E-2</v>
      </c>
      <c r="L107" s="160">
        <v>-1.47E-2</v>
      </c>
      <c r="M107" s="160">
        <v>-4.7999999999999996E-3</v>
      </c>
      <c r="N107" s="160">
        <v>-2.76E-2</v>
      </c>
      <c r="O107" s="160">
        <v>-2.6700000000000002E-2</v>
      </c>
      <c r="P107" s="160">
        <v>-2.18E-2</v>
      </c>
      <c r="Q107" s="160">
        <v>-2.7799999999999998E-2</v>
      </c>
      <c r="R107" s="160">
        <v>-1.72E-2</v>
      </c>
      <c r="S107" s="160">
        <v>-3.2000000000000001E-2</v>
      </c>
      <c r="T107" s="160">
        <v>-1.4500000000000001E-2</v>
      </c>
      <c r="U107" s="160">
        <v>-3.1899999999999998E-2</v>
      </c>
      <c r="V107" s="160">
        <v>-1.72E-2</v>
      </c>
      <c r="W107" s="160">
        <v>-7.0000000000000001E-3</v>
      </c>
      <c r="X107" s="160">
        <v>-2.3199999999999998E-2</v>
      </c>
      <c r="Y107" s="160">
        <v>-1.8599999999999998E-2</v>
      </c>
      <c r="Z107" s="160">
        <v>-1.6E-2</v>
      </c>
      <c r="AA107" s="160">
        <v>-1.0500000000000001E-2</v>
      </c>
      <c r="AB107" s="160">
        <v>-1.18E-2</v>
      </c>
      <c r="AC107" s="160">
        <v>-2.64E-2</v>
      </c>
      <c r="AD107" s="160">
        <v>-3.1800000000000002E-2</v>
      </c>
      <c r="AE107" s="160">
        <v>-1.4200000000000001E-2</v>
      </c>
      <c r="AF107" s="160">
        <v>-1.84E-2</v>
      </c>
      <c r="AG107" s="160">
        <v>-1.4800000000000001E-2</v>
      </c>
      <c r="AH107" s="160">
        <v>-1.9E-2</v>
      </c>
      <c r="AI107" s="160">
        <v>-3.27E-2</v>
      </c>
      <c r="AJ107" s="160">
        <v>-2.4500000000000001E-2</v>
      </c>
      <c r="AK107" s="160">
        <v>-2.41E-2</v>
      </c>
      <c r="AL107" s="160">
        <v>-1.9800000000000002E-2</v>
      </c>
    </row>
    <row r="108" spans="1:38">
      <c r="A108" s="720" t="s">
        <v>953</v>
      </c>
      <c r="B108" s="160">
        <v>2.5000000000000001E-3</v>
      </c>
      <c r="C108" s="160">
        <v>7.1000000000000004E-3</v>
      </c>
      <c r="D108" s="160">
        <v>0</v>
      </c>
      <c r="E108" s="160">
        <v>8.6999999999999994E-3</v>
      </c>
      <c r="F108" s="160">
        <v>1.5E-3</v>
      </c>
      <c r="G108" s="160">
        <v>8.3999999999999995E-3</v>
      </c>
      <c r="H108" s="160">
        <v>-2.0000000000000001E-4</v>
      </c>
      <c r="I108" s="160">
        <v>2.3E-3</v>
      </c>
      <c r="J108" s="160">
        <v>4.0000000000000002E-4</v>
      </c>
      <c r="K108" s="160">
        <v>1.1000000000000001E-3</v>
      </c>
      <c r="L108" s="160">
        <v>5.0000000000000001E-4</v>
      </c>
      <c r="M108" s="160">
        <v>2.2000000000000001E-3</v>
      </c>
      <c r="N108" s="160">
        <v>4.4000000000000003E-3</v>
      </c>
      <c r="O108" s="160">
        <v>7.0000000000000001E-3</v>
      </c>
      <c r="P108" s="160">
        <v>-1.5E-3</v>
      </c>
      <c r="Q108" s="160">
        <v>-2.9999999999999997E-4</v>
      </c>
      <c r="R108" s="160">
        <v>4.0000000000000002E-4</v>
      </c>
      <c r="S108" s="160">
        <v>2.0000000000000001E-4</v>
      </c>
      <c r="T108" s="160">
        <v>-5.0000000000000001E-4</v>
      </c>
      <c r="U108" s="160">
        <v>1E-4</v>
      </c>
      <c r="V108" s="160">
        <v>2.9999999999999997E-4</v>
      </c>
      <c r="W108" s="160">
        <v>1E-4</v>
      </c>
      <c r="X108" s="160">
        <v>-5.0000000000000001E-4</v>
      </c>
      <c r="Y108" s="160">
        <v>0</v>
      </c>
      <c r="Z108" s="160">
        <v>1.8E-3</v>
      </c>
      <c r="AA108" s="160">
        <v>2.2000000000000001E-3</v>
      </c>
      <c r="AB108" s="160">
        <v>1E-4</v>
      </c>
      <c r="AC108" s="160">
        <v>4.4999999999999997E-3</v>
      </c>
      <c r="AD108" s="160">
        <v>2.8999999999999998E-3</v>
      </c>
      <c r="AE108" s="160">
        <v>-8.9999999999999998E-4</v>
      </c>
      <c r="AF108" s="160">
        <v>1E-4</v>
      </c>
      <c r="AG108" s="160">
        <v>-1E-4</v>
      </c>
      <c r="AH108" s="160">
        <v>-5.0000000000000001E-4</v>
      </c>
      <c r="AI108" s="160">
        <v>-2.9999999999999997E-4</v>
      </c>
      <c r="AJ108" s="160">
        <v>5.7000000000000002E-3</v>
      </c>
      <c r="AK108" s="160">
        <v>-8.9999999999999998E-4</v>
      </c>
      <c r="AL108" s="160">
        <v>2.3999999999999998E-3</v>
      </c>
    </row>
    <row r="109" spans="1:38">
      <c r="A109" s="719" t="s">
        <v>954</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row>
    <row r="110" spans="1:38">
      <c r="A110" s="720" t="s">
        <v>942</v>
      </c>
      <c r="B110" s="160">
        <v>5.2600000000000001E-2</v>
      </c>
      <c r="C110" s="160">
        <v>6.4399999999999999E-2</v>
      </c>
      <c r="D110" s="160">
        <v>2.5399999999999999E-2</v>
      </c>
      <c r="E110" s="160">
        <v>6.3799999999999996E-2</v>
      </c>
      <c r="F110" s="160">
        <v>5.7200000000000001E-2</v>
      </c>
      <c r="G110" s="160">
        <v>4.9599999999999998E-2</v>
      </c>
      <c r="H110" s="160">
        <v>7.9100000000000004E-2</v>
      </c>
      <c r="I110" s="160">
        <v>4.8599999999999997E-2</v>
      </c>
      <c r="J110" s="160">
        <v>4.8599999999999997E-2</v>
      </c>
      <c r="K110" s="160">
        <v>5.7500000000000002E-2</v>
      </c>
      <c r="L110" s="160">
        <v>5.67E-2</v>
      </c>
      <c r="M110" s="160">
        <v>7.1599999999999997E-2</v>
      </c>
      <c r="N110" s="160">
        <v>0.1038</v>
      </c>
      <c r="O110" s="160">
        <v>7.5399999999999995E-2</v>
      </c>
      <c r="P110" s="160">
        <v>3.0499999999999999E-2</v>
      </c>
      <c r="Q110" s="160">
        <v>5.96E-2</v>
      </c>
      <c r="R110" s="160">
        <v>6.4500000000000002E-2</v>
      </c>
      <c r="S110" s="160">
        <v>0.11409999999999999</v>
      </c>
      <c r="T110" s="160">
        <v>7.3899999999999993E-2</v>
      </c>
      <c r="U110" s="160">
        <v>7.7399999999999997E-2</v>
      </c>
      <c r="V110" s="160">
        <v>5.5599999999999997E-2</v>
      </c>
      <c r="W110" s="160">
        <v>5.2499999999999998E-2</v>
      </c>
      <c r="X110" s="160">
        <v>4.19E-2</v>
      </c>
      <c r="Y110" s="160">
        <v>7.1400000000000005E-2</v>
      </c>
      <c r="Z110" s="160">
        <v>5.3199999999999997E-2</v>
      </c>
      <c r="AA110" s="160">
        <v>4.9000000000000002E-2</v>
      </c>
      <c r="AB110" s="160">
        <v>4.7199999999999999E-2</v>
      </c>
      <c r="AC110" s="160">
        <v>7.3099999999999998E-2</v>
      </c>
      <c r="AD110" s="160">
        <v>0.12180000000000001</v>
      </c>
      <c r="AE110" s="160">
        <v>7.2400000000000006E-2</v>
      </c>
      <c r="AF110" s="160">
        <v>7.8799999999999995E-2</v>
      </c>
      <c r="AG110" s="160">
        <v>6.9099999999999995E-2</v>
      </c>
      <c r="AH110" s="160">
        <v>6.4899999999999999E-2</v>
      </c>
      <c r="AI110" s="160">
        <v>8.9599999999999999E-2</v>
      </c>
      <c r="AJ110" s="160">
        <v>6.7500000000000004E-2</v>
      </c>
      <c r="AK110" s="160">
        <v>0.16339999999999999</v>
      </c>
      <c r="AL110" s="160">
        <v>5.8200000000000002E-2</v>
      </c>
    </row>
    <row r="111" spans="1:38">
      <c r="A111" s="720" t="s">
        <v>956</v>
      </c>
      <c r="B111" s="160">
        <v>-8.6999999999999994E-3</v>
      </c>
      <c r="C111" s="160">
        <v>1.6999999999999999E-3</v>
      </c>
      <c r="D111" s="160">
        <v>-1.4800000000000001E-2</v>
      </c>
      <c r="E111" s="160">
        <v>-2.9999999999999997E-4</v>
      </c>
      <c r="F111" s="160">
        <v>-0.15110000000000001</v>
      </c>
      <c r="G111" s="160">
        <v>8.0000000000000004E-4</v>
      </c>
      <c r="H111" s="160">
        <v>1E-4</v>
      </c>
      <c r="I111" s="160">
        <v>1.4E-2</v>
      </c>
      <c r="J111" s="160">
        <v>1.1999999999999999E-3</v>
      </c>
      <c r="K111" s="160">
        <v>-2.3E-3</v>
      </c>
      <c r="L111" s="160">
        <v>-2.9999999999999997E-4</v>
      </c>
      <c r="M111" s="160">
        <v>-6.8999999999999999E-3</v>
      </c>
      <c r="N111" s="160">
        <v>-4.8999999999999998E-3</v>
      </c>
      <c r="O111" s="160">
        <v>3.5000000000000001E-3</v>
      </c>
      <c r="P111" s="160">
        <v>-1.12E-2</v>
      </c>
      <c r="Q111" s="160">
        <v>-5.0000000000000001E-4</v>
      </c>
      <c r="R111" s="160">
        <v>-7.7999999999999996E-3</v>
      </c>
      <c r="S111" s="160">
        <v>2.7000000000000001E-3</v>
      </c>
      <c r="T111" s="160">
        <v>5.0000000000000001E-4</v>
      </c>
      <c r="U111" s="160">
        <v>-5.8999999999999999E-3</v>
      </c>
      <c r="V111" s="160">
        <v>-3.2000000000000002E-3</v>
      </c>
      <c r="W111" s="160">
        <v>1.6999999999999999E-3</v>
      </c>
      <c r="X111" s="160">
        <v>2.2000000000000001E-3</v>
      </c>
      <c r="Y111" s="160">
        <v>5.4000000000000003E-3</v>
      </c>
      <c r="Z111" s="160">
        <v>-1.1999999999999999E-3</v>
      </c>
      <c r="AA111" s="160">
        <v>6.1000000000000004E-3</v>
      </c>
      <c r="AB111" s="160">
        <v>-5.1000000000000004E-3</v>
      </c>
      <c r="AC111" s="160">
        <v>6.1000000000000004E-3</v>
      </c>
      <c r="AD111" s="160">
        <v>-5.9999999999999995E-4</v>
      </c>
      <c r="AE111" s="160">
        <v>1.1999999999999999E-3</v>
      </c>
      <c r="AF111" s="160">
        <v>-1.72E-2</v>
      </c>
      <c r="AG111" s="160">
        <v>-1.04E-2</v>
      </c>
      <c r="AH111" s="160">
        <v>-1.4999999999999999E-2</v>
      </c>
      <c r="AI111" s="160">
        <v>-8.0000000000000004E-4</v>
      </c>
      <c r="AJ111" s="160">
        <v>1.5E-3</v>
      </c>
      <c r="AK111" s="160">
        <v>2.0999999999999999E-3</v>
      </c>
      <c r="AL111" s="160">
        <v>-4.7999999999999996E-3</v>
      </c>
    </row>
    <row r="112" spans="1:38">
      <c r="A112" s="720" t="s">
        <v>958</v>
      </c>
      <c r="B112" s="160">
        <v>-5.7099999999999998E-2</v>
      </c>
      <c r="C112" s="160">
        <v>-6.2700000000000006E-2</v>
      </c>
      <c r="D112" s="160">
        <v>-5.0500000000000003E-2</v>
      </c>
      <c r="E112" s="160">
        <v>-6.0699999999999997E-2</v>
      </c>
      <c r="F112" s="160">
        <v>-6.0299999999999999E-2</v>
      </c>
      <c r="G112" s="160">
        <v>-4.2200000000000001E-2</v>
      </c>
      <c r="H112" s="160">
        <v>-7.2800000000000004E-2</v>
      </c>
      <c r="I112" s="160">
        <v>-5.2499999999999998E-2</v>
      </c>
      <c r="J112" s="160">
        <v>-5.2999999999999999E-2</v>
      </c>
      <c r="K112" s="160">
        <v>-4.8800000000000003E-2</v>
      </c>
      <c r="L112" s="160">
        <v>-5.3999999999999999E-2</v>
      </c>
      <c r="M112" s="160">
        <v>-4.2500000000000003E-2</v>
      </c>
      <c r="N112" s="160">
        <v>-0.1017</v>
      </c>
      <c r="O112" s="160">
        <v>-5.6599999999999998E-2</v>
      </c>
      <c r="P112" s="160">
        <v>-3.9699999999999999E-2</v>
      </c>
      <c r="Q112" s="160">
        <v>-6.2899999999999998E-2</v>
      </c>
      <c r="R112" s="160">
        <v>-4.5699999999999998E-2</v>
      </c>
      <c r="S112" s="160">
        <v>-7.6700000000000004E-2</v>
      </c>
      <c r="T112" s="160">
        <v>-7.0499999999999993E-2</v>
      </c>
      <c r="U112" s="160">
        <v>-8.5099999999999995E-2</v>
      </c>
      <c r="V112" s="160">
        <v>-4.1300000000000003E-2</v>
      </c>
      <c r="W112" s="160">
        <v>-4.0800000000000003E-2</v>
      </c>
      <c r="X112" s="160">
        <v>-6.4899999999999999E-2</v>
      </c>
      <c r="Y112" s="160">
        <v>-5.8799999999999998E-2</v>
      </c>
      <c r="Z112" s="160">
        <v>-5.8299999999999998E-2</v>
      </c>
      <c r="AA112" s="160">
        <v>-5.4800000000000001E-2</v>
      </c>
      <c r="AB112" s="160">
        <v>-3.9100000000000003E-2</v>
      </c>
      <c r="AC112" s="160">
        <v>-8.3900000000000002E-2</v>
      </c>
      <c r="AD112" s="160">
        <v>-0.1152</v>
      </c>
      <c r="AE112" s="160">
        <v>-6.4600000000000005E-2</v>
      </c>
      <c r="AF112" s="160">
        <v>-5.0099999999999999E-2</v>
      </c>
      <c r="AG112" s="160">
        <v>-6.9199999999999998E-2</v>
      </c>
      <c r="AH112" s="160">
        <v>-8.4000000000000005E-2</v>
      </c>
      <c r="AI112" s="160">
        <v>-8.8499999999999995E-2</v>
      </c>
      <c r="AJ112" s="160">
        <v>-8.2400000000000001E-2</v>
      </c>
      <c r="AK112" s="160">
        <v>-8.9700000000000002E-2</v>
      </c>
      <c r="AL112" s="160">
        <v>-5.7099999999999998E-2</v>
      </c>
    </row>
    <row r="113" spans="1:38">
      <c r="A113" s="720" t="s">
        <v>960</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-2.2000000000000001E-3</v>
      </c>
      <c r="Q113" s="160">
        <v>0</v>
      </c>
      <c r="R113" s="160">
        <v>-9.9000000000000008E-3</v>
      </c>
      <c r="S113" s="160">
        <v>2.0000000000000001E-4</v>
      </c>
      <c r="T113" s="160">
        <v>0</v>
      </c>
      <c r="U113" s="160">
        <v>-2.0000000000000001E-4</v>
      </c>
      <c r="V113" s="160">
        <v>0</v>
      </c>
      <c r="W113" s="160">
        <v>0</v>
      </c>
      <c r="X113" s="160">
        <v>2.0999999999999999E-3</v>
      </c>
      <c r="Y113" s="160">
        <v>1E-4</v>
      </c>
      <c r="Z113" s="160">
        <v>-1.5E-3</v>
      </c>
      <c r="AA113" s="160">
        <v>0</v>
      </c>
      <c r="AB113" s="160">
        <v>0</v>
      </c>
      <c r="AC113" s="160">
        <v>0</v>
      </c>
      <c r="AD113" s="160">
        <v>0</v>
      </c>
      <c r="AE113" s="160">
        <v>0</v>
      </c>
      <c r="AF113" s="160">
        <v>0</v>
      </c>
      <c r="AG113" s="160">
        <v>0</v>
      </c>
      <c r="AH113" s="160">
        <v>0</v>
      </c>
      <c r="AI113" s="160">
        <v>1E-4</v>
      </c>
      <c r="AJ113" s="160">
        <v>0</v>
      </c>
      <c r="AK113" s="160">
        <v>0</v>
      </c>
      <c r="AL113" s="160">
        <v>-4.0000000000000002E-4</v>
      </c>
    </row>
    <row r="114" spans="1:38">
      <c r="A114" s="720" t="s">
        <v>962</v>
      </c>
      <c r="B114" s="160">
        <v>1.4500000000000001E-2</v>
      </c>
      <c r="C114" s="160">
        <v>2.0000000000000001E-4</v>
      </c>
      <c r="D114" s="160">
        <v>4.4000000000000003E-3</v>
      </c>
      <c r="E114" s="160">
        <v>0</v>
      </c>
      <c r="F114" s="160">
        <v>-2.0999999999999999E-3</v>
      </c>
      <c r="G114" s="160">
        <v>2.5000000000000001E-3</v>
      </c>
      <c r="H114" s="160">
        <v>1E-4</v>
      </c>
      <c r="I114" s="160">
        <v>-4.1000000000000003E-3</v>
      </c>
      <c r="J114" s="160">
        <v>4.1999999999999997E-3</v>
      </c>
      <c r="K114" s="160">
        <v>4.8999999999999998E-3</v>
      </c>
      <c r="L114" s="160">
        <v>2.5999999999999999E-3</v>
      </c>
      <c r="M114" s="160">
        <v>4.0000000000000001E-3</v>
      </c>
      <c r="N114" s="160">
        <v>0</v>
      </c>
      <c r="O114" s="160">
        <v>-8.0000000000000004E-4</v>
      </c>
      <c r="P114" s="160">
        <v>-5.9999999999999995E-4</v>
      </c>
      <c r="Q114" s="160">
        <v>-9.7999999999999997E-3</v>
      </c>
      <c r="R114" s="160">
        <v>2.0000000000000001E-4</v>
      </c>
      <c r="S114" s="160">
        <v>-4.3E-3</v>
      </c>
      <c r="T114" s="160">
        <v>4.0000000000000002E-4</v>
      </c>
      <c r="U114" s="160">
        <v>4.0000000000000002E-4</v>
      </c>
      <c r="V114" s="160">
        <v>1E-4</v>
      </c>
      <c r="W114" s="160">
        <v>-5.3E-3</v>
      </c>
      <c r="X114" s="160">
        <v>-4.0000000000000001E-3</v>
      </c>
      <c r="Y114" s="160">
        <v>5.0000000000000001E-4</v>
      </c>
      <c r="Z114" s="160">
        <v>1.6000000000000001E-3</v>
      </c>
      <c r="AA114" s="160">
        <v>4.0000000000000002E-4</v>
      </c>
      <c r="AB114" s="160">
        <v>-4.0000000000000002E-4</v>
      </c>
      <c r="AC114" s="160">
        <v>5.7000000000000002E-3</v>
      </c>
      <c r="AD114" s="160">
        <v>-2.3E-3</v>
      </c>
      <c r="AE114" s="160">
        <v>-2.0000000000000001E-4</v>
      </c>
      <c r="AF114" s="160">
        <v>-4.0000000000000002E-4</v>
      </c>
      <c r="AG114" s="160">
        <v>6.9999999999999999E-4</v>
      </c>
      <c r="AH114" s="160">
        <v>-2.9999999999999997E-4</v>
      </c>
      <c r="AI114" s="160">
        <v>-2.5000000000000001E-3</v>
      </c>
      <c r="AJ114" s="160">
        <v>-1.6999999999999999E-3</v>
      </c>
      <c r="AK114" s="160">
        <v>0</v>
      </c>
      <c r="AL114" s="160">
        <v>3.0000000000000001E-3</v>
      </c>
    </row>
    <row r="115" spans="1:38">
      <c r="A115" s="720" t="s">
        <v>963</v>
      </c>
      <c r="B115" s="160">
        <v>0</v>
      </c>
      <c r="C115" s="160">
        <v>0</v>
      </c>
      <c r="D115" s="160">
        <v>4.0000000000000002E-4</v>
      </c>
      <c r="E115" s="160">
        <v>0</v>
      </c>
      <c r="F115" s="160">
        <v>0</v>
      </c>
      <c r="G115" s="160">
        <v>0</v>
      </c>
      <c r="H115" s="160">
        <v>0</v>
      </c>
      <c r="I115" s="160">
        <v>0</v>
      </c>
      <c r="J115" s="160">
        <v>0</v>
      </c>
      <c r="K115" s="160">
        <v>0</v>
      </c>
      <c r="L115" s="160">
        <v>0</v>
      </c>
      <c r="M115" s="160">
        <v>0</v>
      </c>
      <c r="N115" s="160">
        <v>0</v>
      </c>
      <c r="O115" s="160">
        <v>0</v>
      </c>
      <c r="P115" s="160">
        <v>5.0000000000000001E-4</v>
      </c>
      <c r="Q115" s="160">
        <v>0</v>
      </c>
      <c r="R115" s="160">
        <v>0</v>
      </c>
      <c r="S115" s="160">
        <v>0</v>
      </c>
      <c r="T115" s="160">
        <v>0</v>
      </c>
      <c r="U115" s="160">
        <v>0</v>
      </c>
      <c r="V115" s="160">
        <v>0</v>
      </c>
      <c r="W115" s="160">
        <v>0</v>
      </c>
      <c r="X115" s="160">
        <v>0</v>
      </c>
      <c r="Y115" s="160">
        <v>-2.9999999999999997E-4</v>
      </c>
      <c r="Z115" s="160">
        <v>0</v>
      </c>
      <c r="AA115" s="160">
        <v>0</v>
      </c>
      <c r="AB115" s="160">
        <v>0</v>
      </c>
      <c r="AC115" s="160">
        <v>0</v>
      </c>
      <c r="AD115" s="160">
        <v>0</v>
      </c>
      <c r="AE115" s="160">
        <v>0</v>
      </c>
      <c r="AF115" s="160">
        <v>0</v>
      </c>
      <c r="AG115" s="160">
        <v>0</v>
      </c>
      <c r="AH115" s="160">
        <v>0</v>
      </c>
      <c r="AI115" s="160">
        <v>0</v>
      </c>
      <c r="AJ115" s="160">
        <v>0</v>
      </c>
      <c r="AK115" s="160">
        <v>0</v>
      </c>
      <c r="AL115" s="160">
        <v>0</v>
      </c>
    </row>
    <row r="116" spans="1:38">
      <c r="A116" s="72" t="s">
        <v>572</v>
      </c>
      <c r="B116" s="161">
        <v>1.1999999999999999E-3</v>
      </c>
      <c r="C116" s="161">
        <v>3.5999999999999999E-3</v>
      </c>
      <c r="D116" s="161">
        <v>-3.5200000000000002E-2</v>
      </c>
      <c r="E116" s="161">
        <v>2.7000000000000001E-3</v>
      </c>
      <c r="F116" s="161">
        <v>-0.15629999999999999</v>
      </c>
      <c r="G116" s="161">
        <v>1.0699999999999999E-2</v>
      </c>
      <c r="H116" s="161">
        <v>6.4999999999999997E-3</v>
      </c>
      <c r="I116" s="161">
        <v>6.1000000000000004E-3</v>
      </c>
      <c r="J116" s="161">
        <v>8.9999999999999998E-4</v>
      </c>
      <c r="K116" s="161">
        <v>1.1299999999999999E-2</v>
      </c>
      <c r="L116" s="161">
        <v>5.0000000000000001E-3</v>
      </c>
      <c r="M116" s="161">
        <v>2.6100000000000002E-2</v>
      </c>
      <c r="N116" s="161">
        <v>-2.8999999999999998E-3</v>
      </c>
      <c r="O116" s="161">
        <v>2.1499999999999998E-2</v>
      </c>
      <c r="P116" s="161">
        <v>-2.2599999999999999E-2</v>
      </c>
      <c r="Q116" s="161">
        <v>-1.3599999999999999E-2</v>
      </c>
      <c r="R116" s="161">
        <v>1.1999999999999999E-3</v>
      </c>
      <c r="S116" s="161">
        <v>3.5999999999999997E-2</v>
      </c>
      <c r="T116" s="161">
        <v>4.3E-3</v>
      </c>
      <c r="U116" s="161">
        <v>-1.34E-2</v>
      </c>
      <c r="V116" s="161">
        <v>1.1299999999999999E-2</v>
      </c>
      <c r="W116" s="161">
        <v>8.0999999999999996E-3</v>
      </c>
      <c r="X116" s="161">
        <v>-2.2800000000000001E-2</v>
      </c>
      <c r="Y116" s="161">
        <v>1.83E-2</v>
      </c>
      <c r="Z116" s="161">
        <v>-6.3E-3</v>
      </c>
      <c r="AA116" s="161">
        <v>8.0000000000000004E-4</v>
      </c>
      <c r="AB116" s="161">
        <v>2.7000000000000001E-3</v>
      </c>
      <c r="AC116" s="161">
        <v>8.9999999999999998E-4</v>
      </c>
      <c r="AD116" s="161">
        <v>3.7000000000000002E-3</v>
      </c>
      <c r="AE116" s="161">
        <v>8.6999999999999994E-3</v>
      </c>
      <c r="AF116" s="161">
        <v>1.11E-2</v>
      </c>
      <c r="AG116" s="161">
        <v>-9.7999999999999997E-3</v>
      </c>
      <c r="AH116" s="161">
        <v>-3.44E-2</v>
      </c>
      <c r="AI116" s="161">
        <v>-2E-3</v>
      </c>
      <c r="AJ116" s="161">
        <v>-1.52E-2</v>
      </c>
      <c r="AK116" s="161">
        <v>7.5800000000000006E-2</v>
      </c>
      <c r="AL116" s="161">
        <v>-8.9999999999999998E-4</v>
      </c>
    </row>
    <row r="117" spans="1:38" ht="3.75" customHeight="1" thickBot="1">
      <c r="A117" s="528"/>
      <c r="B117" s="529"/>
      <c r="C117" s="529"/>
      <c r="D117" s="529"/>
      <c r="E117" s="529"/>
      <c r="F117" s="529"/>
      <c r="G117" s="529"/>
      <c r="H117" s="529"/>
      <c r="I117" s="529"/>
      <c r="J117" s="529"/>
      <c r="K117" s="530"/>
      <c r="L117" s="530"/>
      <c r="M117" s="530"/>
      <c r="N117" s="530"/>
      <c r="O117" s="530"/>
      <c r="P117" s="530"/>
      <c r="Q117" s="530"/>
      <c r="R117" s="530"/>
      <c r="S117" s="531"/>
      <c r="T117" s="531"/>
      <c r="U117" s="531"/>
      <c r="V117" s="531"/>
      <c r="W117" s="531"/>
      <c r="X117" s="531"/>
      <c r="Y117" s="531"/>
      <c r="Z117" s="532"/>
      <c r="AA117" s="532"/>
      <c r="AB117" s="532"/>
      <c r="AC117" s="532"/>
      <c r="AD117" s="532"/>
      <c r="AE117" s="532"/>
      <c r="AF117" s="532"/>
      <c r="AG117" s="532"/>
      <c r="AH117" s="532"/>
      <c r="AI117" s="532"/>
      <c r="AJ117" s="532"/>
      <c r="AK117" s="532"/>
      <c r="AL117" s="532"/>
    </row>
    <row r="118" spans="1:38" ht="15.75" thickTop="1">
      <c r="A118" s="738" t="s">
        <v>1409</v>
      </c>
      <c r="B118" s="738"/>
      <c r="C118" s="738"/>
      <c r="D118" s="738"/>
      <c r="E118" s="738"/>
      <c r="F118" s="738"/>
      <c r="G118" s="738"/>
      <c r="H118" s="738"/>
      <c r="I118" s="738"/>
      <c r="J118" s="738"/>
      <c r="K118" s="738"/>
      <c r="L118" s="738"/>
      <c r="M118" s="738"/>
      <c r="N118" s="738"/>
      <c r="O118" s="738"/>
      <c r="P118" s="738"/>
      <c r="Q118" s="738"/>
      <c r="R118" s="738"/>
      <c r="S118" s="738"/>
      <c r="T118" s="738"/>
      <c r="U118" s="738"/>
      <c r="V118" s="738"/>
      <c r="W118" s="738"/>
      <c r="X118" s="738"/>
      <c r="Y118" s="738"/>
      <c r="Z118" s="738"/>
      <c r="AA118" s="738"/>
      <c r="AB118" s="738"/>
      <c r="AC118" s="738"/>
      <c r="AD118" s="738"/>
      <c r="AE118" s="738"/>
      <c r="AF118" s="738"/>
      <c r="AG118" s="738"/>
      <c r="AH118" s="738"/>
      <c r="AI118" s="738"/>
      <c r="AJ118" s="738"/>
      <c r="AK118" s="738"/>
      <c r="AL118" s="738"/>
    </row>
    <row r="119" spans="1:38">
      <c r="A119" s="738" t="s">
        <v>1410</v>
      </c>
      <c r="B119" s="738"/>
      <c r="C119" s="738"/>
      <c r="D119" s="738"/>
      <c r="E119" s="738"/>
      <c r="F119" s="738"/>
      <c r="G119" s="738"/>
      <c r="H119" s="738"/>
      <c r="I119" s="738"/>
      <c r="J119" s="738"/>
      <c r="K119" s="738"/>
      <c r="L119" s="738"/>
      <c r="M119" s="738"/>
      <c r="N119" s="738"/>
      <c r="O119" s="738"/>
      <c r="P119" s="738"/>
      <c r="Q119" s="738"/>
      <c r="R119" s="738"/>
      <c r="S119" s="738"/>
      <c r="T119" s="738"/>
      <c r="U119" s="738"/>
      <c r="V119" s="738"/>
      <c r="W119" s="738"/>
      <c r="X119" s="738"/>
      <c r="Y119" s="738"/>
      <c r="Z119" s="738"/>
      <c r="AA119" s="738"/>
      <c r="AB119" s="738"/>
      <c r="AC119" s="738"/>
      <c r="AD119" s="738"/>
      <c r="AE119" s="738"/>
      <c r="AF119" s="738"/>
      <c r="AG119" s="738"/>
      <c r="AH119" s="738"/>
      <c r="AI119" s="738"/>
      <c r="AJ119" s="738"/>
      <c r="AK119" s="738"/>
      <c r="AL119" s="738"/>
    </row>
    <row r="120" spans="1:38">
      <c r="A120" s="738" t="s">
        <v>1411</v>
      </c>
      <c r="B120" s="738"/>
      <c r="C120" s="738"/>
      <c r="D120" s="738"/>
      <c r="E120" s="738"/>
      <c r="F120" s="738"/>
      <c r="G120" s="738"/>
      <c r="H120" s="738"/>
      <c r="I120" s="738"/>
      <c r="J120" s="738"/>
      <c r="K120" s="738"/>
      <c r="L120" s="738"/>
      <c r="M120" s="738"/>
      <c r="N120" s="738"/>
      <c r="O120" s="738"/>
      <c r="P120" s="738"/>
      <c r="Q120" s="738"/>
      <c r="R120" s="738"/>
      <c r="S120" s="738"/>
      <c r="T120" s="738"/>
      <c r="U120" s="738"/>
      <c r="V120" s="738"/>
      <c r="W120" s="738"/>
      <c r="X120" s="738"/>
      <c r="Y120" s="738"/>
      <c r="Z120" s="738"/>
      <c r="AA120" s="738"/>
      <c r="AB120" s="738"/>
      <c r="AC120" s="738"/>
      <c r="AD120" s="738"/>
      <c r="AE120" s="738"/>
      <c r="AF120" s="738"/>
      <c r="AG120" s="738"/>
      <c r="AH120" s="738"/>
      <c r="AI120" s="738"/>
      <c r="AJ120" s="738"/>
      <c r="AK120" s="738"/>
      <c r="AL120" s="738"/>
    </row>
    <row r="121" spans="1:38">
      <c r="A121" s="738" t="s">
        <v>1412</v>
      </c>
      <c r="B121" s="738"/>
      <c r="C121" s="738"/>
      <c r="D121" s="738"/>
      <c r="E121" s="738"/>
      <c r="F121" s="738"/>
      <c r="G121" s="738"/>
      <c r="H121" s="738"/>
      <c r="I121" s="738"/>
      <c r="J121" s="738"/>
      <c r="K121" s="738"/>
      <c r="L121" s="738"/>
      <c r="M121" s="738"/>
      <c r="N121" s="738"/>
      <c r="O121" s="738"/>
      <c r="P121" s="738"/>
      <c r="Q121" s="738"/>
      <c r="R121" s="738"/>
      <c r="S121" s="738"/>
      <c r="T121" s="738"/>
      <c r="U121" s="738"/>
      <c r="V121" s="738"/>
      <c r="W121" s="738"/>
      <c r="X121" s="738"/>
      <c r="Y121" s="738"/>
      <c r="Z121" s="738"/>
      <c r="AA121" s="738"/>
      <c r="AB121" s="738"/>
      <c r="AC121" s="738"/>
      <c r="AD121" s="738"/>
      <c r="AE121" s="738"/>
      <c r="AF121" s="738"/>
      <c r="AG121" s="738"/>
      <c r="AH121" s="738"/>
      <c r="AI121" s="738"/>
      <c r="AJ121" s="738"/>
      <c r="AK121" s="738"/>
      <c r="AL121" s="738"/>
    </row>
    <row r="122" spans="1:38">
      <c r="A122" s="738" t="s">
        <v>1413</v>
      </c>
      <c r="B122" s="738"/>
      <c r="C122" s="738"/>
      <c r="D122" s="738"/>
      <c r="E122" s="738"/>
      <c r="F122" s="738"/>
      <c r="G122" s="738"/>
      <c r="H122" s="738"/>
      <c r="I122" s="738"/>
      <c r="J122" s="738"/>
      <c r="K122" s="738"/>
      <c r="L122" s="738"/>
      <c r="M122" s="738"/>
      <c r="N122" s="738"/>
      <c r="O122" s="738"/>
      <c r="P122" s="738"/>
      <c r="Q122" s="738"/>
      <c r="R122" s="738"/>
      <c r="S122" s="738"/>
      <c r="T122" s="738"/>
      <c r="U122" s="738"/>
      <c r="V122" s="738"/>
      <c r="W122" s="738"/>
      <c r="X122" s="738"/>
      <c r="Y122" s="738"/>
      <c r="Z122" s="738"/>
      <c r="AA122" s="738"/>
      <c r="AB122" s="738"/>
      <c r="AC122" s="738"/>
      <c r="AD122" s="738"/>
      <c r="AE122" s="738"/>
      <c r="AF122" s="738"/>
      <c r="AG122" s="738"/>
      <c r="AH122" s="738"/>
      <c r="AI122" s="738"/>
      <c r="AJ122" s="738"/>
      <c r="AK122" s="738"/>
      <c r="AL122" s="738"/>
    </row>
    <row r="123" spans="1:38">
      <c r="A123" s="739" t="s">
        <v>968</v>
      </c>
      <c r="B123" s="739"/>
      <c r="C123" s="739"/>
      <c r="D123" s="739"/>
      <c r="E123" s="739"/>
      <c r="F123" s="739"/>
      <c r="G123" s="739"/>
      <c r="H123" s="739"/>
      <c r="I123" s="739"/>
      <c r="J123" s="739"/>
      <c r="K123" s="739"/>
      <c r="L123" s="739"/>
      <c r="M123" s="739"/>
      <c r="N123" s="739"/>
      <c r="O123" s="739"/>
      <c r="P123" s="739"/>
      <c r="Q123" s="739"/>
      <c r="R123" s="739"/>
      <c r="S123" s="739"/>
      <c r="T123" s="739"/>
      <c r="U123" s="739"/>
      <c r="V123" s="739"/>
      <c r="W123" s="739"/>
      <c r="X123" s="739"/>
      <c r="Y123" s="739"/>
      <c r="Z123" s="739"/>
      <c r="AA123" s="739"/>
      <c r="AB123" s="739"/>
      <c r="AC123" s="739"/>
      <c r="AD123" s="739"/>
      <c r="AE123" s="739"/>
      <c r="AF123" s="739"/>
      <c r="AG123" s="739"/>
      <c r="AH123" s="739"/>
      <c r="AI123" s="739"/>
      <c r="AJ123" s="739"/>
      <c r="AK123" s="739"/>
      <c r="AL123" s="739"/>
    </row>
    <row r="124" spans="1:38">
      <c r="A124" s="738" t="s">
        <v>575</v>
      </c>
      <c r="B124" s="738"/>
      <c r="C124" s="738"/>
      <c r="D124" s="738"/>
      <c r="E124" s="738"/>
      <c r="F124" s="738"/>
      <c r="G124" s="738"/>
      <c r="H124" s="738"/>
      <c r="I124" s="738"/>
      <c r="J124" s="738"/>
      <c r="K124" s="738"/>
      <c r="L124" s="738"/>
      <c r="M124" s="738"/>
      <c r="N124" s="738"/>
      <c r="O124" s="738"/>
      <c r="P124" s="738"/>
      <c r="Q124" s="738"/>
      <c r="R124" s="738"/>
      <c r="S124" s="738"/>
      <c r="T124" s="738"/>
      <c r="U124" s="738"/>
      <c r="V124" s="738"/>
      <c r="W124" s="738"/>
      <c r="X124" s="738"/>
      <c r="Y124" s="738"/>
      <c r="Z124" s="738"/>
      <c r="AA124" s="738"/>
      <c r="AB124" s="738"/>
      <c r="AC124" s="738"/>
      <c r="AD124" s="738"/>
      <c r="AE124" s="738"/>
      <c r="AF124" s="738"/>
      <c r="AG124" s="738"/>
      <c r="AH124" s="738"/>
      <c r="AI124" s="738"/>
      <c r="AJ124" s="738"/>
      <c r="AK124" s="738"/>
      <c r="AL124" s="738"/>
    </row>
    <row r="125" spans="1:38">
      <c r="A125" s="739" t="s">
        <v>969</v>
      </c>
      <c r="B125" s="739"/>
      <c r="C125" s="739"/>
      <c r="D125" s="739"/>
      <c r="E125" s="739"/>
      <c r="F125" s="739"/>
      <c r="G125" s="739"/>
      <c r="H125" s="739"/>
      <c r="I125" s="739"/>
      <c r="J125" s="739"/>
      <c r="K125" s="739"/>
      <c r="L125" s="739"/>
      <c r="M125" s="739"/>
      <c r="N125" s="739"/>
      <c r="O125" s="739"/>
      <c r="P125" s="739"/>
      <c r="Q125" s="739"/>
      <c r="R125" s="739"/>
      <c r="S125" s="739"/>
      <c r="T125" s="739"/>
      <c r="U125" s="739"/>
      <c r="V125" s="739"/>
      <c r="W125" s="739"/>
      <c r="X125" s="739"/>
      <c r="Y125" s="739"/>
      <c r="Z125" s="739"/>
      <c r="AA125" s="739"/>
      <c r="AB125" s="739"/>
      <c r="AC125" s="739"/>
      <c r="AD125" s="739"/>
      <c r="AE125" s="739"/>
      <c r="AF125" s="739"/>
      <c r="AG125" s="739"/>
      <c r="AH125" s="739"/>
      <c r="AI125" s="739"/>
      <c r="AJ125" s="739"/>
      <c r="AK125" s="739"/>
      <c r="AL125" s="739"/>
    </row>
  </sheetData>
  <mergeCells count="16">
    <mergeCell ref="A122:AL122"/>
    <mergeCell ref="A123:AL123"/>
    <mergeCell ref="A124:AL124"/>
    <mergeCell ref="A125:AL125"/>
    <mergeCell ref="A54:AL54"/>
    <mergeCell ref="A55:AL55"/>
    <mergeCell ref="A118:AL118"/>
    <mergeCell ref="A119:AL119"/>
    <mergeCell ref="A120:AL120"/>
    <mergeCell ref="A121:AL121"/>
    <mergeCell ref="A53:AL53"/>
    <mergeCell ref="A1:AL1"/>
    <mergeCell ref="A2:AL2"/>
    <mergeCell ref="A3:AL3"/>
    <mergeCell ref="A51:AL51"/>
    <mergeCell ref="A52:AL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4" t="s">
        <v>966</v>
      </c>
      <c r="B1" s="744"/>
      <c r="C1" s="744"/>
      <c r="D1" s="744"/>
      <c r="E1" s="744"/>
      <c r="F1" s="744"/>
      <c r="G1" s="744"/>
      <c r="H1" s="744"/>
      <c r="I1" s="744"/>
      <c r="J1" s="744"/>
      <c r="K1" s="744"/>
    </row>
    <row r="2" spans="1:11" ht="15" customHeight="1">
      <c r="A2" s="745" t="s">
        <v>576</v>
      </c>
      <c r="B2" s="745"/>
      <c r="C2" s="745"/>
      <c r="D2" s="745"/>
      <c r="E2" s="745"/>
      <c r="F2" s="745"/>
      <c r="G2" s="745"/>
      <c r="H2" s="745"/>
      <c r="I2" s="745"/>
      <c r="J2" s="745"/>
      <c r="K2" s="745"/>
    </row>
    <row r="3" spans="1:11" ht="30" customHeight="1">
      <c r="A3" s="746" t="s">
        <v>515</v>
      </c>
      <c r="B3" s="746"/>
      <c r="C3" s="746"/>
      <c r="D3" s="746"/>
      <c r="E3" s="746"/>
      <c r="F3" s="746"/>
      <c r="G3" s="746"/>
      <c r="H3" s="746"/>
      <c r="I3" s="746"/>
      <c r="J3" s="746"/>
      <c r="K3" s="746"/>
    </row>
    <row r="4" spans="1:11" ht="3.75" customHeight="1" thickBot="1">
      <c r="K4" s="14"/>
    </row>
    <row r="5" spans="1:11" s="15" customFormat="1" ht="30" customHeight="1" thickTop="1" thickBot="1">
      <c r="A5" s="555"/>
      <c r="B5" s="392" t="s">
        <v>578</v>
      </c>
      <c r="C5" s="392" t="s">
        <v>579</v>
      </c>
      <c r="D5" s="392" t="s">
        <v>580</v>
      </c>
      <c r="E5" s="392" t="s">
        <v>581</v>
      </c>
      <c r="F5" s="392" t="s">
        <v>582</v>
      </c>
      <c r="G5" s="392" t="s">
        <v>583</v>
      </c>
      <c r="H5" s="392" t="s">
        <v>1273</v>
      </c>
      <c r="I5" s="392" t="s">
        <v>1446</v>
      </c>
      <c r="J5" s="392" t="s">
        <v>1366</v>
      </c>
      <c r="K5" s="392" t="s">
        <v>1447</v>
      </c>
    </row>
    <row r="6" spans="1:11" ht="15" customHeight="1" thickTop="1" thickBot="1">
      <c r="A6" s="394" t="s">
        <v>584</v>
      </c>
      <c r="B6" s="395">
        <v>6346780.98649</v>
      </c>
      <c r="C6" s="395">
        <v>6742531.6573100006</v>
      </c>
      <c r="D6" s="395">
        <v>7463390.9307899997</v>
      </c>
      <c r="E6" s="395">
        <v>8097442.2818599995</v>
      </c>
      <c r="F6" s="395">
        <v>8600157.797770001</v>
      </c>
      <c r="G6" s="395">
        <v>8634880.4145400003</v>
      </c>
      <c r="H6" s="395">
        <v>8819705.0921800006</v>
      </c>
      <c r="I6" s="395">
        <v>8854671.0957600009</v>
      </c>
      <c r="J6" s="395">
        <v>9465708.483860001</v>
      </c>
      <c r="K6" s="395">
        <v>9416896.3220799994</v>
      </c>
    </row>
    <row r="7" spans="1:11" s="16" customFormat="1" ht="15" customHeight="1" thickTop="1">
      <c r="A7" s="147" t="s">
        <v>162</v>
      </c>
      <c r="B7" s="114">
        <v>750530.69742999994</v>
      </c>
      <c r="C7" s="114">
        <v>778856.65601000004</v>
      </c>
      <c r="D7" s="114">
        <v>849076.53466</v>
      </c>
      <c r="E7" s="114">
        <v>863346.04076999996</v>
      </c>
      <c r="F7" s="114">
        <v>1085860.4016</v>
      </c>
      <c r="G7" s="114">
        <v>994148.4328200001</v>
      </c>
      <c r="H7" s="114">
        <v>923398.25358999998</v>
      </c>
      <c r="I7" s="114">
        <v>1019855.6698500001</v>
      </c>
      <c r="J7" s="114">
        <v>1027842.21364</v>
      </c>
      <c r="K7" s="114">
        <v>984227.93212000001</v>
      </c>
    </row>
    <row r="8" spans="1:11" s="16" customFormat="1" ht="15" customHeight="1">
      <c r="A8" s="147" t="s">
        <v>171</v>
      </c>
      <c r="B8" s="114">
        <v>869450.23566000001</v>
      </c>
      <c r="C8" s="114">
        <v>988389.44837999996</v>
      </c>
      <c r="D8" s="114">
        <v>1048799.8753200001</v>
      </c>
      <c r="E8" s="114">
        <v>968267.01883000007</v>
      </c>
      <c r="F8" s="114">
        <v>802684.07961000002</v>
      </c>
      <c r="G8" s="114">
        <v>616261.01666999992</v>
      </c>
      <c r="H8" s="114">
        <v>572181.70239999995</v>
      </c>
      <c r="I8" s="114">
        <v>658165.43923000002</v>
      </c>
      <c r="J8" s="114">
        <v>724111.34905999992</v>
      </c>
      <c r="K8" s="114">
        <v>686682.10522000003</v>
      </c>
    </row>
    <row r="9" spans="1:11" s="16" customFormat="1" ht="15" customHeight="1">
      <c r="A9" s="147" t="s">
        <v>180</v>
      </c>
      <c r="B9" s="114">
        <v>4453567.6606099997</v>
      </c>
      <c r="C9" s="114">
        <v>4697583.0869899997</v>
      </c>
      <c r="D9" s="114">
        <v>5280072.1117099999</v>
      </c>
      <c r="E9" s="114">
        <v>5801649.3040899998</v>
      </c>
      <c r="F9" s="114">
        <v>6218344.7975600008</v>
      </c>
      <c r="G9" s="114">
        <v>6411317.9907099996</v>
      </c>
      <c r="H9" s="114">
        <v>6608542.7707799999</v>
      </c>
      <c r="I9" s="114">
        <v>6466919.3691000007</v>
      </c>
      <c r="J9" s="114">
        <v>6995371.3027799996</v>
      </c>
      <c r="K9" s="114">
        <v>6990936.9950299999</v>
      </c>
    </row>
    <row r="10" spans="1:11" s="16" customFormat="1" ht="15" customHeight="1">
      <c r="A10" s="148" t="s">
        <v>585</v>
      </c>
      <c r="B10" s="114">
        <v>4589945.4798400002</v>
      </c>
      <c r="C10" s="114">
        <v>4839511.4438500004</v>
      </c>
      <c r="D10" s="114">
        <v>5439687.8013999993</v>
      </c>
      <c r="E10" s="114">
        <v>5971091.7822399996</v>
      </c>
      <c r="F10" s="114">
        <v>6382419.5136899995</v>
      </c>
      <c r="G10" s="114">
        <v>6584271.8021400003</v>
      </c>
      <c r="H10" s="114">
        <v>6351438.1310299998</v>
      </c>
      <c r="I10" s="114">
        <v>6138474.3813800002</v>
      </c>
      <c r="J10" s="114">
        <v>6531950.9309799997</v>
      </c>
      <c r="K10" s="114">
        <v>6497179.9972399995</v>
      </c>
    </row>
    <row r="11" spans="1:11" s="16" customFormat="1" ht="15" customHeight="1">
      <c r="A11" s="148" t="s">
        <v>586</v>
      </c>
      <c r="B11" s="114">
        <v>4484628.2372500002</v>
      </c>
      <c r="C11" s="114">
        <v>4719942.1965699997</v>
      </c>
      <c r="D11" s="114">
        <v>5273702.9245299995</v>
      </c>
      <c r="E11" s="114">
        <v>5773500.9840600006</v>
      </c>
      <c r="F11" s="114">
        <v>6132043.5630000001</v>
      </c>
      <c r="G11" s="114">
        <v>6295073.0187400002</v>
      </c>
      <c r="H11" s="114">
        <v>6008049.9428500002</v>
      </c>
      <c r="I11" s="114">
        <v>5790973.8900800003</v>
      </c>
      <c r="J11" s="114">
        <v>4618358.3792599998</v>
      </c>
      <c r="K11" s="114">
        <v>4503032.1906099999</v>
      </c>
    </row>
    <row r="12" spans="1:11" s="16" customFormat="1" ht="15" customHeight="1">
      <c r="A12" s="148" t="s">
        <v>587</v>
      </c>
      <c r="B12" s="114">
        <v>105317.24259000001</v>
      </c>
      <c r="C12" s="114">
        <v>119569.24728</v>
      </c>
      <c r="D12" s="114">
        <v>165984.87687000001</v>
      </c>
      <c r="E12" s="114">
        <v>197590.79818000001</v>
      </c>
      <c r="F12" s="114">
        <v>250375.95069</v>
      </c>
      <c r="G12" s="114">
        <v>289198.78339999996</v>
      </c>
      <c r="H12" s="114">
        <v>343388.18818</v>
      </c>
      <c r="I12" s="114">
        <v>347500.49129999999</v>
      </c>
      <c r="J12" s="114">
        <v>1913592.5517200001</v>
      </c>
      <c r="K12" s="114">
        <v>1994147.80663</v>
      </c>
    </row>
    <row r="13" spans="1:11" s="16" customFormat="1" ht="15" customHeight="1">
      <c r="A13" s="148" t="s">
        <v>588</v>
      </c>
      <c r="B13" s="114">
        <v>28520.864960000003</v>
      </c>
      <c r="C13" s="114">
        <v>25788.206249999999</v>
      </c>
      <c r="D13" s="114">
        <v>38478.044320000001</v>
      </c>
      <c r="E13" s="114">
        <v>49061.826869999997</v>
      </c>
      <c r="F13" s="114">
        <v>58189.964599999999</v>
      </c>
      <c r="G13" s="114">
        <v>64683.643299999996</v>
      </c>
      <c r="H13" s="114">
        <v>21124.274649999999</v>
      </c>
      <c r="I13" s="114">
        <v>72841.881439999997</v>
      </c>
      <c r="J13" s="114">
        <v>32410.119730000002</v>
      </c>
      <c r="K13" s="114">
        <v>63416.67153</v>
      </c>
    </row>
    <row r="14" spans="1:11" s="16" customFormat="1" ht="15" customHeight="1">
      <c r="A14" s="148" t="s">
        <v>589</v>
      </c>
      <c r="B14" s="114">
        <v>24186.194230000001</v>
      </c>
      <c r="C14" s="114">
        <v>22100.38782</v>
      </c>
      <c r="D14" s="114">
        <v>28902.98647</v>
      </c>
      <c r="E14" s="114">
        <v>35671.100610000001</v>
      </c>
      <c r="F14" s="114">
        <v>42710.330179999997</v>
      </c>
      <c r="G14" s="114">
        <v>49039.407090000001</v>
      </c>
      <c r="H14" s="114">
        <v>15469.651760000001</v>
      </c>
      <c r="I14" s="114">
        <v>58184.928460000003</v>
      </c>
      <c r="J14" s="114">
        <v>17278.79349</v>
      </c>
      <c r="K14" s="114">
        <v>24439.915780000003</v>
      </c>
    </row>
    <row r="15" spans="1:11" s="16" customFormat="1" ht="15" customHeight="1">
      <c r="A15" s="148" t="s">
        <v>590</v>
      </c>
      <c r="B15" s="114">
        <v>4334.6707300000007</v>
      </c>
      <c r="C15" s="114">
        <v>3687.8184300000003</v>
      </c>
      <c r="D15" s="114">
        <v>9575.0578499999992</v>
      </c>
      <c r="E15" s="114">
        <v>13390.726259999999</v>
      </c>
      <c r="F15" s="114">
        <v>15479.63442</v>
      </c>
      <c r="G15" s="114">
        <v>15644.236210000001</v>
      </c>
      <c r="H15" s="114">
        <v>5654.6228899999996</v>
      </c>
      <c r="I15" s="114">
        <v>14656.95298</v>
      </c>
      <c r="J15" s="114">
        <v>15131.32624</v>
      </c>
      <c r="K15" s="114">
        <v>38976.755749999997</v>
      </c>
    </row>
    <row r="16" spans="1:11" s="16" customFormat="1" ht="15" customHeight="1">
      <c r="A16" s="148" t="s">
        <v>591</v>
      </c>
      <c r="B16" s="114">
        <v>57004.357790000002</v>
      </c>
      <c r="C16" s="114">
        <v>67303.963199999998</v>
      </c>
      <c r="D16" s="114">
        <v>82506.288610000003</v>
      </c>
      <c r="E16" s="114">
        <v>102422.6743</v>
      </c>
      <c r="F16" s="114">
        <v>119352.26256</v>
      </c>
      <c r="G16" s="114">
        <v>160835.57756000001</v>
      </c>
      <c r="H16" s="114">
        <v>156915.12161999999</v>
      </c>
      <c r="I16" s="114">
        <v>151082.08186000001</v>
      </c>
      <c r="J16" s="114">
        <v>133323.87591</v>
      </c>
      <c r="K16" s="114">
        <v>136342.24322999999</v>
      </c>
    </row>
    <row r="17" spans="1:11" s="16" customFormat="1" ht="15" customHeight="1">
      <c r="A17" s="148" t="s">
        <v>592</v>
      </c>
      <c r="B17" s="114">
        <v>48108.372900000002</v>
      </c>
      <c r="C17" s="114">
        <v>53984.914270000001</v>
      </c>
      <c r="D17" s="114">
        <v>69363.83851999999</v>
      </c>
      <c r="E17" s="114">
        <v>80913.611739999993</v>
      </c>
      <c r="F17" s="114">
        <v>85742.610509999999</v>
      </c>
      <c r="G17" s="114">
        <v>114268.38924999999</v>
      </c>
      <c r="H17" s="114">
        <v>117366.27035999999</v>
      </c>
      <c r="I17" s="114">
        <v>114484.98544</v>
      </c>
      <c r="J17" s="114">
        <v>100155.24487000001</v>
      </c>
      <c r="K17" s="114">
        <v>101553.11118000001</v>
      </c>
    </row>
    <row r="18" spans="1:11" s="16" customFormat="1" ht="15" customHeight="1">
      <c r="A18" s="148" t="s">
        <v>593</v>
      </c>
      <c r="B18" s="114">
        <v>8895.9848899999997</v>
      </c>
      <c r="C18" s="114">
        <v>13319.048929999999</v>
      </c>
      <c r="D18" s="114">
        <v>13142.45009</v>
      </c>
      <c r="E18" s="114">
        <v>21509.062559999998</v>
      </c>
      <c r="F18" s="114">
        <v>33609.652049999997</v>
      </c>
      <c r="G18" s="114">
        <v>46567.188310000005</v>
      </c>
      <c r="H18" s="114">
        <v>39548.851259999996</v>
      </c>
      <c r="I18" s="114">
        <v>36597.096420000002</v>
      </c>
      <c r="J18" s="114">
        <v>33168.63104</v>
      </c>
      <c r="K18" s="114">
        <v>34789.13205</v>
      </c>
    </row>
    <row r="19" spans="1:11" s="16" customFormat="1" ht="15" customHeight="1">
      <c r="A19" s="148" t="s">
        <v>193</v>
      </c>
      <c r="B19" s="114">
        <v>39182.464650000002</v>
      </c>
      <c r="C19" s="114">
        <v>41313.004780000003</v>
      </c>
      <c r="D19" s="114">
        <v>50557.009180000001</v>
      </c>
      <c r="E19" s="114">
        <v>57133.997229999994</v>
      </c>
      <c r="F19" s="114">
        <v>62895.826670000002</v>
      </c>
      <c r="G19" s="114">
        <v>67141.631569999998</v>
      </c>
      <c r="H19" s="114">
        <v>578569.43801000004</v>
      </c>
      <c r="I19" s="114">
        <v>605247.91358000005</v>
      </c>
      <c r="J19" s="114">
        <v>802623.20799999998</v>
      </c>
      <c r="K19" s="114">
        <v>809051.69521000003</v>
      </c>
    </row>
    <row r="20" spans="1:11" s="16" customFormat="1" ht="15" customHeight="1">
      <c r="A20" s="148" t="s">
        <v>594</v>
      </c>
      <c r="B20" s="114">
        <v>-261085.50662999999</v>
      </c>
      <c r="C20" s="114">
        <v>-276333.53108999995</v>
      </c>
      <c r="D20" s="114">
        <v>-331157.0318</v>
      </c>
      <c r="E20" s="114">
        <v>-378060.97655000002</v>
      </c>
      <c r="F20" s="114">
        <v>-404512.76996000001</v>
      </c>
      <c r="G20" s="114">
        <v>-465614.66386000003</v>
      </c>
      <c r="H20" s="114">
        <v>-499504.19452999998</v>
      </c>
      <c r="I20" s="114">
        <v>-500726.88916000002</v>
      </c>
      <c r="J20" s="114">
        <v>-504936.83184</v>
      </c>
      <c r="K20" s="114">
        <v>-515053.61218</v>
      </c>
    </row>
    <row r="21" spans="1:11" s="16" customFormat="1" ht="15" customHeight="1">
      <c r="A21" s="147" t="s">
        <v>206</v>
      </c>
      <c r="B21" s="114">
        <v>30860.168089999999</v>
      </c>
      <c r="C21" s="114">
        <v>32951.839789999998</v>
      </c>
      <c r="D21" s="114">
        <v>48327.026310000001</v>
      </c>
      <c r="E21" s="114">
        <v>43401.871180000002</v>
      </c>
      <c r="F21" s="114">
        <v>44714.962090000001</v>
      </c>
      <c r="G21" s="114">
        <v>53735.872719999999</v>
      </c>
      <c r="H21" s="114">
        <v>81259.851750000002</v>
      </c>
      <c r="I21" s="114">
        <v>75385.951969999995</v>
      </c>
      <c r="J21" s="114">
        <v>78260.084989999988</v>
      </c>
      <c r="K21" s="114">
        <v>76884.084290000013</v>
      </c>
    </row>
    <row r="22" spans="1:11" s="16" customFormat="1" ht="15" customHeight="1">
      <c r="A22" s="147" t="s">
        <v>212</v>
      </c>
      <c r="B22" s="114">
        <v>1050.26828</v>
      </c>
      <c r="C22" s="114">
        <v>456.70222999999999</v>
      </c>
      <c r="D22" s="114">
        <v>2465.6646900000001</v>
      </c>
      <c r="E22" s="114">
        <v>3333.7183300000002</v>
      </c>
      <c r="F22" s="114">
        <v>6846.8100899999999</v>
      </c>
      <c r="G22" s="114">
        <v>8918.9692599999998</v>
      </c>
      <c r="H22" s="114">
        <v>9044.178890000001</v>
      </c>
      <c r="I22" s="114">
        <v>9198.34728</v>
      </c>
      <c r="J22" s="114">
        <v>7792.3845899999997</v>
      </c>
      <c r="K22" s="114">
        <v>6722.2748799999999</v>
      </c>
    </row>
    <row r="23" spans="1:11" s="16" customFormat="1" ht="15" customHeight="1">
      <c r="A23" s="147" t="s">
        <v>595</v>
      </c>
      <c r="B23" s="114">
        <v>26891.61289</v>
      </c>
      <c r="C23" s="114">
        <v>21058.730379999997</v>
      </c>
      <c r="D23" s="114">
        <v>24778.40912</v>
      </c>
      <c r="E23" s="114">
        <v>196379.05617</v>
      </c>
      <c r="F23" s="114">
        <v>218531.77412000002</v>
      </c>
      <c r="G23" s="114">
        <v>329946.79598</v>
      </c>
      <c r="H23" s="114">
        <v>411312.77299000003</v>
      </c>
      <c r="I23" s="114">
        <v>414424.33775000001</v>
      </c>
      <c r="J23" s="114">
        <v>420657.94524999999</v>
      </c>
      <c r="K23" s="114">
        <v>456120.78224999999</v>
      </c>
    </row>
    <row r="24" spans="1:11" s="16" customFormat="1" ht="15" customHeight="1">
      <c r="A24" s="147" t="s">
        <v>223</v>
      </c>
      <c r="B24" s="114">
        <v>180667.23075999998</v>
      </c>
      <c r="C24" s="114">
        <v>177689.79877000002</v>
      </c>
      <c r="D24" s="114">
        <v>189126.60128999999</v>
      </c>
      <c r="E24" s="114">
        <v>200098.06341</v>
      </c>
      <c r="F24" s="114">
        <v>201846.01078000001</v>
      </c>
      <c r="G24" s="114">
        <v>201058.03750000001</v>
      </c>
      <c r="H24" s="114">
        <v>193542.37025000001</v>
      </c>
      <c r="I24" s="114">
        <v>191570.94696999999</v>
      </c>
      <c r="J24" s="114">
        <v>191368.78878</v>
      </c>
      <c r="K24" s="114">
        <v>189274.98899000001</v>
      </c>
    </row>
    <row r="25" spans="1:11" s="16" customFormat="1" ht="15" customHeight="1">
      <c r="A25" s="147" t="s">
        <v>596</v>
      </c>
      <c r="B25" s="114">
        <v>33763.11277</v>
      </c>
      <c r="C25" s="114">
        <v>45545.394759999996</v>
      </c>
      <c r="D25" s="114">
        <v>20744.707690000003</v>
      </c>
      <c r="E25" s="114">
        <v>20967.209079999997</v>
      </c>
      <c r="F25" s="114">
        <v>21328.961920000002</v>
      </c>
      <c r="G25" s="114">
        <v>19493.298879999998</v>
      </c>
      <c r="H25" s="114">
        <v>20423.19153</v>
      </c>
      <c r="I25" s="114">
        <v>19151.033609999999</v>
      </c>
      <c r="J25" s="114">
        <v>20304.414769999999</v>
      </c>
      <c r="K25" s="114">
        <v>26047.159299999999</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597</v>
      </c>
      <c r="B27" s="395">
        <v>5528361.2653100006</v>
      </c>
      <c r="C27" s="395">
        <v>5882492.1751999995</v>
      </c>
      <c r="D27" s="395">
        <v>6507362.8375699995</v>
      </c>
      <c r="E27" s="395">
        <v>7056459.9472399997</v>
      </c>
      <c r="F27" s="395">
        <v>7507910.4816899998</v>
      </c>
      <c r="G27" s="395">
        <v>7492852.3054200001</v>
      </c>
      <c r="H27" s="395">
        <v>7611010.91395</v>
      </c>
      <c r="I27" s="395">
        <v>7641451.7104200004</v>
      </c>
      <c r="J27" s="395">
        <v>8179804.9918800006</v>
      </c>
      <c r="K27" s="395">
        <v>8130689.4023400005</v>
      </c>
    </row>
    <row r="28" spans="1:11" s="16" customFormat="1" ht="15" customHeight="1" thickTop="1">
      <c r="A28" s="147" t="s">
        <v>598</v>
      </c>
      <c r="B28" s="114">
        <v>4883380.5992900003</v>
      </c>
      <c r="C28" s="114">
        <v>5224672.61723</v>
      </c>
      <c r="D28" s="114">
        <v>5759462.8663800005</v>
      </c>
      <c r="E28" s="114">
        <v>6163559.0259999996</v>
      </c>
      <c r="F28" s="114">
        <v>6454191.63112</v>
      </c>
      <c r="G28" s="114">
        <v>6289660.2405099999</v>
      </c>
      <c r="H28" s="114">
        <v>6254373.60207</v>
      </c>
      <c r="I28" s="114">
        <v>6296323.9383999994</v>
      </c>
      <c r="J28" s="114">
        <v>6757382.0621800004</v>
      </c>
      <c r="K28" s="114">
        <v>6735123.0674399994</v>
      </c>
    </row>
    <row r="29" spans="1:11" s="16" customFormat="1" ht="15" customHeight="1">
      <c r="A29" s="148" t="s">
        <v>599</v>
      </c>
      <c r="B29" s="114">
        <v>2646.9847</v>
      </c>
      <c r="C29" s="114">
        <v>4247.7262899999996</v>
      </c>
      <c r="D29" s="114">
        <v>9448.6178099999997</v>
      </c>
      <c r="E29" s="114">
        <v>5238.9225700000006</v>
      </c>
      <c r="F29" s="114">
        <v>5449.0407699999996</v>
      </c>
      <c r="G29" s="114">
        <v>6545.0367800000004</v>
      </c>
      <c r="H29" s="114">
        <v>8434.1232100000016</v>
      </c>
      <c r="I29" s="114">
        <v>5865.2162600000001</v>
      </c>
      <c r="J29" s="114">
        <v>4231.4000599999999</v>
      </c>
      <c r="K29" s="114">
        <v>5624.6660099999999</v>
      </c>
    </row>
    <row r="30" spans="1:11" s="16" customFormat="1" ht="15" customHeight="1">
      <c r="A30" s="148" t="s">
        <v>600</v>
      </c>
      <c r="B30" s="114">
        <v>2000669.5300999999</v>
      </c>
      <c r="C30" s="114">
        <v>2033489.1775</v>
      </c>
      <c r="D30" s="114">
        <v>2042260.4625799998</v>
      </c>
      <c r="E30" s="114">
        <v>2203581.90472</v>
      </c>
      <c r="F30" s="114">
        <v>2313745.6927199997</v>
      </c>
      <c r="G30" s="114">
        <v>2174227.1072900002</v>
      </c>
      <c r="H30" s="114">
        <v>2084205.28599</v>
      </c>
      <c r="I30" s="114">
        <v>2057388.67933</v>
      </c>
      <c r="J30" s="114">
        <v>2225780.9408800001</v>
      </c>
      <c r="K30" s="114">
        <v>2132434.1827799999</v>
      </c>
    </row>
    <row r="31" spans="1:11" s="16" customFormat="1" ht="15" customHeight="1">
      <c r="A31" s="148" t="s">
        <v>601</v>
      </c>
      <c r="B31" s="114">
        <v>2298563.4105000002</v>
      </c>
      <c r="C31" s="114">
        <v>2367328.89904</v>
      </c>
      <c r="D31" s="114">
        <v>2673235.09418</v>
      </c>
      <c r="E31" s="114">
        <v>2952762.4016199997</v>
      </c>
      <c r="F31" s="114">
        <v>3206802.6031799996</v>
      </c>
      <c r="G31" s="114">
        <v>3250495.8386300001</v>
      </c>
      <c r="H31" s="114">
        <v>3330377.2463099998</v>
      </c>
      <c r="I31" s="114">
        <v>3391698.0272399997</v>
      </c>
      <c r="J31" s="114">
        <v>3630534.9464400001</v>
      </c>
      <c r="K31" s="114">
        <v>3697974.5550000002</v>
      </c>
    </row>
    <row r="32" spans="1:11" s="16" customFormat="1" ht="15" customHeight="1">
      <c r="A32" s="148" t="s">
        <v>602</v>
      </c>
      <c r="B32" s="114">
        <v>177149.40874000001</v>
      </c>
      <c r="C32" s="114">
        <v>178282.16821</v>
      </c>
      <c r="D32" s="114">
        <v>246087.24721999999</v>
      </c>
      <c r="E32" s="114">
        <v>249594.43935</v>
      </c>
      <c r="F32" s="114">
        <v>241891.65102000002</v>
      </c>
      <c r="G32" s="114">
        <v>241414.73177000001</v>
      </c>
      <c r="H32" s="114">
        <v>223957.72047999999</v>
      </c>
      <c r="I32" s="114">
        <v>220527.58601</v>
      </c>
      <c r="J32" s="114">
        <v>277311.11907999997</v>
      </c>
      <c r="K32" s="114">
        <v>274734.10555000004</v>
      </c>
    </row>
    <row r="33" spans="1:11" s="16" customFormat="1" ht="15" customHeight="1">
      <c r="A33" s="148" t="s">
        <v>603</v>
      </c>
      <c r="B33" s="114">
        <v>343317.95686999999</v>
      </c>
      <c r="C33" s="114">
        <v>572398.31961000001</v>
      </c>
      <c r="D33" s="114">
        <v>705442.62714</v>
      </c>
      <c r="E33" s="114">
        <v>657157.83044000005</v>
      </c>
      <c r="F33" s="114">
        <v>583922.11165999994</v>
      </c>
      <c r="G33" s="114">
        <v>523896.18082999997</v>
      </c>
      <c r="H33" s="114">
        <v>512059.32198000001</v>
      </c>
      <c r="I33" s="114">
        <v>532008.19328000001</v>
      </c>
      <c r="J33" s="114">
        <v>515371.50229000003</v>
      </c>
      <c r="K33" s="114">
        <v>522341.62208999996</v>
      </c>
    </row>
    <row r="34" spans="1:11" s="16" customFormat="1" ht="15" customHeight="1">
      <c r="A34" s="148" t="s">
        <v>604</v>
      </c>
      <c r="B34" s="114">
        <v>61033.308380000002</v>
      </c>
      <c r="C34" s="114">
        <v>68926.326579999994</v>
      </c>
      <c r="D34" s="114">
        <v>82988.817450000002</v>
      </c>
      <c r="E34" s="114">
        <v>95223.527300000002</v>
      </c>
      <c r="F34" s="114">
        <v>102380.53177</v>
      </c>
      <c r="G34" s="114">
        <v>93081.345209999999</v>
      </c>
      <c r="H34" s="114">
        <v>95339.9041</v>
      </c>
      <c r="I34" s="114">
        <v>88836.236279999997</v>
      </c>
      <c r="J34" s="114">
        <v>104152.15343000001</v>
      </c>
      <c r="K34" s="114">
        <v>102013.93601</v>
      </c>
    </row>
    <row r="35" spans="1:11" s="16" customFormat="1" ht="15" customHeight="1">
      <c r="A35" s="147" t="s">
        <v>605</v>
      </c>
      <c r="B35" s="114">
        <v>136.08073000000002</v>
      </c>
      <c r="C35" s="114">
        <v>129.12429</v>
      </c>
      <c r="D35" s="114">
        <v>425.98725000000002</v>
      </c>
      <c r="E35" s="114">
        <v>248.84399999999999</v>
      </c>
      <c r="F35" s="114">
        <v>754.34410000000003</v>
      </c>
      <c r="G35" s="114">
        <v>776.28143</v>
      </c>
      <c r="H35" s="114">
        <v>688.73364000000004</v>
      </c>
      <c r="I35" s="114">
        <v>176.32495</v>
      </c>
      <c r="J35" s="114">
        <v>539.25990999999999</v>
      </c>
      <c r="K35" s="114">
        <v>209.44672</v>
      </c>
    </row>
    <row r="36" spans="1:11" s="16" customFormat="1" ht="15" customHeight="1">
      <c r="A36" s="147" t="s">
        <v>606</v>
      </c>
      <c r="B36" s="114">
        <v>352017.38552999997</v>
      </c>
      <c r="C36" s="114">
        <v>371357.30971</v>
      </c>
      <c r="D36" s="114">
        <v>389243.85083999997</v>
      </c>
      <c r="E36" s="114">
        <v>506007.52360000001</v>
      </c>
      <c r="F36" s="114">
        <v>569328.40872000006</v>
      </c>
      <c r="G36" s="114">
        <v>622842.92712000001</v>
      </c>
      <c r="H36" s="114">
        <v>724545.49872000003</v>
      </c>
      <c r="I36" s="114">
        <v>711184.32147000008</v>
      </c>
      <c r="J36" s="114">
        <v>759436.98622000008</v>
      </c>
      <c r="K36" s="114">
        <v>742600.53789000004</v>
      </c>
    </row>
    <row r="37" spans="1:11" s="16" customFormat="1" ht="15" customHeight="1">
      <c r="A37" s="147" t="s">
        <v>607</v>
      </c>
      <c r="B37" s="114">
        <v>172857.29358000003</v>
      </c>
      <c r="C37" s="114">
        <v>166007.93231999999</v>
      </c>
      <c r="D37" s="114">
        <v>190998.27522000001</v>
      </c>
      <c r="E37" s="114">
        <v>194108.70028999998</v>
      </c>
      <c r="F37" s="114">
        <v>297065.84743999998</v>
      </c>
      <c r="G37" s="114">
        <v>311735.26517999999</v>
      </c>
      <c r="H37" s="114">
        <v>345555.76274000003</v>
      </c>
      <c r="I37" s="114">
        <v>350486.12498999998</v>
      </c>
      <c r="J37" s="114">
        <v>315174.25472000003</v>
      </c>
      <c r="K37" s="114">
        <v>301048.97519000003</v>
      </c>
    </row>
    <row r="38" spans="1:11" s="16" customFormat="1" ht="15" customHeight="1">
      <c r="A38" s="147" t="s">
        <v>277</v>
      </c>
      <c r="B38" s="114">
        <v>118801.62046999999</v>
      </c>
      <c r="C38" s="114">
        <v>119156.90594</v>
      </c>
      <c r="D38" s="114">
        <v>128161.89262</v>
      </c>
      <c r="E38" s="114">
        <v>146658.45231999998</v>
      </c>
      <c r="F38" s="114">
        <v>155902.65747000001</v>
      </c>
      <c r="G38" s="114">
        <v>173502.34091999999</v>
      </c>
      <c r="H38" s="114">
        <v>190602.41011000003</v>
      </c>
      <c r="I38" s="114">
        <v>188832.41475999999</v>
      </c>
      <c r="J38" s="114">
        <v>204622.02218</v>
      </c>
      <c r="K38" s="114">
        <v>211647.16361000002</v>
      </c>
    </row>
    <row r="39" spans="1:11" s="16" customFormat="1" ht="15" customHeight="1">
      <c r="A39" s="147" t="s">
        <v>283</v>
      </c>
      <c r="B39" s="114">
        <v>0</v>
      </c>
      <c r="C39" s="114">
        <v>0</v>
      </c>
      <c r="D39" s="114">
        <v>37382.519420000004</v>
      </c>
      <c r="E39" s="114">
        <v>43867.250509999998</v>
      </c>
      <c r="F39" s="114">
        <v>28007.488890000001</v>
      </c>
      <c r="G39" s="114">
        <v>86561.83167</v>
      </c>
      <c r="H39" s="114">
        <v>88543.125</v>
      </c>
      <c r="I39" s="114">
        <v>89366.175000000003</v>
      </c>
      <c r="J39" s="114">
        <v>136648.69555999999</v>
      </c>
      <c r="K39" s="114">
        <v>137984.62306000001</v>
      </c>
    </row>
    <row r="40" spans="1:11" s="16" customFormat="1" ht="15" customHeight="1">
      <c r="A40" s="147" t="s">
        <v>608</v>
      </c>
      <c r="B40" s="114">
        <v>1168.2857099999999</v>
      </c>
      <c r="C40" s="114">
        <v>1168.2857099999999</v>
      </c>
      <c r="D40" s="114">
        <v>1687.4458400000001</v>
      </c>
      <c r="E40" s="114">
        <v>2010.1505199999999</v>
      </c>
      <c r="F40" s="114">
        <v>1751.98676</v>
      </c>
      <c r="G40" s="114">
        <v>1687.4458400000001</v>
      </c>
      <c r="H40" s="114">
        <v>1573.5303899999999</v>
      </c>
      <c r="I40" s="114">
        <v>1573.5303899999999</v>
      </c>
      <c r="J40" s="114">
        <v>1788.5173799999998</v>
      </c>
      <c r="K40" s="114">
        <v>1788.5173799999998</v>
      </c>
    </row>
    <row r="41" spans="1:11" s="17" customFormat="1" ht="15" customHeight="1" thickBot="1">
      <c r="A41" s="147" t="s">
        <v>458</v>
      </c>
      <c r="B41" s="114">
        <v>0</v>
      </c>
      <c r="C41" s="114">
        <v>0</v>
      </c>
      <c r="D41" s="114">
        <v>0</v>
      </c>
      <c r="E41" s="114">
        <v>0</v>
      </c>
      <c r="F41" s="114">
        <v>908.11718999999994</v>
      </c>
      <c r="G41" s="114">
        <v>6085.9727499999999</v>
      </c>
      <c r="H41" s="114">
        <v>5128.2512800000004</v>
      </c>
      <c r="I41" s="114">
        <v>3508.8804599999999</v>
      </c>
      <c r="J41" s="114">
        <v>4213.1937300000009</v>
      </c>
      <c r="K41" s="114">
        <v>287.07105000000001</v>
      </c>
    </row>
    <row r="42" spans="1:11" ht="15" customHeight="1" thickTop="1" thickBot="1">
      <c r="A42" s="394" t="s">
        <v>609</v>
      </c>
      <c r="B42" s="395">
        <v>818419.72236999997</v>
      </c>
      <c r="C42" s="395">
        <v>860039.48338999995</v>
      </c>
      <c r="D42" s="395">
        <v>956028.09341999993</v>
      </c>
      <c r="E42" s="395">
        <v>1040982.33502</v>
      </c>
      <c r="F42" s="395">
        <v>1092247.3163399999</v>
      </c>
      <c r="G42" s="395">
        <v>1142028.10932</v>
      </c>
      <c r="H42" s="395">
        <v>1208694.1784300001</v>
      </c>
      <c r="I42" s="395">
        <v>1213219.3855399999</v>
      </c>
      <c r="J42" s="395">
        <v>1285903.4921800001</v>
      </c>
      <c r="K42" s="395">
        <v>1286206.9199400002</v>
      </c>
    </row>
    <row r="43" spans="1:11" s="16" customFormat="1" ht="15" customHeight="1" thickTop="1">
      <c r="A43" s="147" t="s">
        <v>298</v>
      </c>
      <c r="B43" s="114">
        <v>275509.46491000004</v>
      </c>
      <c r="C43" s="114">
        <v>292139.92518999998</v>
      </c>
      <c r="D43" s="114">
        <v>337232.19748999999</v>
      </c>
      <c r="E43" s="114">
        <v>375403.06383999996</v>
      </c>
      <c r="F43" s="114">
        <v>402617.37533000001</v>
      </c>
      <c r="G43" s="114">
        <v>417461.24633999995</v>
      </c>
      <c r="H43" s="114">
        <v>432650.43563000002</v>
      </c>
      <c r="I43" s="114">
        <v>432487.09010000003</v>
      </c>
      <c r="J43" s="114">
        <v>469722.50293999998</v>
      </c>
      <c r="K43" s="114">
        <v>471668.60735000001</v>
      </c>
    </row>
    <row r="44" spans="1:11" s="16" customFormat="1" ht="15" customHeight="1">
      <c r="A44" s="147" t="s">
        <v>302</v>
      </c>
      <c r="B44" s="114">
        <v>19085.297859999999</v>
      </c>
      <c r="C44" s="114">
        <v>18304.091499999999</v>
      </c>
      <c r="D44" s="114">
        <v>19095.46472</v>
      </c>
      <c r="E44" s="114">
        <v>19476.404399999999</v>
      </c>
      <c r="F44" s="114">
        <v>19531.35122</v>
      </c>
      <c r="G44" s="114">
        <v>19718.32907</v>
      </c>
      <c r="H44" s="114">
        <v>19899.28542</v>
      </c>
      <c r="I44" s="114">
        <v>19589.794020000001</v>
      </c>
      <c r="J44" s="114">
        <v>20029.476300000002</v>
      </c>
      <c r="K44" s="114">
        <v>20029.816300000002</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610</v>
      </c>
      <c r="B46" s="114">
        <v>490776.23796</v>
      </c>
      <c r="C46" s="114">
        <v>514830.82739999995</v>
      </c>
      <c r="D46" s="114">
        <v>562546.90380999993</v>
      </c>
      <c r="E46" s="114">
        <v>607098.69238999998</v>
      </c>
      <c r="F46" s="114">
        <v>633557.91483000002</v>
      </c>
      <c r="G46" s="114">
        <v>664878.67674000002</v>
      </c>
      <c r="H46" s="114">
        <v>698233.17803999991</v>
      </c>
      <c r="I46" s="114">
        <v>698394.54507000011</v>
      </c>
      <c r="J46" s="114">
        <v>765224.19415</v>
      </c>
      <c r="K46" s="114">
        <v>765122.00848000008</v>
      </c>
    </row>
    <row r="47" spans="1:11" s="16" customFormat="1" ht="15" customHeight="1">
      <c r="A47" s="147" t="s">
        <v>312</v>
      </c>
      <c r="B47" s="114">
        <v>33048.721640000003</v>
      </c>
      <c r="C47" s="114">
        <v>34764.639299999995</v>
      </c>
      <c r="D47" s="114">
        <v>37153.527399999999</v>
      </c>
      <c r="E47" s="114">
        <v>39004.17439</v>
      </c>
      <c r="F47" s="114">
        <v>36540.674960000004</v>
      </c>
      <c r="G47" s="114">
        <v>39969.857170000003</v>
      </c>
      <c r="H47" s="114">
        <v>57911.279340000001</v>
      </c>
      <c r="I47" s="114">
        <v>62747.95635</v>
      </c>
      <c r="J47" s="114">
        <v>30927.318789999998</v>
      </c>
      <c r="K47" s="114">
        <v>29386.487809999999</v>
      </c>
    </row>
    <row r="48" spans="1:11" s="16" customFormat="1" ht="15" customHeight="1">
      <c r="A48" s="148" t="s">
        <v>611</v>
      </c>
      <c r="B48" s="114">
        <v>-296.97107</v>
      </c>
      <c r="C48" s="114">
        <v>-135.09914999999998</v>
      </c>
      <c r="D48" s="114">
        <v>-12.739610000000001</v>
      </c>
      <c r="E48" s="114">
        <v>-1241.3931699999998</v>
      </c>
      <c r="F48" s="114">
        <v>108.68007</v>
      </c>
      <c r="G48" s="114">
        <v>-1804.7117700000001</v>
      </c>
      <c r="H48" s="114">
        <v>19046.182929999999</v>
      </c>
      <c r="I48" s="114">
        <v>57638.651859999998</v>
      </c>
      <c r="J48" s="114">
        <v>-1278.2898799999998</v>
      </c>
      <c r="K48" s="114">
        <v>31532.242160000002</v>
      </c>
    </row>
    <row r="49" spans="1:11" s="17" customFormat="1" ht="15" customHeight="1" thickBot="1">
      <c r="A49" s="148" t="s">
        <v>612</v>
      </c>
      <c r="B49" s="114">
        <v>33345.692710000003</v>
      </c>
      <c r="C49" s="114">
        <v>34899.738450000004</v>
      </c>
      <c r="D49" s="114">
        <v>37166.267009999996</v>
      </c>
      <c r="E49" s="114">
        <v>40245.567560000003</v>
      </c>
      <c r="F49" s="114">
        <v>36431.994890000002</v>
      </c>
      <c r="G49" s="114">
        <v>41774.568939999997</v>
      </c>
      <c r="H49" s="114">
        <v>38865.096409999998</v>
      </c>
      <c r="I49" s="114">
        <v>5109.3044900000004</v>
      </c>
      <c r="J49" s="114">
        <v>32205.608670000001</v>
      </c>
      <c r="K49" s="114">
        <v>-2145.7543500000002</v>
      </c>
    </row>
    <row r="50" spans="1:11" ht="15" customHeight="1" thickTop="1" thickBot="1">
      <c r="A50" s="394" t="s">
        <v>613</v>
      </c>
      <c r="B50" s="395">
        <v>6346780.9876800003</v>
      </c>
      <c r="C50" s="395">
        <v>6742531.6585900001</v>
      </c>
      <c r="D50" s="395">
        <v>7463390.9309899993</v>
      </c>
      <c r="E50" s="395">
        <v>8097442.2822599998</v>
      </c>
      <c r="F50" s="395">
        <v>8600157.7980300002</v>
      </c>
      <c r="G50" s="395">
        <v>8634880.4147399999</v>
      </c>
      <c r="H50" s="395">
        <v>8819705.0923799984</v>
      </c>
      <c r="I50" s="395">
        <v>8854671.0959599987</v>
      </c>
      <c r="J50" s="395">
        <v>9465708.4840599988</v>
      </c>
      <c r="K50" s="395">
        <v>9416896.3222800009</v>
      </c>
    </row>
    <row r="51" spans="1:11" s="16" customFormat="1" ht="15" customHeight="1" thickTop="1">
      <c r="A51" s="113" t="s">
        <v>614</v>
      </c>
      <c r="B51" s="114">
        <v>58.458289999999998</v>
      </c>
      <c r="C51" s="114">
        <v>47.447669999999995</v>
      </c>
      <c r="D51" s="114">
        <v>1577.5981299999999</v>
      </c>
      <c r="E51" s="114">
        <v>4910.1710400000002</v>
      </c>
      <c r="F51" s="114">
        <v>7065.7239300000001</v>
      </c>
      <c r="G51" s="114">
        <v>11804.40401</v>
      </c>
      <c r="H51" s="114">
        <v>8908.20183</v>
      </c>
      <c r="I51" s="114">
        <v>8949.6194700000015</v>
      </c>
      <c r="J51" s="114">
        <v>14227.542230000001</v>
      </c>
      <c r="K51" s="114">
        <v>14767.855949999999</v>
      </c>
    </row>
    <row r="52" spans="1:11" s="17" customFormat="1" ht="15" customHeight="1">
      <c r="A52" s="148" t="s">
        <v>615</v>
      </c>
      <c r="B52" s="114">
        <v>0</v>
      </c>
      <c r="C52" s="114">
        <v>0</v>
      </c>
      <c r="D52" s="114">
        <v>0</v>
      </c>
      <c r="E52" s="114">
        <v>0</v>
      </c>
      <c r="F52" s="114">
        <v>0</v>
      </c>
      <c r="G52" s="114">
        <v>0</v>
      </c>
      <c r="H52" s="114">
        <v>0</v>
      </c>
      <c r="I52" s="114">
        <v>0</v>
      </c>
      <c r="J52" s="114">
        <v>0</v>
      </c>
      <c r="K52" s="114">
        <v>0</v>
      </c>
    </row>
    <row r="53" spans="1:11" s="17" customFormat="1" ht="15" customHeight="1">
      <c r="A53" s="148" t="s">
        <v>616</v>
      </c>
      <c r="B53" s="114">
        <v>0</v>
      </c>
      <c r="C53" s="114">
        <v>0</v>
      </c>
      <c r="D53" s="114">
        <v>1577.5981299999999</v>
      </c>
      <c r="E53" s="114">
        <v>4910.1710400000002</v>
      </c>
      <c r="F53" s="114">
        <v>2738.1502700000001</v>
      </c>
      <c r="G53" s="114">
        <v>3854.8998500000002</v>
      </c>
      <c r="H53" s="114">
        <v>3121.1971899999999</v>
      </c>
      <c r="I53" s="114">
        <v>3031.87952</v>
      </c>
      <c r="J53" s="114">
        <v>2684.9906900000001</v>
      </c>
      <c r="K53" s="114">
        <v>2681.0174900000002</v>
      </c>
    </row>
    <row r="54" spans="1:11" s="17" customFormat="1" ht="15" customHeight="1">
      <c r="A54" s="148" t="s">
        <v>617</v>
      </c>
      <c r="B54" s="114">
        <v>0</v>
      </c>
      <c r="C54" s="114">
        <v>0</v>
      </c>
      <c r="D54" s="114">
        <v>0</v>
      </c>
      <c r="E54" s="114">
        <v>0</v>
      </c>
      <c r="F54" s="114">
        <v>0</v>
      </c>
      <c r="G54" s="114">
        <v>0</v>
      </c>
      <c r="H54" s="114">
        <v>0</v>
      </c>
      <c r="I54" s="114">
        <v>0</v>
      </c>
      <c r="J54" s="114">
        <v>0</v>
      </c>
      <c r="K54" s="114">
        <v>0</v>
      </c>
    </row>
    <row r="55" spans="1:11" s="17" customFormat="1" ht="15" customHeight="1">
      <c r="A55" s="148" t="s">
        <v>618</v>
      </c>
      <c r="B55" s="114">
        <v>58.458289999999998</v>
      </c>
      <c r="C55" s="114">
        <v>47.447669999999995</v>
      </c>
      <c r="D55" s="114">
        <v>0</v>
      </c>
      <c r="E55" s="114">
        <v>0</v>
      </c>
      <c r="F55" s="114">
        <v>4327.57366</v>
      </c>
      <c r="G55" s="114">
        <v>7949.5041600000004</v>
      </c>
      <c r="H55" s="114">
        <v>5787.0046400000001</v>
      </c>
      <c r="I55" s="114">
        <v>5917.7399500000001</v>
      </c>
      <c r="J55" s="114">
        <v>11542.551539999999</v>
      </c>
      <c r="K55" s="114">
        <v>12086.838460000001</v>
      </c>
    </row>
    <row r="56" spans="1:11" s="17" customFormat="1" ht="15" customHeight="1">
      <c r="A56" s="148" t="s">
        <v>619</v>
      </c>
      <c r="B56" s="114">
        <v>0</v>
      </c>
      <c r="C56" s="114">
        <v>0</v>
      </c>
      <c r="D56" s="114">
        <v>0</v>
      </c>
      <c r="E56" s="114">
        <v>0</v>
      </c>
      <c r="F56" s="114">
        <v>0</v>
      </c>
      <c r="G56" s="114">
        <v>0</v>
      </c>
      <c r="H56" s="114">
        <v>0</v>
      </c>
      <c r="I56" s="114">
        <v>0</v>
      </c>
      <c r="J56" s="114">
        <v>0</v>
      </c>
      <c r="K56" s="114">
        <v>0</v>
      </c>
    </row>
    <row r="57" spans="1:11" s="17" customFormat="1" ht="15" customHeight="1">
      <c r="A57" s="147" t="s">
        <v>620</v>
      </c>
      <c r="B57" s="114">
        <v>10114583.138899999</v>
      </c>
      <c r="C57" s="114">
        <v>11250970.210290002</v>
      </c>
      <c r="D57" s="114">
        <v>12121000.153479999</v>
      </c>
      <c r="E57" s="114">
        <v>13177753.127319999</v>
      </c>
      <c r="F57" s="114">
        <v>13781578.03325</v>
      </c>
      <c r="G57" s="114">
        <v>14162888.65068</v>
      </c>
      <c r="H57" s="114">
        <v>13905269.85053</v>
      </c>
      <c r="I57" s="114">
        <v>13773048.35169</v>
      </c>
      <c r="J57" s="114">
        <v>14009621.35053</v>
      </c>
      <c r="K57" s="114">
        <v>13958235.34227</v>
      </c>
    </row>
    <row r="58" spans="1:11" ht="30" customHeight="1">
      <c r="A58" s="396" t="s">
        <v>621</v>
      </c>
      <c r="B58" s="397">
        <v>650086.69677000004</v>
      </c>
      <c r="C58" s="397">
        <v>683536.13828999992</v>
      </c>
      <c r="D58" s="397">
        <v>779841.33642999991</v>
      </c>
      <c r="E58" s="397">
        <v>873574.78078999999</v>
      </c>
      <c r="F58" s="397">
        <v>943219.82932000002</v>
      </c>
      <c r="G58" s="397">
        <v>995681.66328999994</v>
      </c>
      <c r="H58" s="397">
        <v>956917.77136999997</v>
      </c>
      <c r="I58" s="397">
        <v>137756.94853999998</v>
      </c>
      <c r="J58" s="397">
        <v>896743.19389999995</v>
      </c>
      <c r="K58" s="397">
        <v>149855.18218</v>
      </c>
    </row>
    <row r="59" spans="1:11" ht="15" customHeight="1">
      <c r="A59" s="148" t="s">
        <v>622</v>
      </c>
      <c r="B59" s="114">
        <v>-160669.16019999998</v>
      </c>
      <c r="C59" s="114">
        <v>-179852.63718000002</v>
      </c>
      <c r="D59" s="114">
        <v>-213334.5601</v>
      </c>
      <c r="E59" s="114">
        <v>-237103.99362999998</v>
      </c>
      <c r="F59" s="114">
        <v>-255042.87195</v>
      </c>
      <c r="G59" s="114">
        <v>-267587.82121000002</v>
      </c>
      <c r="H59" s="114">
        <v>-275619.94770999998</v>
      </c>
      <c r="I59" s="114">
        <v>-45414.275780000004</v>
      </c>
      <c r="J59" s="114">
        <v>-301406.48360000004</v>
      </c>
      <c r="K59" s="114">
        <v>-53093.729200000002</v>
      </c>
    </row>
    <row r="60" spans="1:11" ht="15" customHeight="1">
      <c r="A60" s="147" t="s">
        <v>623</v>
      </c>
      <c r="B60" s="114">
        <v>489417.53657</v>
      </c>
      <c r="C60" s="114">
        <v>503683.50111000001</v>
      </c>
      <c r="D60" s="114">
        <v>566506.77633000002</v>
      </c>
      <c r="E60" s="114">
        <v>636470.78715999995</v>
      </c>
      <c r="F60" s="114">
        <v>688176.95736999996</v>
      </c>
      <c r="G60" s="114">
        <v>728093.84208000009</v>
      </c>
      <c r="H60" s="114">
        <v>681297.82365999999</v>
      </c>
      <c r="I60" s="114">
        <v>92342.672760000001</v>
      </c>
      <c r="J60" s="114">
        <v>595336.71029999992</v>
      </c>
      <c r="K60" s="114">
        <v>96761.452980000002</v>
      </c>
    </row>
    <row r="61" spans="1:11" ht="15" customHeight="1">
      <c r="A61" s="116" t="s">
        <v>624</v>
      </c>
      <c r="B61" s="114">
        <v>36447.763979999996</v>
      </c>
      <c r="C61" s="114">
        <v>30782.113659999999</v>
      </c>
      <c r="D61" s="114">
        <v>32440.366819999999</v>
      </c>
      <c r="E61" s="114">
        <v>41870.564109999999</v>
      </c>
      <c r="F61" s="114">
        <v>35413.657469999998</v>
      </c>
      <c r="G61" s="114">
        <v>36480.438529999999</v>
      </c>
      <c r="H61" s="114">
        <v>34695.080829999999</v>
      </c>
      <c r="I61" s="114">
        <v>5622.82179</v>
      </c>
      <c r="J61" s="114">
        <v>45589.144979999997</v>
      </c>
      <c r="K61" s="114">
        <v>7207.9295400000001</v>
      </c>
    </row>
    <row r="62" spans="1:11" ht="15" customHeight="1">
      <c r="A62" s="148" t="s">
        <v>625</v>
      </c>
      <c r="B62" s="114">
        <v>-13813.4005</v>
      </c>
      <c r="C62" s="114">
        <v>-10048.333789999999</v>
      </c>
      <c r="D62" s="114">
        <v>-11843.44016</v>
      </c>
      <c r="E62" s="114">
        <v>-13465.73603</v>
      </c>
      <c r="F62" s="114">
        <v>-19333.268980000001</v>
      </c>
      <c r="G62" s="114">
        <v>-15691.149449999999</v>
      </c>
      <c r="H62" s="114">
        <v>-15599.500239999999</v>
      </c>
      <c r="I62" s="114">
        <v>-2843.62916</v>
      </c>
      <c r="J62" s="114">
        <v>-22919.405839999999</v>
      </c>
      <c r="K62" s="114">
        <v>-2757.86994</v>
      </c>
    </row>
    <row r="63" spans="1:11" ht="15" customHeight="1">
      <c r="A63" s="117" t="s">
        <v>626</v>
      </c>
      <c r="B63" s="114">
        <v>512051.90005</v>
      </c>
      <c r="C63" s="114">
        <v>524417.28098000004</v>
      </c>
      <c r="D63" s="114">
        <v>587103.70299000002</v>
      </c>
      <c r="E63" s="114">
        <v>664875.61523999996</v>
      </c>
      <c r="F63" s="114">
        <v>704257.34586</v>
      </c>
      <c r="G63" s="114">
        <v>748883.13115999999</v>
      </c>
      <c r="H63" s="114">
        <v>700393.40425000002</v>
      </c>
      <c r="I63" s="114">
        <v>95121.865390000006</v>
      </c>
      <c r="J63" s="114">
        <v>618006.44944000011</v>
      </c>
      <c r="K63" s="114">
        <v>101211.51258</v>
      </c>
    </row>
    <row r="64" spans="1:11" ht="15" customHeight="1">
      <c r="A64" s="116" t="s">
        <v>627</v>
      </c>
      <c r="B64" s="114">
        <v>90410.709189999994</v>
      </c>
      <c r="C64" s="114">
        <v>89721.305069999988</v>
      </c>
      <c r="D64" s="114">
        <v>111242.77789</v>
      </c>
      <c r="E64" s="114">
        <v>129898.54167000001</v>
      </c>
      <c r="F64" s="114">
        <v>119807.0258</v>
      </c>
      <c r="G64" s="114">
        <v>135002.77612999998</v>
      </c>
      <c r="H64" s="114">
        <v>167706.85887</v>
      </c>
      <c r="I64" s="114">
        <v>24234.24108</v>
      </c>
      <c r="J64" s="114">
        <v>183132.59020999999</v>
      </c>
      <c r="K64" s="114">
        <v>25336.944809999997</v>
      </c>
    </row>
    <row r="65" spans="1:11" ht="15" customHeight="1">
      <c r="A65" s="116" t="s">
        <v>628</v>
      </c>
      <c r="B65" s="114">
        <v>-119807.26148</v>
      </c>
      <c r="C65" s="114">
        <v>-117030.66668000001</v>
      </c>
      <c r="D65" s="114">
        <v>-163805.58162000001</v>
      </c>
      <c r="E65" s="114">
        <v>-205052.27416999999</v>
      </c>
      <c r="F65" s="114">
        <v>-185349.97994999998</v>
      </c>
      <c r="G65" s="114">
        <v>-235860.88466000001</v>
      </c>
      <c r="H65" s="114">
        <v>-242172.57741</v>
      </c>
      <c r="I65" s="114">
        <v>-25766.35253</v>
      </c>
      <c r="J65" s="114">
        <v>-211233.02028999999</v>
      </c>
      <c r="K65" s="114">
        <v>-42418.836590000006</v>
      </c>
    </row>
    <row r="66" spans="1:11" ht="15" customHeight="1">
      <c r="A66" s="147" t="s">
        <v>629</v>
      </c>
      <c r="B66" s="114">
        <v>482655.34775999998</v>
      </c>
      <c r="C66" s="114">
        <v>497107.91937000002</v>
      </c>
      <c r="D66" s="114">
        <v>534540.89925999998</v>
      </c>
      <c r="E66" s="114">
        <v>589721.88274000003</v>
      </c>
      <c r="F66" s="114">
        <v>638714.39171</v>
      </c>
      <c r="G66" s="114">
        <v>648025.02263000002</v>
      </c>
      <c r="H66" s="114">
        <v>625927.68570999999</v>
      </c>
      <c r="I66" s="114">
        <v>93589.753939999995</v>
      </c>
      <c r="J66" s="114">
        <v>589906.01936000003</v>
      </c>
      <c r="K66" s="114">
        <v>84129.620800000004</v>
      </c>
    </row>
    <row r="67" spans="1:11" ht="15" customHeight="1">
      <c r="A67" s="148" t="s">
        <v>630</v>
      </c>
      <c r="B67" s="114">
        <v>-444537.54972000001</v>
      </c>
      <c r="C67" s="114">
        <v>-456766.7499</v>
      </c>
      <c r="D67" s="114">
        <v>-493966.14345999999</v>
      </c>
      <c r="E67" s="114">
        <v>-549642.14038999996</v>
      </c>
      <c r="F67" s="114">
        <v>-596260.39016999991</v>
      </c>
      <c r="G67" s="114">
        <v>-594797.12649000005</v>
      </c>
      <c r="H67" s="114">
        <v>-573764.30342000001</v>
      </c>
      <c r="I67" s="114">
        <v>-87380.100230000011</v>
      </c>
      <c r="J67" s="114">
        <v>-554342.69232999999</v>
      </c>
      <c r="K67" s="114">
        <v>-89774.395000000004</v>
      </c>
    </row>
    <row r="68" spans="1:11" ht="15" customHeight="1">
      <c r="A68" s="117" t="s">
        <v>631</v>
      </c>
      <c r="B68" s="114">
        <v>38117.798040000001</v>
      </c>
      <c r="C68" s="114">
        <v>40341.169470000001</v>
      </c>
      <c r="D68" s="114">
        <v>40574.755799999999</v>
      </c>
      <c r="E68" s="114">
        <v>40079.74235</v>
      </c>
      <c r="F68" s="114">
        <v>42454.001539999997</v>
      </c>
      <c r="G68" s="114">
        <v>53227.896139999997</v>
      </c>
      <c r="H68" s="114">
        <v>52163.382290000001</v>
      </c>
      <c r="I68" s="114">
        <v>6209.6537099999996</v>
      </c>
      <c r="J68" s="114">
        <v>35563.32703</v>
      </c>
      <c r="K68" s="114">
        <v>-5644.7741999999998</v>
      </c>
    </row>
    <row r="69" spans="1:11" ht="15" customHeight="1">
      <c r="A69" s="117" t="s">
        <v>632</v>
      </c>
      <c r="B69" s="114">
        <v>247.05882</v>
      </c>
      <c r="C69" s="114">
        <v>139.16004999999998</v>
      </c>
      <c r="D69" s="114">
        <v>86.879199999999997</v>
      </c>
      <c r="E69" s="114">
        <v>140.77169000000001</v>
      </c>
      <c r="F69" s="114">
        <v>388.72230999999999</v>
      </c>
      <c r="G69" s="114">
        <v>210.92975000000001</v>
      </c>
      <c r="H69" s="114">
        <v>277.25900999999999</v>
      </c>
      <c r="I69" s="114">
        <v>38.647059999999996</v>
      </c>
      <c r="J69" s="114">
        <v>901.4703199999999</v>
      </c>
      <c r="K69" s="114">
        <v>57.188069999999996</v>
      </c>
    </row>
    <row r="70" spans="1:11" ht="15" customHeight="1">
      <c r="A70" s="115" t="s">
        <v>981</v>
      </c>
      <c r="B70" s="114">
        <v>240.37679999999997</v>
      </c>
      <c r="C70" s="114">
        <v>136.67183</v>
      </c>
      <c r="D70" s="114">
        <v>84.544499999999999</v>
      </c>
      <c r="E70" s="114">
        <v>138.82195000000002</v>
      </c>
      <c r="F70" s="114">
        <v>387.14178000000004</v>
      </c>
      <c r="G70" s="114">
        <v>207.10499999999999</v>
      </c>
      <c r="H70" s="114">
        <v>274.63675000000001</v>
      </c>
      <c r="I70" s="114">
        <v>38.179910000000007</v>
      </c>
      <c r="J70" s="114">
        <v>896.22306999999989</v>
      </c>
      <c r="K70" s="114">
        <v>56.905059999999999</v>
      </c>
    </row>
    <row r="71" spans="1:11" ht="15" customHeight="1">
      <c r="A71" s="115" t="s">
        <v>982</v>
      </c>
      <c r="B71" s="114">
        <v>6.6820200000000005</v>
      </c>
      <c r="C71" s="114">
        <v>2.4882199999999997</v>
      </c>
      <c r="D71" s="114">
        <v>2.3346999999999998</v>
      </c>
      <c r="E71" s="114">
        <v>1.94974</v>
      </c>
      <c r="F71" s="114">
        <v>1.58053</v>
      </c>
      <c r="G71" s="114">
        <v>3.8247499999999999</v>
      </c>
      <c r="H71" s="114">
        <v>2.6222600000000003</v>
      </c>
      <c r="I71" s="114">
        <v>0.46714999999999995</v>
      </c>
      <c r="J71" s="114">
        <v>5.2472500000000002</v>
      </c>
      <c r="K71" s="114">
        <v>0.28300999999999998</v>
      </c>
    </row>
    <row r="72" spans="1:11" ht="15" customHeight="1">
      <c r="A72" s="147" t="s">
        <v>633</v>
      </c>
      <c r="B72" s="114">
        <v>-293.82848999999999</v>
      </c>
      <c r="C72" s="114">
        <v>-107.93689000000001</v>
      </c>
      <c r="D72" s="114">
        <v>-328.60689000000002</v>
      </c>
      <c r="E72" s="114">
        <v>-444.99777</v>
      </c>
      <c r="F72" s="114">
        <v>-47.838190000000004</v>
      </c>
      <c r="G72" s="114">
        <v>-519.27657999999997</v>
      </c>
      <c r="H72" s="114">
        <v>-591.58894999999995</v>
      </c>
      <c r="I72" s="114">
        <v>-127.04733</v>
      </c>
      <c r="J72" s="114">
        <v>-1108.4067299999999</v>
      </c>
      <c r="K72" s="114">
        <v>-3.77746</v>
      </c>
    </row>
    <row r="73" spans="1:11" ht="15" customHeight="1">
      <c r="A73" s="147" t="s">
        <v>1313</v>
      </c>
      <c r="B73" s="114">
        <v>-289.00342000000001</v>
      </c>
      <c r="C73" s="114">
        <v>-106.42736000000001</v>
      </c>
      <c r="D73" s="114">
        <v>-327.26612</v>
      </c>
      <c r="E73" s="114">
        <v>-443.92697999999996</v>
      </c>
      <c r="F73" s="114">
        <v>-47.320769999999996</v>
      </c>
      <c r="G73" s="114">
        <v>-519.13290000000006</v>
      </c>
      <c r="H73" s="114">
        <v>-591.53971999999999</v>
      </c>
      <c r="I73" s="114">
        <v>-125.90466000000001</v>
      </c>
      <c r="J73" s="114">
        <v>-1107.8843200000001</v>
      </c>
      <c r="K73" s="114">
        <v>-3.7764499999999996</v>
      </c>
    </row>
    <row r="74" spans="1:11" ht="15" customHeight="1">
      <c r="A74" s="148" t="s">
        <v>983</v>
      </c>
      <c r="B74" s="114">
        <v>-4.8250699999999993</v>
      </c>
      <c r="C74" s="114">
        <v>-1.50953</v>
      </c>
      <c r="D74" s="114">
        <v>-1.34077</v>
      </c>
      <c r="E74" s="114">
        <v>-1.0707899999999999</v>
      </c>
      <c r="F74" s="114">
        <v>-0.51741999999999999</v>
      </c>
      <c r="G74" s="114">
        <v>-0.14368</v>
      </c>
      <c r="H74" s="114">
        <v>-4.9229999999999996E-2</v>
      </c>
      <c r="I74" s="114">
        <v>-1.1426700000000001</v>
      </c>
      <c r="J74" s="114">
        <v>-0.52240999999999993</v>
      </c>
      <c r="K74" s="114">
        <v>-1.01E-3</v>
      </c>
    </row>
    <row r="75" spans="1:11" ht="15" customHeight="1">
      <c r="A75" s="147" t="s">
        <v>634</v>
      </c>
      <c r="B75" s="114">
        <v>38071.02837</v>
      </c>
      <c r="C75" s="114">
        <v>40372.392630000002</v>
      </c>
      <c r="D75" s="114">
        <v>40333.028109999999</v>
      </c>
      <c r="E75" s="114">
        <v>39775.51627</v>
      </c>
      <c r="F75" s="114">
        <v>42794.88566</v>
      </c>
      <c r="G75" s="114">
        <v>52919.549310000002</v>
      </c>
      <c r="H75" s="114">
        <v>51849.052349999998</v>
      </c>
      <c r="I75" s="114">
        <v>6121.2534400000004</v>
      </c>
      <c r="J75" s="114">
        <v>35356.390619999998</v>
      </c>
      <c r="K75" s="114">
        <v>-5591.3635899999999</v>
      </c>
    </row>
    <row r="76" spans="1:11" ht="15" customHeight="1">
      <c r="A76" s="149" t="s">
        <v>972</v>
      </c>
      <c r="B76" s="114">
        <v>-564.02329000000009</v>
      </c>
      <c r="C76" s="114">
        <v>-539.98868999999991</v>
      </c>
      <c r="D76" s="114">
        <v>-627.3908100000001</v>
      </c>
      <c r="E76" s="114">
        <v>400.96357</v>
      </c>
      <c r="F76" s="114">
        <v>-27.545720000000003</v>
      </c>
      <c r="G76" s="114">
        <v>-970.35082</v>
      </c>
      <c r="H76" s="114">
        <v>176.22892999999999</v>
      </c>
      <c r="I76" s="114">
        <v>-167.88777999999999</v>
      </c>
      <c r="J76" s="114">
        <v>-1327.0554199999999</v>
      </c>
      <c r="K76" s="114">
        <v>-609.20907999999997</v>
      </c>
    </row>
    <row r="77" spans="1:11" ht="15" customHeight="1">
      <c r="A77" s="117" t="s">
        <v>635</v>
      </c>
      <c r="B77" s="114">
        <v>37507.005079999995</v>
      </c>
      <c r="C77" s="114">
        <v>39832.403939999997</v>
      </c>
      <c r="D77" s="114">
        <v>39705.637299999995</v>
      </c>
      <c r="E77" s="114">
        <v>40176.47984</v>
      </c>
      <c r="F77" s="114">
        <v>42767.339939999998</v>
      </c>
      <c r="G77" s="114">
        <v>51949.198490000002</v>
      </c>
      <c r="H77" s="114">
        <v>52025.281280000003</v>
      </c>
      <c r="I77" s="114">
        <v>5953.3656600000004</v>
      </c>
      <c r="J77" s="114">
        <v>34029.335200000001</v>
      </c>
      <c r="K77" s="114">
        <v>-6200.5726699999996</v>
      </c>
    </row>
    <row r="78" spans="1:11" ht="15" customHeight="1">
      <c r="A78" s="116" t="s">
        <v>636</v>
      </c>
      <c r="B78" s="114">
        <v>-328.78746000000001</v>
      </c>
      <c r="C78" s="114">
        <v>-141.54326</v>
      </c>
      <c r="D78" s="114">
        <v>2476.8597599999998</v>
      </c>
      <c r="E78" s="114">
        <v>4436.5932699999994</v>
      </c>
      <c r="F78" s="114">
        <v>1978.15608</v>
      </c>
      <c r="G78" s="114">
        <v>1267.5048999999999</v>
      </c>
      <c r="H78" s="114">
        <v>-2677.1809600000001</v>
      </c>
      <c r="I78" s="114">
        <v>416.00991999999997</v>
      </c>
      <c r="J78" s="114">
        <v>4189.6991699999999</v>
      </c>
      <c r="K78" s="114">
        <v>4726.44362</v>
      </c>
    </row>
    <row r="79" spans="1:11" ht="15" customHeight="1">
      <c r="A79" s="147" t="s">
        <v>637</v>
      </c>
      <c r="B79" s="114">
        <v>37178.217619999996</v>
      </c>
      <c r="C79" s="114">
        <v>39690.860679999998</v>
      </c>
      <c r="D79" s="114">
        <v>42182.497060000002</v>
      </c>
      <c r="E79" s="114">
        <v>44613.073109999998</v>
      </c>
      <c r="F79" s="114">
        <v>44745.496020000006</v>
      </c>
      <c r="G79" s="114">
        <v>53216.703390000002</v>
      </c>
      <c r="H79" s="114">
        <v>49348.100319999998</v>
      </c>
      <c r="I79" s="114">
        <v>6369.3755799999999</v>
      </c>
      <c r="J79" s="114">
        <v>38219.034369999994</v>
      </c>
      <c r="K79" s="114">
        <v>-1474.12905</v>
      </c>
    </row>
    <row r="80" spans="1:11" ht="15" customHeight="1">
      <c r="A80" s="116" t="s">
        <v>638</v>
      </c>
      <c r="B80" s="114">
        <v>0</v>
      </c>
      <c r="C80" s="114">
        <v>0</v>
      </c>
      <c r="D80" s="114">
        <v>0</v>
      </c>
      <c r="E80" s="114">
        <v>0</v>
      </c>
      <c r="F80" s="114">
        <v>0</v>
      </c>
      <c r="G80" s="114">
        <v>1.0000000000000001E-5</v>
      </c>
      <c r="H80" s="114">
        <v>0</v>
      </c>
      <c r="I80" s="114">
        <v>0</v>
      </c>
      <c r="J80" s="114">
        <v>0</v>
      </c>
      <c r="K80" s="114">
        <v>0</v>
      </c>
    </row>
    <row r="81" spans="1:11" ht="15" customHeight="1">
      <c r="A81" s="147" t="s">
        <v>639</v>
      </c>
      <c r="B81" s="114">
        <v>37178.217619999996</v>
      </c>
      <c r="C81" s="114">
        <v>39690.860679999998</v>
      </c>
      <c r="D81" s="114">
        <v>42182.497060000002</v>
      </c>
      <c r="E81" s="114">
        <v>44613.073109999998</v>
      </c>
      <c r="F81" s="114">
        <v>44745.496020000006</v>
      </c>
      <c r="G81" s="114">
        <v>53216.703399999999</v>
      </c>
      <c r="H81" s="114">
        <v>49348.100319999998</v>
      </c>
      <c r="I81" s="114">
        <v>6369.3755799999999</v>
      </c>
      <c r="J81" s="114">
        <v>38219.034369999994</v>
      </c>
      <c r="K81" s="114">
        <v>-1474.12905</v>
      </c>
    </row>
    <row r="82" spans="1:11" ht="15" customHeight="1" thickBot="1">
      <c r="A82" s="116" t="s">
        <v>640</v>
      </c>
      <c r="B82" s="114">
        <v>-3832.5249100000001</v>
      </c>
      <c r="C82" s="114">
        <v>-4791.1222300000009</v>
      </c>
      <c r="D82" s="114">
        <v>-5016.2301699999998</v>
      </c>
      <c r="E82" s="114">
        <v>-4367.5056399999994</v>
      </c>
      <c r="F82" s="114">
        <v>-8313.5009200000004</v>
      </c>
      <c r="G82" s="114">
        <v>-11442.134400000001</v>
      </c>
      <c r="H82" s="114">
        <v>-10483.004150000001</v>
      </c>
      <c r="I82" s="114">
        <v>-1260.0710900000001</v>
      </c>
      <c r="J82" s="114">
        <v>-6013.4257099999995</v>
      </c>
      <c r="K82" s="114">
        <v>-671.62531000000001</v>
      </c>
    </row>
    <row r="83" spans="1:11" ht="15" customHeight="1" thickTop="1" thickBot="1">
      <c r="A83" s="394" t="s">
        <v>641</v>
      </c>
      <c r="B83" s="395">
        <v>33345.692710000003</v>
      </c>
      <c r="C83" s="395">
        <v>34899.738450000004</v>
      </c>
      <c r="D83" s="395">
        <v>37166.266889999999</v>
      </c>
      <c r="E83" s="395">
        <v>40245.567470000002</v>
      </c>
      <c r="F83" s="395">
        <v>36431.9951</v>
      </c>
      <c r="G83" s="395">
        <v>41774.569000000003</v>
      </c>
      <c r="H83" s="395">
        <v>38865.096170000004</v>
      </c>
      <c r="I83" s="395">
        <v>5109.3044900000004</v>
      </c>
      <c r="J83" s="395">
        <v>32205.608660000002</v>
      </c>
      <c r="K83" s="395">
        <v>-2145.7543599999999</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49"/>
      <c r="D1" s="749"/>
      <c r="E1" s="749"/>
      <c r="F1" s="749"/>
      <c r="G1" s="749"/>
      <c r="H1" s="749"/>
      <c r="I1" s="749"/>
      <c r="J1" s="749"/>
      <c r="K1" s="749"/>
      <c r="L1" s="749"/>
      <c r="M1" s="749"/>
    </row>
    <row r="2" spans="1:13" s="43" customFormat="1" ht="15" customHeight="1">
      <c r="A2" s="750" t="s">
        <v>966</v>
      </c>
      <c r="B2" s="750"/>
      <c r="C2" s="750"/>
      <c r="D2" s="750"/>
      <c r="E2" s="750"/>
      <c r="F2" s="750"/>
      <c r="G2" s="750"/>
      <c r="H2" s="750"/>
      <c r="I2" s="750"/>
      <c r="J2" s="750"/>
      <c r="K2" s="750"/>
      <c r="L2" s="750"/>
      <c r="M2" s="750"/>
    </row>
    <row r="3" spans="1:13" s="43" customFormat="1" ht="15" customHeight="1">
      <c r="A3" s="398"/>
      <c r="B3" s="398"/>
      <c r="C3" s="750" t="s">
        <v>822</v>
      </c>
      <c r="D3" s="750"/>
      <c r="E3" s="750"/>
      <c r="F3" s="750"/>
      <c r="G3" s="750"/>
      <c r="H3" s="750"/>
      <c r="I3" s="750"/>
      <c r="J3" s="750"/>
      <c r="K3" s="750"/>
      <c r="L3" s="750"/>
      <c r="M3" s="750"/>
    </row>
    <row r="4" spans="1:13" s="43" customFormat="1" ht="15" customHeight="1">
      <c r="A4" s="751"/>
      <c r="B4" s="750"/>
      <c r="C4" s="750"/>
      <c r="D4" s="750"/>
      <c r="E4" s="750"/>
      <c r="F4" s="750"/>
      <c r="G4" s="750"/>
      <c r="H4" s="750"/>
      <c r="I4" s="750"/>
      <c r="J4" s="750"/>
      <c r="K4" s="750"/>
      <c r="L4" s="750"/>
      <c r="M4" s="750"/>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578</v>
      </c>
      <c r="E6" s="392" t="s">
        <v>579</v>
      </c>
      <c r="F6" s="392" t="s">
        <v>580</v>
      </c>
      <c r="G6" s="392" t="s">
        <v>581</v>
      </c>
      <c r="H6" s="392" t="s">
        <v>582</v>
      </c>
      <c r="I6" s="392" t="s">
        <v>583</v>
      </c>
      <c r="J6" s="392" t="s">
        <v>1273</v>
      </c>
      <c r="K6" s="392" t="s">
        <v>1446</v>
      </c>
      <c r="L6" s="392" t="s">
        <v>1366</v>
      </c>
      <c r="M6" s="400" t="s">
        <v>1447</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524</v>
      </c>
      <c r="D8" s="402"/>
      <c r="E8" s="402"/>
      <c r="F8" s="402"/>
      <c r="G8" s="402"/>
      <c r="H8" s="402"/>
      <c r="I8" s="402"/>
      <c r="J8" s="402"/>
      <c r="K8" s="402"/>
      <c r="L8" s="402"/>
      <c r="M8" s="403"/>
    </row>
    <row r="9" spans="1:13" ht="15" customHeight="1" thickTop="1">
      <c r="A9" s="47" t="s">
        <v>752</v>
      </c>
      <c r="B9" s="46" t="s">
        <v>823</v>
      </c>
      <c r="C9" s="165" t="s">
        <v>824</v>
      </c>
      <c r="D9" s="130">
        <v>0.1183</v>
      </c>
      <c r="E9" s="130">
        <v>0.11550000000000001</v>
      </c>
      <c r="F9" s="130">
        <v>0.1138</v>
      </c>
      <c r="G9" s="130">
        <v>0.1066</v>
      </c>
      <c r="H9" s="130">
        <v>0.1263</v>
      </c>
      <c r="I9" s="130">
        <v>0.11509999999999999</v>
      </c>
      <c r="J9" s="130">
        <v>0.1047</v>
      </c>
      <c r="K9" s="130">
        <v>0.1152</v>
      </c>
      <c r="L9" s="130">
        <v>0.1086</v>
      </c>
      <c r="M9" s="130">
        <v>0.1045</v>
      </c>
    </row>
    <row r="10" spans="1:13" ht="15" customHeight="1" thickBot="1">
      <c r="A10" s="47" t="s">
        <v>752</v>
      </c>
      <c r="B10" s="46" t="s">
        <v>825</v>
      </c>
      <c r="C10" s="165" t="s">
        <v>826</v>
      </c>
      <c r="D10" s="130">
        <v>0.70169999999999999</v>
      </c>
      <c r="E10" s="130">
        <v>0.69669999999999999</v>
      </c>
      <c r="F10" s="130">
        <v>0.70750000000000002</v>
      </c>
      <c r="G10" s="130">
        <v>0.71650000000000003</v>
      </c>
      <c r="H10" s="130">
        <v>0.72309999999999997</v>
      </c>
      <c r="I10" s="130">
        <v>0.74250000000000005</v>
      </c>
      <c r="J10" s="130">
        <v>0.74929999999999997</v>
      </c>
      <c r="K10" s="130">
        <v>0.73029999999999995</v>
      </c>
      <c r="L10" s="130">
        <v>0.73899999999999999</v>
      </c>
      <c r="M10" s="130">
        <v>0.74239999999999995</v>
      </c>
    </row>
    <row r="11" spans="1:13" s="19" customFormat="1" ht="15" customHeight="1" thickTop="1" thickBot="1">
      <c r="A11" s="47"/>
      <c r="B11" s="164"/>
      <c r="C11" s="401" t="s">
        <v>527</v>
      </c>
      <c r="D11" s="402"/>
      <c r="E11" s="402"/>
      <c r="F11" s="402"/>
      <c r="G11" s="402"/>
      <c r="H11" s="402"/>
      <c r="I11" s="402"/>
      <c r="J11" s="402"/>
      <c r="K11" s="402"/>
      <c r="L11" s="402"/>
      <c r="M11" s="403"/>
    </row>
    <row r="12" spans="1:13" s="78" customFormat="1" ht="15" customHeight="1" thickTop="1">
      <c r="A12" s="47" t="s">
        <v>752</v>
      </c>
      <c r="B12" s="46" t="s">
        <v>827</v>
      </c>
      <c r="C12" s="165" t="s">
        <v>1448</v>
      </c>
      <c r="D12" s="130">
        <v>0.76939999999999997</v>
      </c>
      <c r="E12" s="130">
        <v>0.77490000000000003</v>
      </c>
      <c r="F12" s="130">
        <v>0.77170000000000005</v>
      </c>
      <c r="G12" s="130">
        <v>0.76119999999999999</v>
      </c>
      <c r="H12" s="130">
        <v>0.75049999999999994</v>
      </c>
      <c r="I12" s="130">
        <v>0.72840000000000005</v>
      </c>
      <c r="J12" s="130">
        <v>0.70909999999999995</v>
      </c>
      <c r="K12" s="130">
        <v>0.71109999999999995</v>
      </c>
      <c r="L12" s="130">
        <v>0.71389999999999998</v>
      </c>
      <c r="M12" s="130">
        <v>0.71519999999999995</v>
      </c>
    </row>
    <row r="13" spans="1:13" s="77" customFormat="1" ht="15" customHeight="1">
      <c r="A13" s="47" t="s">
        <v>752</v>
      </c>
      <c r="B13" s="46" t="s">
        <v>828</v>
      </c>
      <c r="C13" s="165" t="s">
        <v>1449</v>
      </c>
      <c r="D13" s="167">
        <v>0.76939999999999997</v>
      </c>
      <c r="E13" s="130">
        <v>0.77490000000000003</v>
      </c>
      <c r="F13" s="130">
        <v>0.77170000000000005</v>
      </c>
      <c r="G13" s="130">
        <v>0.76119999999999999</v>
      </c>
      <c r="H13" s="130">
        <v>0.75060000000000004</v>
      </c>
      <c r="I13" s="130">
        <v>0.72909999999999997</v>
      </c>
      <c r="J13" s="130">
        <v>0.7097</v>
      </c>
      <c r="K13" s="130">
        <v>0.71150000000000002</v>
      </c>
      <c r="L13" s="130">
        <v>0.71430000000000005</v>
      </c>
      <c r="M13" s="130">
        <v>0.71519999999999995</v>
      </c>
    </row>
    <row r="14" spans="1:13" s="77" customFormat="1" ht="15" customHeight="1">
      <c r="A14" s="47"/>
      <c r="B14" s="46"/>
      <c r="C14" s="165" t="s">
        <v>1450</v>
      </c>
      <c r="D14" s="130">
        <v>5.5500000000000001E-2</v>
      </c>
      <c r="E14" s="130">
        <v>5.5100000000000003E-2</v>
      </c>
      <c r="F14" s="130">
        <v>5.2200000000000003E-2</v>
      </c>
      <c r="G14" s="130">
        <v>6.25E-2</v>
      </c>
      <c r="H14" s="130">
        <v>6.6199999999999995E-2</v>
      </c>
      <c r="I14" s="130">
        <v>7.2099999999999997E-2</v>
      </c>
      <c r="J14" s="130">
        <v>8.2199999999999995E-2</v>
      </c>
      <c r="K14" s="130">
        <v>8.0299999999999996E-2</v>
      </c>
      <c r="L14" s="130">
        <v>8.0199999999999994E-2</v>
      </c>
      <c r="M14" s="130">
        <v>7.8899999999999998E-2</v>
      </c>
    </row>
    <row r="15" spans="1:13" s="77" customFormat="1" ht="15" customHeight="1" thickBot="1">
      <c r="A15" s="47" t="s">
        <v>752</v>
      </c>
      <c r="B15" s="46" t="s">
        <v>829</v>
      </c>
      <c r="C15" s="165" t="s">
        <v>1451</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1" t="s">
        <v>830</v>
      </c>
      <c r="D16" s="402"/>
      <c r="E16" s="402"/>
      <c r="F16" s="402"/>
      <c r="G16" s="402"/>
      <c r="H16" s="402"/>
      <c r="I16" s="402"/>
      <c r="J16" s="402"/>
      <c r="K16" s="402"/>
      <c r="L16" s="402"/>
      <c r="M16" s="403"/>
    </row>
    <row r="17" spans="1:13" s="78" customFormat="1" ht="15" customHeight="1" thickTop="1">
      <c r="A17" s="47" t="s">
        <v>752</v>
      </c>
      <c r="B17" s="46" t="s">
        <v>831</v>
      </c>
      <c r="C17" s="165" t="s">
        <v>1452</v>
      </c>
      <c r="D17" s="130">
        <v>0.1154</v>
      </c>
      <c r="E17" s="130">
        <v>0.1762</v>
      </c>
      <c r="F17" s="130">
        <v>0.14269999999999999</v>
      </c>
      <c r="G17" s="130">
        <v>0.1265</v>
      </c>
      <c r="H17" s="130">
        <v>0.1123</v>
      </c>
      <c r="I17" s="130">
        <v>0.10680000000000001</v>
      </c>
      <c r="J17" s="130">
        <v>7.5300000000000006E-2</v>
      </c>
      <c r="K17" s="130">
        <v>7.6799999999999993E-2</v>
      </c>
      <c r="L17" s="130">
        <v>6.7199999999999996E-2</v>
      </c>
      <c r="M17" s="130">
        <v>6.8000000000000005E-2</v>
      </c>
    </row>
    <row r="18" spans="1:13" s="77" customFormat="1" ht="15" customHeight="1">
      <c r="A18" s="47" t="s">
        <v>752</v>
      </c>
      <c r="B18" s="46" t="s">
        <v>832</v>
      </c>
      <c r="C18" s="165" t="s">
        <v>1453</v>
      </c>
      <c r="D18" s="130">
        <v>0.88460000000000005</v>
      </c>
      <c r="E18" s="130">
        <v>0.82379999999999998</v>
      </c>
      <c r="F18" s="130">
        <v>0.85729999999999995</v>
      </c>
      <c r="G18" s="130">
        <v>0.87350000000000005</v>
      </c>
      <c r="H18" s="130">
        <v>0.88770000000000004</v>
      </c>
      <c r="I18" s="130">
        <v>0.89319999999999999</v>
      </c>
      <c r="J18" s="130">
        <v>0.92469999999999997</v>
      </c>
      <c r="K18" s="130">
        <v>0.92320000000000002</v>
      </c>
      <c r="L18" s="130">
        <v>0.93279999999999996</v>
      </c>
      <c r="M18" s="130">
        <v>0.93200000000000005</v>
      </c>
    </row>
    <row r="19" spans="1:13" s="77" customFormat="1" ht="15" customHeight="1" thickBot="1">
      <c r="A19" s="47" t="s">
        <v>752</v>
      </c>
      <c r="B19" s="46" t="s">
        <v>833</v>
      </c>
      <c r="C19" s="165" t="s">
        <v>834</v>
      </c>
      <c r="D19" s="168">
        <v>590.3895</v>
      </c>
      <c r="E19" s="168">
        <v>596.69920000000002</v>
      </c>
      <c r="F19" s="168">
        <v>605.7183</v>
      </c>
      <c r="G19" s="168">
        <v>614.42200000000003</v>
      </c>
      <c r="H19" s="168">
        <v>645.2319</v>
      </c>
      <c r="I19" s="168">
        <v>628.03279999999995</v>
      </c>
      <c r="J19" s="168">
        <v>621.57389999999998</v>
      </c>
      <c r="K19" s="168">
        <v>614.47149999999999</v>
      </c>
      <c r="L19" s="168">
        <v>624.17139999999995</v>
      </c>
      <c r="M19" s="168">
        <v>618.50580000000002</v>
      </c>
    </row>
    <row r="20" spans="1:13" s="19" customFormat="1" ht="15" customHeight="1" thickTop="1" thickBot="1">
      <c r="A20" s="47"/>
      <c r="B20" s="164"/>
      <c r="C20" s="401" t="s">
        <v>835</v>
      </c>
      <c r="D20" s="402"/>
      <c r="E20" s="402"/>
      <c r="F20" s="402"/>
      <c r="G20" s="402"/>
      <c r="H20" s="402"/>
      <c r="I20" s="402"/>
      <c r="J20" s="402"/>
      <c r="K20" s="402"/>
      <c r="L20" s="402"/>
      <c r="M20" s="403"/>
    </row>
    <row r="21" spans="1:13" s="78" customFormat="1" ht="15" customHeight="1" thickTop="1">
      <c r="A21" s="47" t="s">
        <v>752</v>
      </c>
      <c r="B21" s="46" t="s">
        <v>836</v>
      </c>
      <c r="C21" s="165" t="s">
        <v>837</v>
      </c>
      <c r="D21" s="130">
        <v>0.98170000000000002</v>
      </c>
      <c r="E21" s="130">
        <v>0.98109999999999997</v>
      </c>
      <c r="F21" s="130">
        <v>0.97819999999999996</v>
      </c>
      <c r="G21" s="130">
        <v>0.97529999999999994</v>
      </c>
      <c r="H21" s="130">
        <v>0.97289999999999999</v>
      </c>
      <c r="I21" s="130">
        <v>0.96689999999999998</v>
      </c>
      <c r="J21" s="130">
        <v>0.97270000000000001</v>
      </c>
      <c r="K21" s="130">
        <v>0.96479999999999999</v>
      </c>
      <c r="L21" s="130">
        <v>0.97529999999999994</v>
      </c>
      <c r="M21" s="130">
        <v>0.97019999999999995</v>
      </c>
    </row>
    <row r="22" spans="1:13" s="77" customFormat="1" ht="15" customHeight="1">
      <c r="A22" s="47" t="s">
        <v>752</v>
      </c>
      <c r="B22" s="46" t="s">
        <v>838</v>
      </c>
      <c r="C22" s="165" t="s">
        <v>839</v>
      </c>
      <c r="D22" s="130">
        <v>2.5399999999999999E-2</v>
      </c>
      <c r="E22" s="130">
        <v>2.7699999999999999E-2</v>
      </c>
      <c r="F22" s="130">
        <v>3.39E-2</v>
      </c>
      <c r="G22" s="130">
        <v>3.7999999999999999E-2</v>
      </c>
      <c r="H22" s="130">
        <v>4.5699999999999998E-2</v>
      </c>
      <c r="I22" s="130">
        <v>5.16E-2</v>
      </c>
      <c r="J22" s="130">
        <v>5.9499999999999997E-2</v>
      </c>
      <c r="K22" s="130">
        <v>6.2700000000000006E-2</v>
      </c>
      <c r="L22" s="130">
        <v>0.29289999999999999</v>
      </c>
      <c r="M22" s="130">
        <v>0.30880000000000002</v>
      </c>
    </row>
    <row r="23" spans="1:13" s="77" customFormat="1" ht="15" customHeight="1">
      <c r="A23" s="47" t="s">
        <v>752</v>
      </c>
      <c r="B23" s="46" t="s">
        <v>840</v>
      </c>
      <c r="C23" s="165" t="s">
        <v>841</v>
      </c>
      <c r="D23" s="130">
        <v>1.83E-2</v>
      </c>
      <c r="E23" s="130">
        <v>1.89E-2</v>
      </c>
      <c r="F23" s="130">
        <v>2.18E-2</v>
      </c>
      <c r="G23" s="130">
        <v>2.47E-2</v>
      </c>
      <c r="H23" s="130">
        <v>2.7099999999999999E-2</v>
      </c>
      <c r="I23" s="130">
        <v>3.3099999999999997E-2</v>
      </c>
      <c r="J23" s="130">
        <v>2.7300000000000001E-2</v>
      </c>
      <c r="K23" s="130">
        <v>3.5200000000000002E-2</v>
      </c>
      <c r="L23" s="130">
        <v>2.47E-2</v>
      </c>
      <c r="M23" s="130">
        <v>2.98E-2</v>
      </c>
    </row>
    <row r="24" spans="1:13" s="77" customFormat="1" ht="15" customHeight="1">
      <c r="A24" s="47" t="s">
        <v>752</v>
      </c>
      <c r="B24" s="46" t="s">
        <v>842</v>
      </c>
      <c r="C24" s="165" t="s">
        <v>843</v>
      </c>
      <c r="D24" s="130">
        <v>2.29E-2</v>
      </c>
      <c r="E24" s="130">
        <v>2.47E-2</v>
      </c>
      <c r="F24" s="130">
        <v>3.0499999999999999E-2</v>
      </c>
      <c r="G24" s="130">
        <v>3.3099999999999997E-2</v>
      </c>
      <c r="H24" s="130">
        <v>3.9199999999999999E-2</v>
      </c>
      <c r="I24" s="130">
        <v>4.3900000000000002E-2</v>
      </c>
      <c r="J24" s="130">
        <v>5.4100000000000002E-2</v>
      </c>
      <c r="K24" s="130">
        <v>5.6599999999999998E-2</v>
      </c>
      <c r="L24" s="130">
        <v>0.29299999999999998</v>
      </c>
      <c r="M24" s="130">
        <v>0.30690000000000001</v>
      </c>
    </row>
    <row r="25" spans="1:13" s="77" customFormat="1" ht="15" customHeight="1">
      <c r="A25" s="47" t="s">
        <v>752</v>
      </c>
      <c r="B25" s="46" t="s">
        <v>844</v>
      </c>
      <c r="C25" s="165" t="s">
        <v>845</v>
      </c>
      <c r="D25" s="130">
        <v>0.1116</v>
      </c>
      <c r="E25" s="130">
        <v>0.1245</v>
      </c>
      <c r="F25" s="130">
        <v>0.12039999999999999</v>
      </c>
      <c r="G25" s="130">
        <v>0.15010000000000001</v>
      </c>
      <c r="H25" s="130">
        <v>0.16389999999999999</v>
      </c>
      <c r="I25" s="130">
        <v>0.17699999999999999</v>
      </c>
      <c r="J25" s="130">
        <v>0.1163</v>
      </c>
      <c r="K25" s="130">
        <v>0.1285</v>
      </c>
      <c r="L25" s="130">
        <v>2.46E-2</v>
      </c>
      <c r="M25" s="130">
        <v>3.5700000000000003E-2</v>
      </c>
    </row>
    <row r="26" spans="1:13" s="77" customFormat="1" ht="15" customHeight="1">
      <c r="A26" s="47" t="s">
        <v>752</v>
      </c>
      <c r="B26" s="46" t="s">
        <v>846</v>
      </c>
      <c r="C26" s="165" t="s">
        <v>847</v>
      </c>
      <c r="D26" s="130">
        <v>8.3999999999999995E-3</v>
      </c>
      <c r="E26" s="130">
        <v>8.3999999999999995E-3</v>
      </c>
      <c r="F26" s="130">
        <v>9.1000000000000004E-3</v>
      </c>
      <c r="G26" s="130">
        <v>9.2999999999999992E-3</v>
      </c>
      <c r="H26" s="130">
        <v>9.5999999999999992E-3</v>
      </c>
      <c r="I26" s="130">
        <v>9.9000000000000008E-3</v>
      </c>
      <c r="J26" s="130">
        <v>8.8599999999999998E-2</v>
      </c>
      <c r="K26" s="130">
        <v>9.5100000000000004E-2</v>
      </c>
      <c r="L26" s="130">
        <v>0.1198</v>
      </c>
      <c r="M26" s="130">
        <v>0.1208</v>
      </c>
    </row>
    <row r="27" spans="1:13" s="77" customFormat="1" ht="15" customHeight="1">
      <c r="A27" s="47" t="s">
        <v>752</v>
      </c>
      <c r="B27" s="46" t="s">
        <v>848</v>
      </c>
      <c r="C27" s="165" t="s">
        <v>1454</v>
      </c>
      <c r="D27" s="130">
        <v>7.0900000000000005E-2</v>
      </c>
      <c r="E27" s="130">
        <v>6.9900000000000004E-2</v>
      </c>
      <c r="F27" s="130">
        <v>7.2300000000000003E-2</v>
      </c>
      <c r="G27" s="130">
        <v>7.5300000000000006E-2</v>
      </c>
      <c r="H27" s="130">
        <v>7.4999999999999997E-2</v>
      </c>
      <c r="I27" s="130">
        <v>8.3000000000000004E-2</v>
      </c>
      <c r="J27" s="130">
        <v>9.4100000000000003E-2</v>
      </c>
      <c r="K27" s="130">
        <v>9.6799999999999997E-2</v>
      </c>
      <c r="L27" s="130">
        <v>9.3399999999999997E-2</v>
      </c>
      <c r="M27" s="130">
        <v>9.4899999999999998E-2</v>
      </c>
    </row>
    <row r="28" spans="1:13" s="77" customFormat="1" ht="15" customHeight="1">
      <c r="A28" s="47" t="s">
        <v>752</v>
      </c>
      <c r="B28" s="46" t="s">
        <v>849</v>
      </c>
      <c r="C28" s="165" t="s">
        <v>850</v>
      </c>
      <c r="D28" s="130">
        <v>0.97030000000000005</v>
      </c>
      <c r="E28" s="130">
        <v>0.96809999999999996</v>
      </c>
      <c r="F28" s="130">
        <v>0.96489999999999998</v>
      </c>
      <c r="G28" s="130">
        <v>0.96140000000000003</v>
      </c>
      <c r="H28" s="130">
        <v>0.95879999999999999</v>
      </c>
      <c r="I28" s="130">
        <v>0.95189999999999997</v>
      </c>
      <c r="J28" s="130">
        <v>0.97</v>
      </c>
      <c r="K28" s="130">
        <v>0.93930000000000002</v>
      </c>
      <c r="L28" s="130">
        <v>0.96709999999999996</v>
      </c>
      <c r="M28" s="130">
        <v>0.95569999999999999</v>
      </c>
    </row>
    <row r="29" spans="1:13" s="77" customFormat="1" ht="15" customHeight="1">
      <c r="A29" s="47" t="s">
        <v>752</v>
      </c>
      <c r="B29" s="46" t="s">
        <v>851</v>
      </c>
      <c r="C29" s="165" t="s">
        <v>852</v>
      </c>
      <c r="D29" s="130">
        <v>1.0800000000000001E-2</v>
      </c>
      <c r="E29" s="130">
        <v>1.23E-2</v>
      </c>
      <c r="F29" s="130">
        <v>1.2999999999999999E-2</v>
      </c>
      <c r="G29" s="130">
        <v>1.34E-2</v>
      </c>
      <c r="H29" s="130">
        <v>1.3899999999999999E-2</v>
      </c>
      <c r="I29" s="130">
        <v>1.3599999999999999E-2</v>
      </c>
      <c r="J29" s="130">
        <v>1E-4</v>
      </c>
      <c r="K29" s="130">
        <v>2.4299999999999999E-2</v>
      </c>
      <c r="L29" s="130">
        <v>3.7000000000000002E-3</v>
      </c>
      <c r="M29" s="130">
        <v>1.0500000000000001E-2</v>
      </c>
    </row>
    <row r="30" spans="1:13" s="77" customFormat="1" ht="15" customHeight="1">
      <c r="A30" s="47" t="s">
        <v>752</v>
      </c>
      <c r="B30" s="46" t="s">
        <v>853</v>
      </c>
      <c r="C30" s="165" t="s">
        <v>854</v>
      </c>
      <c r="D30" s="130">
        <v>3.5000000000000001E-3</v>
      </c>
      <c r="E30" s="130">
        <v>2.8E-3</v>
      </c>
      <c r="F30" s="130">
        <v>2.7000000000000001E-3</v>
      </c>
      <c r="G30" s="130">
        <v>3.8999999999999998E-3</v>
      </c>
      <c r="H30" s="130">
        <v>3.5000000000000001E-3</v>
      </c>
      <c r="I30" s="130">
        <v>4.0000000000000001E-3</v>
      </c>
      <c r="J30" s="130">
        <v>0</v>
      </c>
      <c r="K30" s="130">
        <v>6.1000000000000004E-3</v>
      </c>
      <c r="L30" s="130">
        <v>2.5999999999999999E-3</v>
      </c>
      <c r="M30" s="130">
        <v>5.7000000000000002E-3</v>
      </c>
    </row>
    <row r="31" spans="1:13" s="77" customFormat="1" ht="15" customHeight="1">
      <c r="A31" s="47" t="s">
        <v>752</v>
      </c>
      <c r="B31" s="46" t="s">
        <v>855</v>
      </c>
      <c r="C31" s="165" t="s">
        <v>856</v>
      </c>
      <c r="D31" s="130">
        <v>8.9999999999999998E-4</v>
      </c>
      <c r="E31" s="130">
        <v>8.0000000000000004E-4</v>
      </c>
      <c r="F31" s="130">
        <v>1.1999999999999999E-3</v>
      </c>
      <c r="G31" s="130">
        <v>1E-3</v>
      </c>
      <c r="H31" s="130">
        <v>1.5E-3</v>
      </c>
      <c r="I31" s="130">
        <v>1.6999999999999999E-3</v>
      </c>
      <c r="J31" s="130">
        <v>8.9999999999999998E-4</v>
      </c>
      <c r="K31" s="130">
        <v>1.1000000000000001E-3</v>
      </c>
      <c r="L31" s="130">
        <v>1.6000000000000001E-3</v>
      </c>
      <c r="M31" s="130">
        <v>1.8E-3</v>
      </c>
    </row>
    <row r="32" spans="1:13" s="77" customFormat="1" ht="15" customHeight="1">
      <c r="A32" s="47" t="s">
        <v>752</v>
      </c>
      <c r="B32" s="46" t="s">
        <v>857</v>
      </c>
      <c r="C32" s="165" t="s">
        <v>858</v>
      </c>
      <c r="D32" s="130">
        <v>1.2999999999999999E-3</v>
      </c>
      <c r="E32" s="130">
        <v>1.1000000000000001E-3</v>
      </c>
      <c r="F32" s="130">
        <v>1.1999999999999999E-3</v>
      </c>
      <c r="G32" s="130">
        <v>1.6000000000000001E-3</v>
      </c>
      <c r="H32" s="130">
        <v>2.5000000000000001E-3</v>
      </c>
      <c r="I32" s="130">
        <v>2.5999999999999999E-3</v>
      </c>
      <c r="J32" s="130">
        <v>6.9999999999999999E-4</v>
      </c>
      <c r="K32" s="130">
        <v>1E-4</v>
      </c>
      <c r="L32" s="130">
        <v>5.0000000000000001E-4</v>
      </c>
      <c r="M32" s="130">
        <v>6.9999999999999999E-4</v>
      </c>
    </row>
    <row r="33" spans="1:13" s="77" customFormat="1" ht="15" customHeight="1" thickBot="1">
      <c r="A33" s="47" t="s">
        <v>752</v>
      </c>
      <c r="B33" s="165" t="s">
        <v>859</v>
      </c>
      <c r="C33" s="165" t="s">
        <v>860</v>
      </c>
      <c r="D33" s="130">
        <v>1.3299999999999999E-2</v>
      </c>
      <c r="E33" s="130">
        <v>1.4999999999999999E-2</v>
      </c>
      <c r="F33" s="130">
        <v>1.7000000000000001E-2</v>
      </c>
      <c r="G33" s="130">
        <v>1.8599999999999998E-2</v>
      </c>
      <c r="H33" s="130">
        <v>1.9699999999999999E-2</v>
      </c>
      <c r="I33" s="130">
        <v>2.6100000000000002E-2</v>
      </c>
      <c r="J33" s="130">
        <v>2.8199999999999999E-2</v>
      </c>
      <c r="K33" s="130">
        <v>2.9000000000000001E-2</v>
      </c>
      <c r="L33" s="130">
        <v>2.4400000000000002E-2</v>
      </c>
      <c r="M33" s="130">
        <v>2.5600000000000001E-2</v>
      </c>
    </row>
    <row r="34" spans="1:13" s="19" customFormat="1" ht="15" customHeight="1" thickTop="1" thickBot="1">
      <c r="A34" s="47"/>
      <c r="B34" s="164"/>
      <c r="C34" s="401" t="s">
        <v>543</v>
      </c>
      <c r="D34" s="402"/>
      <c r="E34" s="402"/>
      <c r="F34" s="402"/>
      <c r="G34" s="402"/>
      <c r="H34" s="402"/>
      <c r="I34" s="402"/>
      <c r="J34" s="402"/>
      <c r="K34" s="402"/>
      <c r="L34" s="402"/>
      <c r="M34" s="403"/>
    </row>
    <row r="35" spans="1:13" s="78" customFormat="1" ht="15" customHeight="1" thickTop="1">
      <c r="A35" s="47" t="s">
        <v>752</v>
      </c>
      <c r="B35" s="46" t="s">
        <v>861</v>
      </c>
      <c r="C35" s="165" t="s">
        <v>862</v>
      </c>
      <c r="D35" s="130">
        <v>0.35160000000000002</v>
      </c>
      <c r="E35" s="130">
        <v>0.3619</v>
      </c>
      <c r="F35" s="130">
        <v>0.3871</v>
      </c>
      <c r="G35" s="130">
        <v>0.36320000000000002</v>
      </c>
      <c r="H35" s="130">
        <v>0.43859999999999999</v>
      </c>
      <c r="I35" s="130">
        <v>0.42630000000000001</v>
      </c>
      <c r="J35" s="130">
        <v>0.40379999999999999</v>
      </c>
      <c r="K35" s="130">
        <v>0.4466</v>
      </c>
      <c r="L35" s="130">
        <v>0.42749999999999999</v>
      </c>
      <c r="M35" s="130">
        <v>0.42459999999999998</v>
      </c>
    </row>
    <row r="36" spans="1:13" s="77" customFormat="1" ht="15" customHeight="1">
      <c r="A36" s="47" t="s">
        <v>752</v>
      </c>
      <c r="B36" s="46" t="s">
        <v>863</v>
      </c>
      <c r="C36" s="165" t="s">
        <v>864</v>
      </c>
      <c r="D36" s="130">
        <v>0.75890000000000002</v>
      </c>
      <c r="E36" s="130">
        <v>0.82110000000000005</v>
      </c>
      <c r="F36" s="130">
        <v>0.86529999999999996</v>
      </c>
      <c r="G36" s="130">
        <v>0.77039999999999997</v>
      </c>
      <c r="H36" s="130">
        <v>0.76280000000000003</v>
      </c>
      <c r="I36" s="130">
        <v>0.6905</v>
      </c>
      <c r="J36" s="130">
        <v>0.65410000000000001</v>
      </c>
      <c r="K36" s="130">
        <v>0.73480000000000001</v>
      </c>
      <c r="L36" s="130">
        <v>0.72870000000000001</v>
      </c>
      <c r="M36" s="130">
        <v>0.72089999999999999</v>
      </c>
    </row>
    <row r="37" spans="1:13" s="77" customFormat="1" ht="15" customHeight="1">
      <c r="A37" s="47" t="s">
        <v>752</v>
      </c>
      <c r="B37" s="46" t="s">
        <v>865</v>
      </c>
      <c r="C37" s="165" t="s">
        <v>866</v>
      </c>
      <c r="D37" s="130">
        <v>0.29299999999999998</v>
      </c>
      <c r="E37" s="130">
        <v>0.3004</v>
      </c>
      <c r="F37" s="130">
        <v>0.29330000000000001</v>
      </c>
      <c r="G37" s="130">
        <v>0.2611</v>
      </c>
      <c r="H37" s="130">
        <v>0.25240000000000001</v>
      </c>
      <c r="I37" s="130">
        <v>0.21740000000000001</v>
      </c>
      <c r="J37" s="130">
        <v>0.19869999999999999</v>
      </c>
      <c r="K37" s="130">
        <v>0.22209999999999999</v>
      </c>
      <c r="L37" s="130">
        <v>0.2177</v>
      </c>
      <c r="M37" s="130">
        <v>0.2089</v>
      </c>
    </row>
    <row r="38" spans="1:13" s="77" customFormat="1" ht="15" customHeight="1">
      <c r="A38" s="47" t="s">
        <v>752</v>
      </c>
      <c r="B38" s="46" t="s">
        <v>867</v>
      </c>
      <c r="C38" s="165" t="s">
        <v>868</v>
      </c>
      <c r="D38" s="130">
        <v>0.25519999999999998</v>
      </c>
      <c r="E38" s="130">
        <v>0.2621</v>
      </c>
      <c r="F38" s="130">
        <v>0.25430000000000003</v>
      </c>
      <c r="G38" s="130">
        <v>0.22620000000000001</v>
      </c>
      <c r="H38" s="130">
        <v>0.21959999999999999</v>
      </c>
      <c r="I38" s="130">
        <v>0.1865</v>
      </c>
      <c r="J38" s="130">
        <v>0.1696</v>
      </c>
      <c r="K38" s="130">
        <v>0.1895</v>
      </c>
      <c r="L38" s="130">
        <v>0.18509999999999999</v>
      </c>
      <c r="M38" s="130">
        <v>0.1774</v>
      </c>
    </row>
    <row r="39" spans="1:13" s="77" customFormat="1" ht="15" customHeight="1" thickBot="1">
      <c r="A39" s="47" t="s">
        <v>752</v>
      </c>
      <c r="B39" s="46" t="s">
        <v>869</v>
      </c>
      <c r="C39" s="103" t="s">
        <v>1210</v>
      </c>
      <c r="D39" s="130">
        <v>0.69132415449990348</v>
      </c>
      <c r="E39" s="130">
        <v>0.73706659307770672</v>
      </c>
      <c r="F39" s="130">
        <v>0.77213374952504044</v>
      </c>
      <c r="G39" s="130">
        <v>0.67095448912534461</v>
      </c>
      <c r="H39" s="130">
        <v>0.28820000000000001</v>
      </c>
      <c r="I39" s="130">
        <v>0.58699999999999997</v>
      </c>
      <c r="J39" s="130">
        <v>0.52239999999999998</v>
      </c>
      <c r="K39" s="130">
        <v>0.59499999999999997</v>
      </c>
      <c r="L39" s="130">
        <v>0.59630000000000005</v>
      </c>
      <c r="M39" s="130">
        <v>0.58740000000000003</v>
      </c>
    </row>
    <row r="40" spans="1:13" s="19" customFormat="1" ht="15" customHeight="1" thickTop="1" thickBot="1">
      <c r="A40" s="47"/>
      <c r="B40" s="164"/>
      <c r="C40" s="401" t="s">
        <v>548</v>
      </c>
      <c r="D40" s="402"/>
      <c r="E40" s="402"/>
      <c r="F40" s="402"/>
      <c r="G40" s="402"/>
      <c r="H40" s="402"/>
      <c r="I40" s="402"/>
      <c r="J40" s="402"/>
      <c r="K40" s="402"/>
      <c r="L40" s="402"/>
      <c r="M40" s="403"/>
    </row>
    <row r="41" spans="1:13" s="78" customFormat="1" ht="15" customHeight="1" thickTop="1">
      <c r="A41" s="47" t="s">
        <v>752</v>
      </c>
      <c r="B41" s="46" t="s">
        <v>870</v>
      </c>
      <c r="C41" s="165" t="s">
        <v>871</v>
      </c>
      <c r="D41" s="130">
        <v>0.129</v>
      </c>
      <c r="E41" s="130">
        <v>0.12759999999999999</v>
      </c>
      <c r="F41" s="130">
        <v>0.13289999999999999</v>
      </c>
      <c r="G41" s="130">
        <v>0.1336</v>
      </c>
      <c r="H41" s="130">
        <v>0.12989999999999999</v>
      </c>
      <c r="I41" s="130">
        <v>0.1421</v>
      </c>
      <c r="J41" s="130">
        <v>0.14680000000000001</v>
      </c>
      <c r="K41" s="130">
        <v>0.1467</v>
      </c>
      <c r="L41" s="130">
        <v>0.14990000000000001</v>
      </c>
      <c r="M41" s="130">
        <v>0.15079999999999999</v>
      </c>
    </row>
    <row r="42" spans="1:13" s="77" customFormat="1" ht="15" customHeight="1">
      <c r="A42" s="47" t="s">
        <v>752</v>
      </c>
      <c r="B42" s="46" t="s">
        <v>872</v>
      </c>
      <c r="C42" s="165" t="s">
        <v>873</v>
      </c>
      <c r="D42" s="130">
        <v>0.12889999999999999</v>
      </c>
      <c r="E42" s="130">
        <v>0.12759999999999999</v>
      </c>
      <c r="F42" s="130">
        <v>0.13289999999999999</v>
      </c>
      <c r="G42" s="130">
        <v>0.13350000000000001</v>
      </c>
      <c r="H42" s="130">
        <v>0.1298</v>
      </c>
      <c r="I42" s="130">
        <v>0.1419</v>
      </c>
      <c r="J42" s="130">
        <v>0.14660000000000001</v>
      </c>
      <c r="K42" s="130">
        <v>0.14660000000000001</v>
      </c>
      <c r="L42" s="130">
        <v>0.1497</v>
      </c>
      <c r="M42" s="130">
        <v>0.15049999999999999</v>
      </c>
    </row>
    <row r="43" spans="1:13" s="77" customFormat="1" ht="15" customHeight="1">
      <c r="A43" s="47" t="s">
        <v>752</v>
      </c>
      <c r="B43" s="46" t="s">
        <v>874</v>
      </c>
      <c r="C43" s="165" t="s">
        <v>875</v>
      </c>
      <c r="D43" s="130">
        <v>0.1045</v>
      </c>
      <c r="E43" s="130">
        <v>0.1082</v>
      </c>
      <c r="F43" s="130">
        <v>0.122</v>
      </c>
      <c r="G43" s="130">
        <v>0.14000000000000001</v>
      </c>
      <c r="H43" s="130">
        <v>0.15890000000000001</v>
      </c>
      <c r="I43" s="130">
        <v>0.18379999999999999</v>
      </c>
      <c r="J43" s="130">
        <v>0.13750000000000001</v>
      </c>
      <c r="K43" s="130">
        <v>0.1724</v>
      </c>
      <c r="L43" s="130">
        <v>0.1168</v>
      </c>
      <c r="M43" s="130">
        <v>0.14069999999999999</v>
      </c>
    </row>
    <row r="44" spans="1:13" s="77" customFormat="1" ht="15" customHeight="1">
      <c r="A44" s="47" t="s">
        <v>752</v>
      </c>
      <c r="B44" s="46" t="s">
        <v>876</v>
      </c>
      <c r="C44" s="165" t="s">
        <v>877</v>
      </c>
      <c r="D44" s="130">
        <v>1.6199999999999999E-2</v>
      </c>
      <c r="E44" s="130">
        <v>1.9800000000000002E-2</v>
      </c>
      <c r="F44" s="130">
        <v>2.29E-2</v>
      </c>
      <c r="G44" s="130">
        <v>3.2300000000000002E-2</v>
      </c>
      <c r="H44" s="130">
        <v>4.3900000000000002E-2</v>
      </c>
      <c r="I44" s="130">
        <v>5.0700000000000002E-2</v>
      </c>
      <c r="J44" s="130">
        <v>3.49E-2</v>
      </c>
      <c r="K44" s="130">
        <v>3.95E-2</v>
      </c>
      <c r="L44" s="130">
        <v>3.4000000000000002E-2</v>
      </c>
      <c r="M44" s="130">
        <v>5.1999999999999998E-2</v>
      </c>
    </row>
    <row r="45" spans="1:13" s="77" customFormat="1" ht="15" customHeight="1">
      <c r="A45" s="47" t="s">
        <v>752</v>
      </c>
      <c r="B45" s="46" t="s">
        <v>878</v>
      </c>
      <c r="C45" s="165" t="s">
        <v>879</v>
      </c>
      <c r="D45" s="130">
        <v>2.81E-2</v>
      </c>
      <c r="E45" s="130">
        <v>2.7E-2</v>
      </c>
      <c r="F45" s="130">
        <v>3.2300000000000002E-2</v>
      </c>
      <c r="G45" s="130">
        <v>4.8300000000000003E-2</v>
      </c>
      <c r="H45" s="130">
        <v>5.8700000000000002E-2</v>
      </c>
      <c r="I45" s="130">
        <v>6.4500000000000002E-2</v>
      </c>
      <c r="J45" s="130">
        <v>3.7400000000000003E-2</v>
      </c>
      <c r="K45" s="130">
        <v>7.1300000000000002E-2</v>
      </c>
      <c r="L45" s="130">
        <v>3.8100000000000002E-2</v>
      </c>
      <c r="M45" s="130">
        <v>5.7500000000000002E-2</v>
      </c>
    </row>
    <row r="46" spans="1:13" s="77" customFormat="1" ht="15" customHeight="1" thickBot="1">
      <c r="A46" s="47" t="s">
        <v>752</v>
      </c>
      <c r="B46" s="46" t="s">
        <v>880</v>
      </c>
      <c r="C46" s="165" t="s">
        <v>881</v>
      </c>
      <c r="D46" s="130">
        <v>0.1938</v>
      </c>
      <c r="E46" s="130">
        <v>0.19289999999999999</v>
      </c>
      <c r="F46" s="130">
        <v>0.1898</v>
      </c>
      <c r="G46" s="130">
        <v>0.18659999999999999</v>
      </c>
      <c r="H46" s="130">
        <v>0.18179999999999999</v>
      </c>
      <c r="I46" s="130">
        <v>0.18590000000000001</v>
      </c>
      <c r="J46" s="130">
        <v>0.1883</v>
      </c>
      <c r="K46" s="130">
        <v>0.1946</v>
      </c>
      <c r="L46" s="130">
        <v>0.19339999999999999</v>
      </c>
      <c r="M46" s="130">
        <v>0.19450000000000001</v>
      </c>
    </row>
    <row r="47" spans="1:13" s="45" customFormat="1" ht="15" customHeight="1" thickTop="1" thickBot="1">
      <c r="A47" s="47"/>
      <c r="B47" s="164"/>
      <c r="C47" s="401" t="s">
        <v>882</v>
      </c>
      <c r="D47" s="402"/>
      <c r="E47" s="402"/>
      <c r="F47" s="402"/>
      <c r="G47" s="402"/>
      <c r="H47" s="402"/>
      <c r="I47" s="402"/>
      <c r="J47" s="402"/>
      <c r="K47" s="402"/>
      <c r="L47" s="402"/>
      <c r="M47" s="403"/>
    </row>
    <row r="48" spans="1:13" s="78" customFormat="1" ht="15" customHeight="1" thickTop="1">
      <c r="A48" s="47" t="s">
        <v>752</v>
      </c>
      <c r="B48" s="46" t="s">
        <v>883</v>
      </c>
      <c r="C48" s="165" t="s">
        <v>884</v>
      </c>
      <c r="D48" s="130">
        <v>0.85260000000000002</v>
      </c>
      <c r="E48" s="130">
        <v>0.85570000000000002</v>
      </c>
      <c r="F48" s="130">
        <v>0.86140000000000005</v>
      </c>
      <c r="G48" s="130">
        <v>0.87039999999999995</v>
      </c>
      <c r="H48" s="130">
        <v>0.84989999999999999</v>
      </c>
      <c r="I48" s="130">
        <v>0.85980000000000001</v>
      </c>
      <c r="J48" s="130">
        <v>0.82</v>
      </c>
      <c r="K48" s="130">
        <v>0.80249999999999999</v>
      </c>
      <c r="L48" s="130">
        <v>0.79920000000000002</v>
      </c>
      <c r="M48" s="130">
        <v>0.79920000000000002</v>
      </c>
    </row>
    <row r="49" spans="1:13" s="77" customFormat="1" ht="15" customHeight="1">
      <c r="A49" s="47" t="s">
        <v>752</v>
      </c>
      <c r="B49" s="46" t="s">
        <v>885</v>
      </c>
      <c r="C49" s="165" t="s">
        <v>886</v>
      </c>
      <c r="D49" s="130">
        <v>0.93240000000000001</v>
      </c>
      <c r="E49" s="130">
        <v>0.93520000000000003</v>
      </c>
      <c r="F49" s="130">
        <v>0.93240000000000001</v>
      </c>
      <c r="G49" s="130">
        <v>0.93220000000000003</v>
      </c>
      <c r="H49" s="130">
        <v>0.91859999999999997</v>
      </c>
      <c r="I49" s="130">
        <v>0.9143</v>
      </c>
      <c r="J49" s="130">
        <v>0.90790000000000004</v>
      </c>
      <c r="K49" s="130">
        <v>0.90890000000000004</v>
      </c>
      <c r="L49" s="130">
        <v>0.91049999999999998</v>
      </c>
      <c r="M49" s="130">
        <v>0.91059999999999997</v>
      </c>
    </row>
    <row r="50" spans="1:13" s="77" customFormat="1" ht="15" customHeight="1">
      <c r="A50" s="47" t="s">
        <v>752</v>
      </c>
      <c r="B50" s="46" t="s">
        <v>887</v>
      </c>
      <c r="C50" s="165" t="s">
        <v>888</v>
      </c>
      <c r="D50" s="130">
        <v>4.9799999999999997E-2</v>
      </c>
      <c r="E50" s="130">
        <v>4.8800000000000003E-2</v>
      </c>
      <c r="F50" s="130">
        <v>5.96E-2</v>
      </c>
      <c r="G50" s="130">
        <v>7.1400000000000005E-2</v>
      </c>
      <c r="H50" s="130">
        <v>5.9700000000000003E-2</v>
      </c>
      <c r="I50" s="130">
        <v>8.3500000000000005E-2</v>
      </c>
      <c r="J50" s="130">
        <v>4.6399999999999997E-2</v>
      </c>
      <c r="K50" s="130">
        <v>2.3E-2</v>
      </c>
      <c r="L50" s="130">
        <v>1.55E-2</v>
      </c>
      <c r="M50" s="130">
        <v>1.6199999999999999E-2</v>
      </c>
    </row>
    <row r="51" spans="1:13" s="77" customFormat="1" ht="15" customHeight="1">
      <c r="A51" s="47" t="s">
        <v>752</v>
      </c>
      <c r="B51" s="46" t="s">
        <v>889</v>
      </c>
      <c r="C51" s="165" t="s">
        <v>1475</v>
      </c>
      <c r="D51" s="130">
        <v>1.1427</v>
      </c>
      <c r="E51" s="130">
        <v>1.1315</v>
      </c>
      <c r="F51" s="130">
        <v>1.0427999999999999</v>
      </c>
      <c r="G51" s="130">
        <v>0.97050000000000003</v>
      </c>
      <c r="H51" s="130">
        <v>1.1565000000000001</v>
      </c>
      <c r="I51" s="130">
        <v>0.9879</v>
      </c>
      <c r="J51" s="130">
        <v>1.2275</v>
      </c>
      <c r="K51" s="130">
        <v>1.3472</v>
      </c>
      <c r="L51" s="130">
        <v>1.3413999999999999</v>
      </c>
      <c r="M51" s="130">
        <v>1.3340000000000001</v>
      </c>
    </row>
    <row r="52" spans="1:13" ht="3.75" customHeight="1" thickBot="1">
      <c r="A52" s="47"/>
      <c r="B52" s="47"/>
      <c r="C52" s="118"/>
      <c r="D52" s="118"/>
      <c r="E52" s="118"/>
      <c r="F52" s="118"/>
      <c r="G52" s="118"/>
      <c r="H52" s="118"/>
      <c r="I52" s="118"/>
      <c r="J52" s="118"/>
      <c r="K52" s="118"/>
      <c r="L52" s="118"/>
      <c r="M52" s="118"/>
    </row>
    <row r="53" spans="1:13" ht="15" customHeight="1" thickTop="1">
      <c r="A53" s="169" t="s">
        <v>821</v>
      </c>
      <c r="B53" s="165" t="s">
        <v>821</v>
      </c>
      <c r="C53" s="752" t="s">
        <v>560</v>
      </c>
      <c r="D53" s="752"/>
      <c r="E53" s="752"/>
      <c r="F53" s="752"/>
      <c r="G53" s="752"/>
      <c r="H53" s="752"/>
      <c r="I53" s="752"/>
      <c r="J53" s="752"/>
      <c r="K53" s="752"/>
      <c r="L53" s="752"/>
      <c r="M53" s="752"/>
    </row>
    <row r="54" spans="1:13" ht="49.5" customHeight="1">
      <c r="A54" s="47"/>
      <c r="B54" s="47"/>
      <c r="C54" s="747" t="s">
        <v>891</v>
      </c>
      <c r="D54" s="747"/>
      <c r="E54" s="747"/>
      <c r="F54" s="747"/>
      <c r="G54" s="747"/>
      <c r="H54" s="747"/>
      <c r="I54" s="747"/>
      <c r="J54" s="747"/>
      <c r="K54" s="747"/>
      <c r="L54" s="747"/>
      <c r="M54" s="747"/>
    </row>
    <row r="55" spans="1:13" ht="51" customHeight="1">
      <c r="A55" s="47"/>
      <c r="B55" s="47"/>
      <c r="C55" s="747" t="s">
        <v>892</v>
      </c>
      <c r="D55" s="747"/>
      <c r="E55" s="747"/>
      <c r="F55" s="747"/>
      <c r="G55" s="747"/>
      <c r="H55" s="747"/>
      <c r="I55" s="747"/>
      <c r="J55" s="747"/>
      <c r="K55" s="747"/>
      <c r="L55" s="747"/>
      <c r="M55" s="747"/>
    </row>
    <row r="56" spans="1:13" ht="15" customHeight="1">
      <c r="A56" s="47"/>
      <c r="B56" s="47"/>
      <c r="C56" s="748" t="s">
        <v>1457</v>
      </c>
      <c r="D56" s="748"/>
      <c r="E56" s="748"/>
      <c r="F56" s="748"/>
      <c r="G56" s="748"/>
      <c r="H56" s="748"/>
      <c r="I56" s="748"/>
      <c r="J56" s="748"/>
      <c r="K56" s="748"/>
      <c r="L56" s="748"/>
      <c r="M56" s="748"/>
    </row>
    <row r="57" spans="1:13" ht="15" customHeight="1">
      <c r="A57" s="47"/>
      <c r="B57" s="47"/>
      <c r="C57" s="748" t="s">
        <v>564</v>
      </c>
      <c r="D57" s="748"/>
      <c r="E57" s="748"/>
      <c r="F57" s="748"/>
      <c r="G57" s="748"/>
      <c r="H57" s="748"/>
      <c r="I57" s="748"/>
      <c r="J57" s="748"/>
      <c r="K57" s="748"/>
      <c r="L57" s="748"/>
      <c r="M57" s="748"/>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3"/>
      <c r="B1" s="633"/>
      <c r="C1" s="753"/>
      <c r="D1" s="753"/>
      <c r="E1" s="753"/>
      <c r="F1" s="753"/>
      <c r="G1" s="753"/>
      <c r="H1" s="753"/>
      <c r="I1" s="753"/>
      <c r="J1" s="753"/>
      <c r="K1" s="753"/>
      <c r="L1" s="753"/>
      <c r="M1" s="753"/>
    </row>
    <row r="2" spans="1:13" ht="15" customHeight="1">
      <c r="A2" s="750" t="s">
        <v>966</v>
      </c>
      <c r="B2" s="750"/>
      <c r="C2" s="750"/>
      <c r="D2" s="750"/>
      <c r="E2" s="750"/>
      <c r="F2" s="750"/>
      <c r="G2" s="750"/>
      <c r="H2" s="750"/>
      <c r="I2" s="750"/>
      <c r="J2" s="750"/>
      <c r="K2" s="750"/>
      <c r="L2" s="750"/>
      <c r="M2" s="750"/>
    </row>
    <row r="3" spans="1:13" ht="15" customHeight="1">
      <c r="A3" s="633"/>
      <c r="B3" s="633"/>
      <c r="C3" s="750" t="s">
        <v>822</v>
      </c>
      <c r="D3" s="750"/>
      <c r="E3" s="750"/>
      <c r="F3" s="750"/>
      <c r="G3" s="750"/>
      <c r="H3" s="750"/>
      <c r="I3" s="750"/>
      <c r="J3" s="750"/>
      <c r="K3" s="750"/>
      <c r="L3" s="750"/>
      <c r="M3" s="750"/>
    </row>
    <row r="4" spans="1:13" s="48" customFormat="1" ht="15" customHeight="1">
      <c r="A4" s="751"/>
      <c r="B4" s="750"/>
      <c r="C4" s="750"/>
      <c r="D4" s="750"/>
      <c r="E4" s="750"/>
      <c r="F4" s="750"/>
      <c r="G4" s="750"/>
      <c r="H4" s="750"/>
      <c r="I4" s="750"/>
      <c r="J4" s="750"/>
      <c r="K4" s="750"/>
      <c r="L4" s="750"/>
      <c r="M4" s="750"/>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578</v>
      </c>
      <c r="E6" s="392" t="s">
        <v>579</v>
      </c>
      <c r="F6" s="392" t="s">
        <v>580</v>
      </c>
      <c r="G6" s="392" t="s">
        <v>581</v>
      </c>
      <c r="H6" s="392" t="s">
        <v>582</v>
      </c>
      <c r="I6" s="400" t="s">
        <v>583</v>
      </c>
      <c r="J6" s="400" t="s">
        <v>1273</v>
      </c>
      <c r="K6" s="400" t="s">
        <v>1446</v>
      </c>
      <c r="L6" s="400" t="s">
        <v>1366</v>
      </c>
      <c r="M6" s="400" t="s">
        <v>1447</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565</v>
      </c>
      <c r="D8" s="402"/>
      <c r="E8" s="402"/>
      <c r="F8" s="402"/>
      <c r="G8" s="402"/>
      <c r="H8" s="402"/>
      <c r="I8" s="403"/>
      <c r="J8" s="403"/>
      <c r="K8" s="403"/>
      <c r="L8" s="403"/>
      <c r="M8" s="403"/>
    </row>
    <row r="9" spans="1:13" s="47" customFormat="1" ht="15" customHeight="1" thickTop="1">
      <c r="A9" s="47" t="s">
        <v>752</v>
      </c>
      <c r="B9" s="46" t="s">
        <v>894</v>
      </c>
      <c r="C9" s="165" t="s">
        <v>895</v>
      </c>
      <c r="D9" s="130">
        <v>7.9699999999999993E-2</v>
      </c>
      <c r="E9" s="130">
        <v>7.6999999999999999E-2</v>
      </c>
      <c r="F9" s="130">
        <v>7.9699999999999993E-2</v>
      </c>
      <c r="G9" s="130">
        <v>8.1799999999999998E-2</v>
      </c>
      <c r="H9" s="130">
        <v>8.2400000000000001E-2</v>
      </c>
      <c r="I9" s="130">
        <v>8.4400000000000003E-2</v>
      </c>
      <c r="J9" s="130">
        <v>7.8E-2</v>
      </c>
      <c r="K9" s="130">
        <v>6.2600000000000003E-2</v>
      </c>
      <c r="L9" s="130">
        <v>6.5000000000000002E-2</v>
      </c>
      <c r="M9" s="130">
        <v>6.1400000000000003E-2</v>
      </c>
    </row>
    <row r="10" spans="1:13" s="48" customFormat="1" ht="15" customHeight="1">
      <c r="A10" s="47" t="s">
        <v>752</v>
      </c>
      <c r="B10" s="46" t="s">
        <v>896</v>
      </c>
      <c r="C10" s="165" t="s">
        <v>1421</v>
      </c>
      <c r="D10" s="130">
        <v>8.3400000000000002E-2</v>
      </c>
      <c r="E10" s="130">
        <v>8.0100000000000005E-2</v>
      </c>
      <c r="F10" s="130">
        <v>8.2600000000000007E-2</v>
      </c>
      <c r="G10" s="130">
        <v>8.5400000000000004E-2</v>
      </c>
      <c r="H10" s="130">
        <v>8.43E-2</v>
      </c>
      <c r="I10" s="130">
        <v>8.6800000000000002E-2</v>
      </c>
      <c r="J10" s="130">
        <v>8.0199999999999994E-2</v>
      </c>
      <c r="K10" s="130">
        <v>6.4500000000000002E-2</v>
      </c>
      <c r="L10" s="130">
        <v>6.7500000000000004E-2</v>
      </c>
      <c r="M10" s="130">
        <v>6.4199999999999993E-2</v>
      </c>
    </row>
    <row r="11" spans="1:13" s="48" customFormat="1" ht="15" customHeight="1">
      <c r="A11" s="47" t="s">
        <v>752</v>
      </c>
      <c r="B11" s="46" t="s">
        <v>897</v>
      </c>
      <c r="C11" s="165" t="s">
        <v>1422</v>
      </c>
      <c r="D11" s="130">
        <v>7.8600000000000003E-2</v>
      </c>
      <c r="E11" s="130">
        <v>7.5999999999999998E-2</v>
      </c>
      <c r="F11" s="130">
        <v>7.5200000000000003E-2</v>
      </c>
      <c r="G11" s="130">
        <v>7.5800000000000006E-2</v>
      </c>
      <c r="H11" s="130">
        <v>7.6399999999999996E-2</v>
      </c>
      <c r="I11" s="130">
        <v>7.51E-2</v>
      </c>
      <c r="J11" s="130">
        <v>7.1599999999999997E-2</v>
      </c>
      <c r="K11" s="130">
        <v>6.3500000000000001E-2</v>
      </c>
      <c r="L11" s="130">
        <v>6.4399999999999999E-2</v>
      </c>
      <c r="M11" s="130">
        <v>5.3400000000000003E-2</v>
      </c>
    </row>
    <row r="12" spans="1:13" s="48" customFormat="1" ht="15" customHeight="1">
      <c r="A12" s="47" t="s">
        <v>752</v>
      </c>
      <c r="B12" s="46" t="s">
        <v>898</v>
      </c>
      <c r="C12" s="165" t="s">
        <v>1423</v>
      </c>
      <c r="D12" s="130">
        <v>6.1999999999999998E-3</v>
      </c>
      <c r="E12" s="130">
        <v>6.1999999999999998E-3</v>
      </c>
      <c r="F12" s="130">
        <v>5.7000000000000002E-3</v>
      </c>
      <c r="G12" s="130">
        <v>5.1000000000000004E-3</v>
      </c>
      <c r="H12" s="130">
        <v>5.1000000000000004E-3</v>
      </c>
      <c r="I12" s="130">
        <v>6.1999999999999998E-3</v>
      </c>
      <c r="J12" s="130">
        <v>6.0000000000000001E-3</v>
      </c>
      <c r="K12" s="130">
        <v>4.1999999999999997E-3</v>
      </c>
      <c r="L12" s="130">
        <v>3.8999999999999998E-3</v>
      </c>
      <c r="M12" s="130">
        <v>-3.5999999999999999E-3</v>
      </c>
    </row>
    <row r="13" spans="1:13" s="48" customFormat="1" ht="15" customHeight="1">
      <c r="A13" s="47" t="s">
        <v>752</v>
      </c>
      <c r="B13" s="46" t="s">
        <v>899</v>
      </c>
      <c r="C13" s="165" t="s">
        <v>1424</v>
      </c>
      <c r="D13" s="130">
        <v>6.1000000000000004E-3</v>
      </c>
      <c r="E13" s="130">
        <v>6.1000000000000004E-3</v>
      </c>
      <c r="F13" s="130">
        <v>5.8999999999999999E-3</v>
      </c>
      <c r="G13" s="130">
        <v>5.7000000000000002E-3</v>
      </c>
      <c r="H13" s="130">
        <v>5.4000000000000003E-3</v>
      </c>
      <c r="I13" s="130">
        <v>6.1999999999999998E-3</v>
      </c>
      <c r="J13" s="130">
        <v>5.5999999999999999E-3</v>
      </c>
      <c r="K13" s="130">
        <v>4.3E-3</v>
      </c>
      <c r="L13" s="130">
        <v>4.1999999999999997E-3</v>
      </c>
      <c r="M13" s="130">
        <v>-8.9999999999999998E-4</v>
      </c>
    </row>
    <row r="14" spans="1:13" s="48" customFormat="1" ht="15" customHeight="1">
      <c r="A14" s="47" t="s">
        <v>752</v>
      </c>
      <c r="B14" s="46" t="s">
        <v>900</v>
      </c>
      <c r="C14" s="165" t="s">
        <v>1425</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3.5000000000000001E-3</v>
      </c>
      <c r="M14" s="130">
        <v>-1.4E-3</v>
      </c>
    </row>
    <row r="15" spans="1:13" s="48" customFormat="1" ht="15" customHeight="1" thickBot="1">
      <c r="A15" s="47" t="s">
        <v>752</v>
      </c>
      <c r="B15" s="46" t="s">
        <v>901</v>
      </c>
      <c r="C15" s="165" t="s">
        <v>1426</v>
      </c>
      <c r="D15" s="130">
        <v>4.1700000000000001E-2</v>
      </c>
      <c r="E15" s="130">
        <v>4.1599999999999998E-2</v>
      </c>
      <c r="F15" s="130">
        <v>4.0899999999999999E-2</v>
      </c>
      <c r="G15" s="130">
        <v>4.0300000000000002E-2</v>
      </c>
      <c r="H15" s="130">
        <v>3.4200000000000001E-2</v>
      </c>
      <c r="I15" s="130">
        <v>3.7400000000000003E-2</v>
      </c>
      <c r="J15" s="130">
        <v>3.3099999999999997E-2</v>
      </c>
      <c r="K15" s="130">
        <v>2.53E-2</v>
      </c>
      <c r="L15" s="130">
        <v>2.58E-2</v>
      </c>
      <c r="M15" s="130">
        <v>-0.01</v>
      </c>
    </row>
    <row r="16" spans="1:13" s="37" customFormat="1" ht="15" customHeight="1" thickTop="1" thickBot="1">
      <c r="A16" s="47"/>
      <c r="B16" s="164"/>
      <c r="C16" s="405" t="s">
        <v>566</v>
      </c>
      <c r="D16" s="402"/>
      <c r="E16" s="402"/>
      <c r="F16" s="402"/>
      <c r="G16" s="402"/>
      <c r="H16" s="402"/>
      <c r="I16" s="403"/>
      <c r="J16" s="403"/>
      <c r="K16" s="403"/>
      <c r="L16" s="403"/>
      <c r="M16" s="403"/>
    </row>
    <row r="17" spans="1:13" s="47" customFormat="1" ht="15" customHeight="1" thickTop="1">
      <c r="A17" s="47" t="s">
        <v>752</v>
      </c>
      <c r="B17" s="46" t="s">
        <v>902</v>
      </c>
      <c r="C17" s="165" t="s">
        <v>903</v>
      </c>
      <c r="D17" s="130">
        <v>0.10589999999999999</v>
      </c>
      <c r="E17" s="130">
        <v>0.10440000000000001</v>
      </c>
      <c r="F17" s="130">
        <v>0.10979999999999999</v>
      </c>
      <c r="G17" s="130">
        <v>0.11219999999999999</v>
      </c>
      <c r="H17" s="130">
        <v>0.1129</v>
      </c>
      <c r="I17" s="130">
        <v>0.1154</v>
      </c>
      <c r="J17" s="130">
        <v>0.1095</v>
      </c>
      <c r="K17" s="130">
        <v>9.3399999999999997E-2</v>
      </c>
      <c r="L17" s="130">
        <v>9.8000000000000004E-2</v>
      </c>
      <c r="M17" s="130">
        <v>9.5100000000000004E-2</v>
      </c>
    </row>
    <row r="18" spans="1:13" s="48" customFormat="1" ht="15" customHeight="1">
      <c r="A18" s="47" t="s">
        <v>752</v>
      </c>
      <c r="B18" s="46" t="s">
        <v>904</v>
      </c>
      <c r="C18" s="165" t="s">
        <v>905</v>
      </c>
      <c r="D18" s="130">
        <v>-2.6200000000000001E-2</v>
      </c>
      <c r="E18" s="130">
        <v>-2.75E-2</v>
      </c>
      <c r="F18" s="130">
        <v>-0.03</v>
      </c>
      <c r="G18" s="130">
        <v>-3.0499999999999999E-2</v>
      </c>
      <c r="H18" s="130">
        <v>-3.0499999999999999E-2</v>
      </c>
      <c r="I18" s="130">
        <v>-3.1E-2</v>
      </c>
      <c r="J18" s="130">
        <v>-3.15E-2</v>
      </c>
      <c r="K18" s="130">
        <v>-3.0800000000000001E-2</v>
      </c>
      <c r="L18" s="130">
        <v>-3.2899999999999999E-2</v>
      </c>
      <c r="M18" s="130">
        <v>-3.3700000000000001E-2</v>
      </c>
    </row>
    <row r="19" spans="1:13" s="48" customFormat="1" ht="15" customHeight="1">
      <c r="A19" s="47" t="s">
        <v>752</v>
      </c>
      <c r="B19" s="46" t="s">
        <v>906</v>
      </c>
      <c r="C19" s="165" t="s">
        <v>907</v>
      </c>
      <c r="D19" s="130">
        <v>3.2300000000000002E-2</v>
      </c>
      <c r="E19" s="130">
        <v>3.3799999999999997E-2</v>
      </c>
      <c r="F19" s="130">
        <v>3.6900000000000002E-2</v>
      </c>
      <c r="G19" s="130">
        <v>3.7499999999999999E-2</v>
      </c>
      <c r="H19" s="130">
        <v>3.78E-2</v>
      </c>
      <c r="I19" s="130">
        <v>3.8899999999999997E-2</v>
      </c>
      <c r="J19" s="130">
        <v>0.04</v>
      </c>
      <c r="K19" s="130">
        <v>3.9300000000000002E-2</v>
      </c>
      <c r="L19" s="130">
        <v>4.19E-2</v>
      </c>
      <c r="M19" s="130">
        <v>4.2799999999999998E-2</v>
      </c>
    </row>
    <row r="20" spans="1:13" s="48" customFormat="1" ht="15" customHeight="1">
      <c r="A20" s="47" t="s">
        <v>752</v>
      </c>
      <c r="B20" s="46" t="s">
        <v>908</v>
      </c>
      <c r="C20" s="165" t="s">
        <v>909</v>
      </c>
      <c r="D20" s="130">
        <v>0</v>
      </c>
      <c r="E20" s="130">
        <v>0</v>
      </c>
      <c r="F20" s="130">
        <v>0</v>
      </c>
      <c r="G20" s="130">
        <v>0</v>
      </c>
      <c r="H20" s="130">
        <v>0</v>
      </c>
      <c r="I20" s="130">
        <v>0</v>
      </c>
      <c r="J20" s="130">
        <v>0</v>
      </c>
      <c r="K20" s="130">
        <v>-1E-4</v>
      </c>
      <c r="L20" s="130">
        <v>0</v>
      </c>
      <c r="M20" s="130">
        <v>0</v>
      </c>
    </row>
    <row r="21" spans="1:13" s="48" customFormat="1" ht="15" customHeight="1">
      <c r="A21" s="47" t="s">
        <v>752</v>
      </c>
      <c r="B21" s="46" t="s">
        <v>910</v>
      </c>
      <c r="C21" s="165" t="s">
        <v>1427</v>
      </c>
      <c r="D21" s="130">
        <v>-4.7999999999999996E-3</v>
      </c>
      <c r="E21" s="130">
        <v>-4.1999999999999997E-3</v>
      </c>
      <c r="F21" s="130">
        <v>-7.4000000000000003E-3</v>
      </c>
      <c r="G21" s="130">
        <v>-9.7000000000000003E-3</v>
      </c>
      <c r="H21" s="130">
        <v>-7.7999999999999996E-3</v>
      </c>
      <c r="I21" s="130">
        <v>-1.17E-2</v>
      </c>
      <c r="J21" s="130">
        <v>-8.5000000000000006E-3</v>
      </c>
      <c r="K21" s="130">
        <v>-1E-3</v>
      </c>
      <c r="L21" s="130">
        <v>-3.0999999999999999E-3</v>
      </c>
      <c r="M21" s="130">
        <v>-1.0800000000000001E-2</v>
      </c>
    </row>
    <row r="22" spans="1:13" s="48" customFormat="1" ht="15" customHeight="1">
      <c r="A22" s="47" t="s">
        <v>752</v>
      </c>
      <c r="B22" s="46" t="s">
        <v>911</v>
      </c>
      <c r="C22" s="165" t="s">
        <v>1428</v>
      </c>
      <c r="D22" s="130">
        <v>3.7000000000000002E-3</v>
      </c>
      <c r="E22" s="130">
        <v>3.2000000000000002E-3</v>
      </c>
      <c r="F22" s="130">
        <v>2.8999999999999998E-3</v>
      </c>
      <c r="G22" s="130">
        <v>3.5999999999999999E-3</v>
      </c>
      <c r="H22" s="130">
        <v>1.9E-3</v>
      </c>
      <c r="I22" s="130">
        <v>2.3999999999999998E-3</v>
      </c>
      <c r="J22" s="130">
        <v>2.2000000000000001E-3</v>
      </c>
      <c r="K22" s="130">
        <v>1.9E-3</v>
      </c>
      <c r="L22" s="130">
        <v>2.5000000000000001E-3</v>
      </c>
      <c r="M22" s="130">
        <v>2.8E-3</v>
      </c>
    </row>
    <row r="23" spans="1:13" s="48" customFormat="1" ht="15" customHeight="1">
      <c r="A23" s="47" t="s">
        <v>752</v>
      </c>
      <c r="B23" s="46" t="s">
        <v>912</v>
      </c>
      <c r="C23" s="165" t="s">
        <v>1429</v>
      </c>
      <c r="D23" s="130">
        <v>-7.2400000000000006E-2</v>
      </c>
      <c r="E23" s="130">
        <v>-6.9800000000000001E-2</v>
      </c>
      <c r="F23" s="130">
        <v>-6.9500000000000006E-2</v>
      </c>
      <c r="G23" s="130">
        <v>-7.0599999999999996E-2</v>
      </c>
      <c r="H23" s="130">
        <v>-7.1400000000000005E-2</v>
      </c>
      <c r="I23" s="130">
        <v>-6.8900000000000003E-2</v>
      </c>
      <c r="J23" s="130">
        <v>-6.5699999999999995E-2</v>
      </c>
      <c r="K23" s="130">
        <v>-5.9299999999999999E-2</v>
      </c>
      <c r="L23" s="130">
        <v>-6.0600000000000001E-2</v>
      </c>
      <c r="M23" s="130">
        <v>-5.7000000000000002E-2</v>
      </c>
    </row>
    <row r="24" spans="1:13" s="48" customFormat="1" ht="15" customHeight="1">
      <c r="A24" s="47" t="s">
        <v>752</v>
      </c>
      <c r="B24" s="46" t="s">
        <v>913</v>
      </c>
      <c r="C24" s="165" t="s">
        <v>1430</v>
      </c>
      <c r="D24" s="130">
        <v>-1E-4</v>
      </c>
      <c r="E24" s="130">
        <v>-1E-4</v>
      </c>
      <c r="F24" s="130">
        <v>2.9999999999999997E-4</v>
      </c>
      <c r="G24" s="130">
        <v>5.9999999999999995E-4</v>
      </c>
      <c r="H24" s="130">
        <v>2.0000000000000001E-4</v>
      </c>
      <c r="I24" s="130">
        <v>0</v>
      </c>
      <c r="J24" s="130">
        <v>-2.9999999999999997E-4</v>
      </c>
      <c r="K24" s="130">
        <v>2.0000000000000001E-4</v>
      </c>
      <c r="L24" s="130">
        <v>2.9999999999999997E-4</v>
      </c>
      <c r="M24" s="130">
        <v>2.5999999999999999E-3</v>
      </c>
    </row>
    <row r="25" spans="1:13" s="48" customFormat="1" ht="15" customHeight="1" thickBot="1">
      <c r="A25" s="47" t="s">
        <v>752</v>
      </c>
      <c r="B25" s="46" t="s">
        <v>914</v>
      </c>
      <c r="C25" s="165" t="s">
        <v>1431</v>
      </c>
      <c r="D25" s="130">
        <v>0.1182</v>
      </c>
      <c r="E25" s="130">
        <v>0.1227</v>
      </c>
      <c r="F25" s="130">
        <v>0.12909999999999999</v>
      </c>
      <c r="G25" s="130">
        <v>0.13089999999999999</v>
      </c>
      <c r="H25" s="130">
        <v>0.1275</v>
      </c>
      <c r="I25" s="130">
        <v>0.13089999999999999</v>
      </c>
      <c r="J25" s="130">
        <v>0.14280000000000001</v>
      </c>
      <c r="K25" s="130">
        <v>0.13600000000000001</v>
      </c>
      <c r="L25" s="130">
        <v>0.14030000000000001</v>
      </c>
      <c r="M25" s="130">
        <v>0.13469999999999999</v>
      </c>
    </row>
    <row r="26" spans="1:13" s="37" customFormat="1" ht="15" customHeight="1" thickTop="1" thickBot="1">
      <c r="A26" s="47"/>
      <c r="B26" s="174"/>
      <c r="C26" s="405" t="s">
        <v>567</v>
      </c>
      <c r="D26" s="402"/>
      <c r="E26" s="402"/>
      <c r="F26" s="402"/>
      <c r="G26" s="402"/>
      <c r="H26" s="402"/>
      <c r="I26" s="403"/>
      <c r="J26" s="403"/>
      <c r="K26" s="403"/>
      <c r="L26" s="403"/>
      <c r="M26" s="403"/>
    </row>
    <row r="27" spans="1:13" s="47" customFormat="1" ht="15" customHeight="1" thickTop="1">
      <c r="A27" s="47" t="s">
        <v>752</v>
      </c>
      <c r="B27" s="46" t="s">
        <v>915</v>
      </c>
      <c r="C27" s="165" t="s">
        <v>1432</v>
      </c>
      <c r="D27" s="130">
        <v>0.1394</v>
      </c>
      <c r="E27" s="130">
        <v>0.13980000000000001</v>
      </c>
      <c r="F27" s="130">
        <v>0.1469</v>
      </c>
      <c r="G27" s="130">
        <v>0.14649999999999999</v>
      </c>
      <c r="H27" s="130">
        <v>0.14599999999999999</v>
      </c>
      <c r="I27" s="130">
        <v>0.14649999999999999</v>
      </c>
      <c r="J27" s="130">
        <v>0.14399999999999999</v>
      </c>
      <c r="K27" s="130">
        <v>0.12540000000000001</v>
      </c>
      <c r="L27" s="130">
        <v>0.1321</v>
      </c>
      <c r="M27" s="130">
        <v>0.1474</v>
      </c>
    </row>
    <row r="28" spans="1:13" s="48" customFormat="1" ht="15" customHeight="1">
      <c r="A28" s="47" t="s">
        <v>752</v>
      </c>
      <c r="B28" s="46" t="s">
        <v>916</v>
      </c>
      <c r="C28" s="165" t="s">
        <v>1433</v>
      </c>
      <c r="D28" s="130">
        <v>0.1003</v>
      </c>
      <c r="E28" s="130">
        <v>0.1</v>
      </c>
      <c r="F28" s="130">
        <v>9.0200000000000002E-2</v>
      </c>
      <c r="G28" s="130">
        <v>9.6000000000000002E-2</v>
      </c>
      <c r="H28" s="130">
        <v>9.0700000000000003E-2</v>
      </c>
      <c r="I28" s="130">
        <v>8.9300000000000004E-2</v>
      </c>
      <c r="J28" s="130">
        <v>0.1143</v>
      </c>
      <c r="K28" s="130">
        <v>0.10050000000000001</v>
      </c>
      <c r="L28" s="130">
        <v>0.1313</v>
      </c>
      <c r="M28" s="130">
        <v>9.8100000000000007E-2</v>
      </c>
    </row>
    <row r="29" spans="1:13" s="48" customFormat="1" ht="15" customHeight="1">
      <c r="A29" s="47" t="s">
        <v>752</v>
      </c>
      <c r="B29" s="46" t="s">
        <v>917</v>
      </c>
      <c r="C29" s="165" t="s">
        <v>1434</v>
      </c>
      <c r="D29" s="130">
        <v>0.26300000000000001</v>
      </c>
      <c r="E29" s="130">
        <v>0.25190000000000001</v>
      </c>
      <c r="F29" s="130">
        <v>0.2293</v>
      </c>
      <c r="G29" s="130">
        <v>0.2472</v>
      </c>
      <c r="H29" s="130">
        <v>0.2177</v>
      </c>
      <c r="I29" s="130">
        <v>0.21010000000000001</v>
      </c>
      <c r="J29" s="130">
        <v>0.10639999999999999</v>
      </c>
      <c r="K29" s="130">
        <v>0.21510000000000001</v>
      </c>
      <c r="L29" s="130">
        <v>0.17519999999999999</v>
      </c>
      <c r="M29" s="130">
        <v>7.3700000000000002E-2</v>
      </c>
    </row>
    <row r="30" spans="1:13" s="48" customFormat="1" ht="15" customHeight="1">
      <c r="A30" s="47" t="s">
        <v>752</v>
      </c>
      <c r="B30" s="46" t="s">
        <v>918</v>
      </c>
      <c r="C30" s="165" t="s">
        <v>1435</v>
      </c>
      <c r="D30" s="130">
        <v>0.26910000000000001</v>
      </c>
      <c r="E30" s="130">
        <v>0.21240000000000001</v>
      </c>
      <c r="F30" s="130">
        <v>0.20910000000000001</v>
      </c>
      <c r="G30" s="130">
        <v>0.23810000000000001</v>
      </c>
      <c r="H30" s="130">
        <v>0.21779999999999999</v>
      </c>
      <c r="I30" s="130">
        <v>0.19700000000000001</v>
      </c>
      <c r="J30" s="130">
        <v>8.2199999999999995E-2</v>
      </c>
      <c r="K30" s="130">
        <v>0.105</v>
      </c>
      <c r="L30" s="130">
        <v>0.13569999999999999</v>
      </c>
      <c r="M30" s="130">
        <v>0.121</v>
      </c>
    </row>
    <row r="31" spans="1:13" s="48" customFormat="1" ht="15" customHeight="1">
      <c r="A31" s="47" t="s">
        <v>752</v>
      </c>
      <c r="B31" s="46" t="s">
        <v>919</v>
      </c>
      <c r="C31" s="165" t="s">
        <v>1436</v>
      </c>
      <c r="D31" s="130">
        <v>1.9199999999999998E-2</v>
      </c>
      <c r="E31" s="130">
        <v>5.4999999999999997E-3</v>
      </c>
      <c r="F31" s="130">
        <v>1.1000000000000001E-3</v>
      </c>
      <c r="G31" s="130">
        <v>1.6000000000000001E-3</v>
      </c>
      <c r="H31" s="130">
        <v>1.5E-3</v>
      </c>
      <c r="I31" s="130">
        <v>1.4E-3</v>
      </c>
      <c r="J31" s="130">
        <v>1.5E-3</v>
      </c>
      <c r="K31" s="130">
        <v>5.9999999999999995E-4</v>
      </c>
      <c r="L31" s="130">
        <v>5.4999999999999997E-3</v>
      </c>
      <c r="M31" s="130">
        <v>1.8100000000000002E-2</v>
      </c>
    </row>
    <row r="32" spans="1:13" s="48" customFormat="1" ht="15" customHeight="1">
      <c r="A32" s="47" t="s">
        <v>752</v>
      </c>
      <c r="B32" s="46" t="s">
        <v>920</v>
      </c>
      <c r="C32" s="165" t="s">
        <v>1437</v>
      </c>
      <c r="D32" s="130">
        <v>5.8999999999999999E-3</v>
      </c>
      <c r="E32" s="130">
        <v>7.0000000000000001E-3</v>
      </c>
      <c r="F32" s="130">
        <v>-6.9999999999999999E-4</v>
      </c>
      <c r="G32" s="130">
        <v>5.5999999999999999E-3</v>
      </c>
      <c r="H32" s="130">
        <v>6.8999999999999999E-3</v>
      </c>
      <c r="I32" s="130">
        <v>6.8999999999999999E-3</v>
      </c>
      <c r="J32" s="130">
        <v>6.4000000000000003E-3</v>
      </c>
      <c r="K32" s="130">
        <v>7.4999999999999997E-3</v>
      </c>
      <c r="L32" s="130">
        <v>1.0999999999999999E-2</v>
      </c>
      <c r="M32" s="130">
        <v>9.4000000000000004E-3</v>
      </c>
    </row>
    <row r="33" spans="1:13" s="48" customFormat="1" ht="15" customHeight="1">
      <c r="A33" s="47" t="s">
        <v>752</v>
      </c>
      <c r="B33" s="46" t="s">
        <v>921</v>
      </c>
      <c r="C33" s="165" t="s">
        <v>1438</v>
      </c>
      <c r="D33" s="130">
        <v>1.37E-2</v>
      </c>
      <c r="E33" s="130">
        <v>6.0000000000000001E-3</v>
      </c>
      <c r="F33" s="130">
        <v>5.0000000000000001E-4</v>
      </c>
      <c r="G33" s="130">
        <v>3.0000000000000001E-3</v>
      </c>
      <c r="H33" s="130">
        <v>3.3999999999999998E-3</v>
      </c>
      <c r="I33" s="130">
        <v>3.0999999999999999E-3</v>
      </c>
      <c r="J33" s="130">
        <v>4.4000000000000003E-3</v>
      </c>
      <c r="K33" s="130">
        <v>2.3E-3</v>
      </c>
      <c r="L33" s="130">
        <v>7.9000000000000008E-3</v>
      </c>
      <c r="M33" s="130">
        <v>1.41E-2</v>
      </c>
    </row>
    <row r="34" spans="1:13" s="48" customFormat="1" ht="15" customHeight="1">
      <c r="A34" s="47" t="s">
        <v>752</v>
      </c>
      <c r="B34" s="46" t="s">
        <v>922</v>
      </c>
      <c r="C34" s="165" t="s">
        <v>1439</v>
      </c>
      <c r="D34" s="130">
        <v>0</v>
      </c>
      <c r="E34" s="130">
        <v>0</v>
      </c>
      <c r="F34" s="130">
        <v>0</v>
      </c>
      <c r="G34" s="130">
        <v>0</v>
      </c>
      <c r="H34" s="130">
        <v>0</v>
      </c>
      <c r="I34" s="130">
        <v>8.9999999999999993E-3</v>
      </c>
      <c r="J34" s="130">
        <v>2.7099999999999999E-2</v>
      </c>
      <c r="K34" s="130">
        <v>4.2299999999999997E-2</v>
      </c>
      <c r="L34" s="130">
        <v>4.7600000000000003E-2</v>
      </c>
      <c r="M34" s="130">
        <v>0.1003</v>
      </c>
    </row>
    <row r="35" spans="1:13" s="48" customFormat="1" ht="15" customHeight="1">
      <c r="A35" s="47" t="s">
        <v>752</v>
      </c>
      <c r="B35" s="46" t="s">
        <v>923</v>
      </c>
      <c r="C35" s="165" t="s">
        <v>1440</v>
      </c>
      <c r="D35" s="130">
        <v>9.7999999999999997E-3</v>
      </c>
      <c r="E35" s="130">
        <v>1.1900000000000001E-2</v>
      </c>
      <c r="F35" s="130">
        <v>1.29E-2</v>
      </c>
      <c r="G35" s="130">
        <v>1.3299999999999999E-2</v>
      </c>
      <c r="H35" s="130">
        <v>1.2999999999999999E-2</v>
      </c>
      <c r="I35" s="130">
        <v>1.3899999999999999E-2</v>
      </c>
      <c r="J35" s="130">
        <v>1.5599999999999999E-2</v>
      </c>
      <c r="K35" s="130">
        <v>1.6899999999999998E-2</v>
      </c>
      <c r="L35" s="130">
        <v>1.7100000000000001E-2</v>
      </c>
      <c r="M35" s="130">
        <v>1.6899999999999998E-2</v>
      </c>
    </row>
    <row r="36" spans="1:13" s="48" customFormat="1" ht="15" customHeight="1">
      <c r="A36" s="47" t="s">
        <v>752</v>
      </c>
      <c r="B36" s="46" t="s">
        <v>924</v>
      </c>
      <c r="C36" s="165" t="s">
        <v>1441</v>
      </c>
      <c r="D36" s="130">
        <v>4.58E-2</v>
      </c>
      <c r="E36" s="130">
        <v>4.65E-2</v>
      </c>
      <c r="F36" s="130">
        <v>5.0099999999999999E-2</v>
      </c>
      <c r="G36" s="130">
        <v>5.1200000000000002E-2</v>
      </c>
      <c r="H36" s="130">
        <v>5.16E-2</v>
      </c>
      <c r="I36" s="130">
        <v>5.2699999999999997E-2</v>
      </c>
      <c r="J36" s="130">
        <v>5.2600000000000001E-2</v>
      </c>
      <c r="K36" s="130">
        <v>5.1299999999999998E-2</v>
      </c>
      <c r="L36" s="130">
        <v>5.5899999999999998E-2</v>
      </c>
      <c r="M36" s="130">
        <v>5.5199999999999999E-2</v>
      </c>
    </row>
    <row r="37" spans="1:13" s="48" customFormat="1" ht="15" customHeight="1">
      <c r="A37" s="47"/>
      <c r="B37" s="46"/>
      <c r="C37" s="165" t="s">
        <v>1442</v>
      </c>
      <c r="D37" s="130">
        <v>0</v>
      </c>
      <c r="E37" s="130">
        <v>0</v>
      </c>
      <c r="F37" s="130">
        <v>0</v>
      </c>
      <c r="G37" s="130">
        <v>0</v>
      </c>
      <c r="H37" s="130">
        <v>2.0999999999999999E-3</v>
      </c>
      <c r="I37" s="130">
        <v>3.2000000000000002E-3</v>
      </c>
      <c r="J37" s="130">
        <v>5.7000000000000002E-3</v>
      </c>
      <c r="K37" s="130">
        <v>5.0000000000000001E-3</v>
      </c>
      <c r="L37" s="130">
        <v>3.8E-3</v>
      </c>
      <c r="M37" s="130">
        <v>4.4000000000000003E-3</v>
      </c>
    </row>
    <row r="38" spans="1:13" s="48" customFormat="1" ht="15" customHeight="1" thickBot="1">
      <c r="A38" s="47" t="s">
        <v>752</v>
      </c>
      <c r="B38" s="46" t="s">
        <v>925</v>
      </c>
      <c r="C38" s="165" t="s">
        <v>1443</v>
      </c>
      <c r="D38" s="130">
        <v>5.4199999999999998E-2</v>
      </c>
      <c r="E38" s="130">
        <v>4.4499999999999998E-2</v>
      </c>
      <c r="F38" s="130">
        <v>2.9600000000000001E-2</v>
      </c>
      <c r="G38" s="130">
        <v>1E-3</v>
      </c>
      <c r="H38" s="130">
        <v>2.9999999999999997E-4</v>
      </c>
      <c r="I38" s="130">
        <v>1E-4</v>
      </c>
      <c r="J38" s="130">
        <v>2.3999999999999998E-3</v>
      </c>
      <c r="K38" s="130">
        <v>3.3E-3</v>
      </c>
      <c r="L38" s="130">
        <v>5.0000000000000001E-3</v>
      </c>
      <c r="M38" s="130">
        <v>4.0000000000000001E-3</v>
      </c>
    </row>
    <row r="39" spans="1:13" s="37" customFormat="1" ht="15" customHeight="1" thickTop="1" thickBot="1">
      <c r="A39" s="47"/>
      <c r="B39" s="51"/>
      <c r="C39" s="405" t="s">
        <v>568</v>
      </c>
      <c r="D39" s="402"/>
      <c r="E39" s="402"/>
      <c r="F39" s="402"/>
      <c r="G39" s="402"/>
      <c r="H39" s="402"/>
      <c r="I39" s="403"/>
      <c r="J39" s="403"/>
      <c r="K39" s="403"/>
      <c r="L39" s="403"/>
      <c r="M39" s="403"/>
    </row>
    <row r="40" spans="1:13" s="37" customFormat="1" ht="15" customHeight="1" thickTop="1" thickBot="1">
      <c r="A40" s="47"/>
      <c r="B40" s="174"/>
      <c r="C40" s="405" t="s">
        <v>569</v>
      </c>
      <c r="D40" s="402"/>
      <c r="E40" s="402"/>
      <c r="F40" s="402"/>
      <c r="G40" s="402"/>
      <c r="H40" s="402"/>
      <c r="I40" s="403"/>
      <c r="J40" s="403"/>
      <c r="K40" s="403"/>
      <c r="L40" s="403"/>
      <c r="M40" s="403"/>
    </row>
    <row r="41" spans="1:13" s="47" customFormat="1" ht="15" customHeight="1" thickTop="1">
      <c r="A41" s="47" t="s">
        <v>752</v>
      </c>
      <c r="B41" s="46" t="s">
        <v>926</v>
      </c>
      <c r="C41" s="165" t="s">
        <v>927</v>
      </c>
      <c r="D41" s="130">
        <v>7.2400000000000006E-2</v>
      </c>
      <c r="E41" s="130">
        <v>6.9800000000000001E-2</v>
      </c>
      <c r="F41" s="130">
        <v>6.9500000000000006E-2</v>
      </c>
      <c r="G41" s="130">
        <v>7.0599999999999996E-2</v>
      </c>
      <c r="H41" s="130">
        <v>7.1400000000000005E-2</v>
      </c>
      <c r="I41" s="130">
        <v>6.8900000000000003E-2</v>
      </c>
      <c r="J41" s="130">
        <v>6.5699999999999995E-2</v>
      </c>
      <c r="K41" s="130">
        <v>5.9299999999999999E-2</v>
      </c>
      <c r="L41" s="130">
        <v>6.0600000000000001E-2</v>
      </c>
      <c r="M41" s="130">
        <v>5.7000000000000002E-2</v>
      </c>
    </row>
    <row r="42" spans="1:13" s="48" customFormat="1" ht="15" customHeight="1">
      <c r="A42" s="47" t="s">
        <v>752</v>
      </c>
      <c r="B42" s="46" t="s">
        <v>928</v>
      </c>
      <c r="C42" s="165" t="s">
        <v>929</v>
      </c>
      <c r="D42" s="130">
        <v>8.48E-2</v>
      </c>
      <c r="E42" s="130">
        <v>8.1699999999999995E-2</v>
      </c>
      <c r="F42" s="130">
        <v>8.1000000000000003E-2</v>
      </c>
      <c r="G42" s="130">
        <v>8.1600000000000006E-2</v>
      </c>
      <c r="H42" s="130">
        <v>8.3099999999999993E-2</v>
      </c>
      <c r="I42" s="130">
        <v>8.0799999999999997E-2</v>
      </c>
      <c r="J42" s="130">
        <v>7.8299999999999995E-2</v>
      </c>
      <c r="K42" s="130">
        <v>7.3099999999999998E-2</v>
      </c>
      <c r="L42" s="130">
        <v>7.4999999999999997E-2</v>
      </c>
      <c r="M42" s="130">
        <v>7.1400000000000005E-2</v>
      </c>
    </row>
    <row r="43" spans="1:13" s="48" customFormat="1" ht="15" customHeight="1">
      <c r="A43" s="47" t="s">
        <v>752</v>
      </c>
      <c r="B43" s="46" t="s">
        <v>930</v>
      </c>
      <c r="C43" s="165" t="s">
        <v>931</v>
      </c>
      <c r="D43" s="130">
        <v>9.7799999999999998E-2</v>
      </c>
      <c r="E43" s="130">
        <v>9.5100000000000004E-2</v>
      </c>
      <c r="F43" s="130">
        <v>9.4100000000000003E-2</v>
      </c>
      <c r="G43" s="130">
        <v>9.4E-2</v>
      </c>
      <c r="H43" s="130">
        <v>9.3899999999999997E-2</v>
      </c>
      <c r="I43" s="130">
        <v>8.8900000000000007E-2</v>
      </c>
      <c r="J43" s="130">
        <v>8.5900000000000004E-2</v>
      </c>
      <c r="K43" s="130">
        <v>8.1199999999999994E-2</v>
      </c>
      <c r="L43" s="130">
        <v>8.3699999999999997E-2</v>
      </c>
      <c r="M43" s="130">
        <v>8.0299999999999996E-2</v>
      </c>
    </row>
    <row r="44" spans="1:13" s="48" customFormat="1" ht="15" customHeight="1" thickBot="1">
      <c r="A44" s="47" t="s">
        <v>752</v>
      </c>
      <c r="B44" s="46" t="s">
        <v>932</v>
      </c>
      <c r="C44" s="165" t="s">
        <v>1444</v>
      </c>
      <c r="D44" s="130">
        <v>9.8900000000000002E-2</v>
      </c>
      <c r="E44" s="130">
        <v>9.5000000000000001E-2</v>
      </c>
      <c r="F44" s="130">
        <v>9.5000000000000001E-2</v>
      </c>
      <c r="G44" s="130">
        <v>9.7799999999999998E-2</v>
      </c>
      <c r="H44" s="130">
        <v>0.10009999999999999</v>
      </c>
      <c r="I44" s="130">
        <v>9.8699999999999996E-2</v>
      </c>
      <c r="J44" s="130">
        <v>9.6600000000000005E-2</v>
      </c>
      <c r="K44" s="130">
        <v>8.7999999999999995E-2</v>
      </c>
      <c r="L44" s="130">
        <v>9.01E-2</v>
      </c>
      <c r="M44" s="130">
        <v>8.4599999999999995E-2</v>
      </c>
    </row>
    <row r="45" spans="1:13" s="37" customFormat="1" ht="15" customHeight="1" thickTop="1" thickBot="1">
      <c r="A45" s="47"/>
      <c r="B45" s="174"/>
      <c r="C45" s="405" t="s">
        <v>570</v>
      </c>
      <c r="D45" s="402"/>
      <c r="E45" s="402"/>
      <c r="F45" s="402"/>
      <c r="G45" s="402"/>
      <c r="H45" s="402"/>
      <c r="I45" s="403"/>
      <c r="J45" s="403"/>
      <c r="K45" s="403"/>
      <c r="L45" s="403"/>
      <c r="M45" s="403"/>
    </row>
    <row r="46" spans="1:13" s="50" customFormat="1" ht="15" customHeight="1" thickTop="1">
      <c r="A46" s="50" t="s">
        <v>752</v>
      </c>
      <c r="B46" s="46" t="s">
        <v>933</v>
      </c>
      <c r="C46" s="165" t="s">
        <v>934</v>
      </c>
      <c r="D46" s="130">
        <v>0.55179999999999996</v>
      </c>
      <c r="E46" s="130">
        <v>0.56200000000000006</v>
      </c>
      <c r="F46" s="130">
        <v>0.55569999999999997</v>
      </c>
      <c r="G46" s="130">
        <v>0.54930000000000001</v>
      </c>
      <c r="H46" s="130">
        <v>0.55679999999999996</v>
      </c>
      <c r="I46" s="130">
        <v>0.55149999999999999</v>
      </c>
      <c r="J46" s="130">
        <v>0.54769999999999996</v>
      </c>
      <c r="K46" s="130">
        <v>0.55869999999999997</v>
      </c>
      <c r="L46" s="130">
        <v>0.55500000000000005</v>
      </c>
      <c r="M46" s="130">
        <v>0.57140000000000002</v>
      </c>
    </row>
    <row r="47" spans="1:13" ht="15" customHeight="1">
      <c r="A47" s="47" t="s">
        <v>752</v>
      </c>
      <c r="B47" s="46" t="s">
        <v>935</v>
      </c>
      <c r="C47" s="165" t="s">
        <v>936</v>
      </c>
      <c r="D47" s="130">
        <v>4.2200000000000001E-2</v>
      </c>
      <c r="E47" s="130">
        <v>4.2200000000000001E-2</v>
      </c>
      <c r="F47" s="130">
        <v>4.2900000000000001E-2</v>
      </c>
      <c r="G47" s="130">
        <v>4.2099999999999999E-2</v>
      </c>
      <c r="H47" s="130">
        <v>3.95E-2</v>
      </c>
      <c r="I47" s="130">
        <v>4.3799999999999999E-2</v>
      </c>
      <c r="J47" s="130">
        <v>4.6100000000000002E-2</v>
      </c>
      <c r="K47" s="130">
        <v>4.65E-2</v>
      </c>
      <c r="L47" s="130">
        <v>4.6100000000000002E-2</v>
      </c>
      <c r="M47" s="130">
        <v>4.5499999999999999E-2</v>
      </c>
    </row>
    <row r="48" spans="1:13" ht="15" customHeight="1">
      <c r="A48" s="47" t="s">
        <v>752</v>
      </c>
      <c r="B48" s="46" t="s">
        <v>937</v>
      </c>
      <c r="C48" s="165" t="s">
        <v>938</v>
      </c>
      <c r="D48" s="130">
        <v>0.40600000000000003</v>
      </c>
      <c r="E48" s="130">
        <v>0.39589999999999997</v>
      </c>
      <c r="F48" s="130">
        <v>0.40139999999999998</v>
      </c>
      <c r="G48" s="130">
        <v>0.40860000000000002</v>
      </c>
      <c r="H48" s="130">
        <v>0.4037</v>
      </c>
      <c r="I48" s="130">
        <v>0.4047</v>
      </c>
      <c r="J48" s="130">
        <v>0.40620000000000001</v>
      </c>
      <c r="K48" s="130">
        <v>0.3947</v>
      </c>
      <c r="L48" s="130">
        <v>0.39879999999999999</v>
      </c>
      <c r="M48" s="130">
        <v>0.3831</v>
      </c>
    </row>
    <row r="49" spans="1:13" ht="15" customHeight="1" thickBot="1">
      <c r="A49" s="47" t="s">
        <v>752</v>
      </c>
      <c r="B49" s="46" t="s">
        <v>939</v>
      </c>
      <c r="C49" s="165" t="s">
        <v>940</v>
      </c>
      <c r="D49" s="130">
        <v>0.59560000000000002</v>
      </c>
      <c r="E49" s="130">
        <v>0.59109999999999996</v>
      </c>
      <c r="F49" s="130">
        <v>0.55420000000000003</v>
      </c>
      <c r="G49" s="130">
        <v>0.54300000000000004</v>
      </c>
      <c r="H49" s="130">
        <v>0.5585</v>
      </c>
      <c r="I49" s="130">
        <v>0.52539999999999998</v>
      </c>
      <c r="J49" s="130">
        <v>0.50990000000000002</v>
      </c>
      <c r="K49" s="130">
        <v>0.5343</v>
      </c>
      <c r="L49" s="130">
        <v>0.503</v>
      </c>
      <c r="M49" s="130">
        <v>0.47010000000000002</v>
      </c>
    </row>
    <row r="50" spans="1:13" s="47" customFormat="1" ht="15" customHeight="1" thickTop="1" thickBot="1">
      <c r="B50" s="51"/>
      <c r="C50" s="405" t="s">
        <v>571</v>
      </c>
      <c r="D50" s="402"/>
      <c r="E50" s="402"/>
      <c r="F50" s="402"/>
      <c r="G50" s="402"/>
      <c r="H50" s="402"/>
      <c r="I50" s="403"/>
      <c r="J50" s="403"/>
      <c r="K50" s="403"/>
      <c r="L50" s="403"/>
      <c r="M50" s="403"/>
    </row>
    <row r="51" spans="1:13" s="47" customFormat="1" ht="15" customHeight="1" thickTop="1">
      <c r="A51" s="47" t="s">
        <v>752</v>
      </c>
      <c r="B51" s="46" t="s">
        <v>941</v>
      </c>
      <c r="C51" s="165" t="s">
        <v>942</v>
      </c>
      <c r="D51" s="130">
        <v>8.3000000000000004E-2</v>
      </c>
      <c r="E51" s="130">
        <v>7.9899999999999999E-2</v>
      </c>
      <c r="F51" s="130">
        <v>8.1900000000000001E-2</v>
      </c>
      <c r="G51" s="130">
        <v>8.4500000000000006E-2</v>
      </c>
      <c r="H51" s="130">
        <v>8.2900000000000001E-2</v>
      </c>
      <c r="I51" s="130">
        <v>8.5500000000000007E-2</v>
      </c>
      <c r="J51" s="130">
        <v>7.8700000000000006E-2</v>
      </c>
      <c r="K51" s="130">
        <v>6.3200000000000006E-2</v>
      </c>
      <c r="L51" s="130">
        <v>6.5299999999999997E-2</v>
      </c>
      <c r="M51" s="130">
        <v>5.8200000000000002E-2</v>
      </c>
    </row>
    <row r="52" spans="1:13" s="47" customFormat="1" ht="15" customHeight="1">
      <c r="A52" s="47" t="s">
        <v>752</v>
      </c>
      <c r="B52" s="46" t="s">
        <v>943</v>
      </c>
      <c r="C52" s="165" t="s">
        <v>944</v>
      </c>
      <c r="D52" s="130">
        <v>7.9100000000000004E-2</v>
      </c>
      <c r="E52" s="130">
        <v>7.6499999999999999E-2</v>
      </c>
      <c r="F52" s="130">
        <v>7.9200000000000007E-2</v>
      </c>
      <c r="G52" s="130">
        <v>8.1000000000000003E-2</v>
      </c>
      <c r="H52" s="130">
        <v>8.1100000000000005E-2</v>
      </c>
      <c r="I52" s="130">
        <v>8.3400000000000002E-2</v>
      </c>
      <c r="J52" s="130">
        <v>7.6999999999999999E-2</v>
      </c>
      <c r="K52" s="130">
        <v>6.1800000000000001E-2</v>
      </c>
      <c r="L52" s="130">
        <v>6.3200000000000006E-2</v>
      </c>
      <c r="M52" s="130">
        <v>5.5899999999999998E-2</v>
      </c>
    </row>
    <row r="53" spans="1:13" s="47" customFormat="1" ht="15" customHeight="1">
      <c r="A53" s="47" t="s">
        <v>752</v>
      </c>
      <c r="B53" s="46" t="s">
        <v>945</v>
      </c>
      <c r="C53" s="165" t="s">
        <v>1445</v>
      </c>
      <c r="D53" s="130">
        <v>9.2799999999999994E-2</v>
      </c>
      <c r="E53" s="130">
        <v>9.01E-2</v>
      </c>
      <c r="F53" s="130">
        <v>9.2999999999999999E-2</v>
      </c>
      <c r="G53" s="130">
        <v>9.3100000000000002E-2</v>
      </c>
      <c r="H53" s="130">
        <v>9.4E-2</v>
      </c>
      <c r="I53" s="130">
        <v>9.6699999999999994E-2</v>
      </c>
      <c r="J53" s="130">
        <v>9.4600000000000004E-2</v>
      </c>
      <c r="K53" s="130">
        <v>7.7499999999999999E-2</v>
      </c>
      <c r="L53" s="130">
        <v>8.14E-2</v>
      </c>
      <c r="M53" s="130">
        <v>7.5600000000000001E-2</v>
      </c>
    </row>
    <row r="54" spans="1:13" s="47" customFormat="1" ht="15" customHeight="1">
      <c r="A54" s="47" t="s">
        <v>752</v>
      </c>
      <c r="B54" s="46" t="s">
        <v>946</v>
      </c>
      <c r="C54" s="165" t="s">
        <v>947</v>
      </c>
      <c r="D54" s="130">
        <v>0.1187</v>
      </c>
      <c r="E54" s="130">
        <v>0.1173</v>
      </c>
      <c r="F54" s="130">
        <v>0.12280000000000001</v>
      </c>
      <c r="G54" s="130">
        <v>0.1234</v>
      </c>
      <c r="H54" s="130">
        <v>0.1244</v>
      </c>
      <c r="I54" s="130">
        <v>0.1275</v>
      </c>
      <c r="J54" s="130">
        <v>0.12570000000000001</v>
      </c>
      <c r="K54" s="130">
        <v>0.1079</v>
      </c>
      <c r="L54" s="130">
        <v>0.11409999999999999</v>
      </c>
      <c r="M54" s="130">
        <v>0.1089</v>
      </c>
    </row>
    <row r="55" spans="1:13" s="47" customFormat="1" ht="15" customHeight="1">
      <c r="A55" s="47" t="s">
        <v>752</v>
      </c>
      <c r="B55" s="46" t="s">
        <v>948</v>
      </c>
      <c r="C55" s="165" t="s">
        <v>949</v>
      </c>
      <c r="D55" s="130">
        <v>-2.5899999999999999E-2</v>
      </c>
      <c r="E55" s="130">
        <v>-2.7199999999999998E-2</v>
      </c>
      <c r="F55" s="130">
        <v>-2.98E-2</v>
      </c>
      <c r="G55" s="130">
        <v>-3.0300000000000001E-2</v>
      </c>
      <c r="H55" s="130">
        <v>-3.04E-2</v>
      </c>
      <c r="I55" s="130">
        <v>-3.0700000000000002E-2</v>
      </c>
      <c r="J55" s="130">
        <v>-3.1099999999999999E-2</v>
      </c>
      <c r="K55" s="130">
        <v>-3.04E-2</v>
      </c>
      <c r="L55" s="130">
        <v>-3.27E-2</v>
      </c>
      <c r="M55" s="130">
        <v>-3.3300000000000003E-2</v>
      </c>
    </row>
    <row r="56" spans="1:13" s="47" customFormat="1" ht="15" customHeight="1">
      <c r="A56" s="47" t="s">
        <v>752</v>
      </c>
      <c r="B56" s="46" t="s">
        <v>950</v>
      </c>
      <c r="C56" s="165" t="s">
        <v>951</v>
      </c>
      <c r="D56" s="130">
        <v>-1.37E-2</v>
      </c>
      <c r="E56" s="130">
        <v>-1.3599999999999999E-2</v>
      </c>
      <c r="F56" s="130">
        <v>-1.38E-2</v>
      </c>
      <c r="G56" s="130">
        <v>-1.21E-2</v>
      </c>
      <c r="H56" s="130">
        <v>-1.29E-2</v>
      </c>
      <c r="I56" s="130">
        <v>-1.3299999999999999E-2</v>
      </c>
      <c r="J56" s="130">
        <v>-1.7600000000000001E-2</v>
      </c>
      <c r="K56" s="130">
        <v>-1.5800000000000002E-2</v>
      </c>
      <c r="L56" s="130">
        <v>-1.83E-2</v>
      </c>
      <c r="M56" s="130">
        <v>-1.9800000000000002E-2</v>
      </c>
    </row>
    <row r="57" spans="1:13" s="47" customFormat="1" ht="15" customHeight="1" thickBot="1">
      <c r="A57" s="47" t="s">
        <v>752</v>
      </c>
      <c r="B57" s="46" t="s">
        <v>952</v>
      </c>
      <c r="C57" s="165" t="s">
        <v>953</v>
      </c>
      <c r="D57" s="130">
        <v>3.5000000000000001E-3</v>
      </c>
      <c r="E57" s="130">
        <v>2.8999999999999998E-3</v>
      </c>
      <c r="F57" s="130">
        <v>2.7000000000000001E-3</v>
      </c>
      <c r="G57" s="130">
        <v>3.5000000000000001E-3</v>
      </c>
      <c r="H57" s="130">
        <v>1.8E-3</v>
      </c>
      <c r="I57" s="130">
        <v>2.0999999999999999E-3</v>
      </c>
      <c r="J57" s="130">
        <v>1.6999999999999999E-3</v>
      </c>
      <c r="K57" s="130">
        <v>1.4E-3</v>
      </c>
      <c r="L57" s="130">
        <v>2.2000000000000001E-3</v>
      </c>
      <c r="M57" s="130">
        <v>2.3999999999999998E-3</v>
      </c>
    </row>
    <row r="58" spans="1:13" s="37" customFormat="1" ht="15" customHeight="1" thickTop="1" thickBot="1">
      <c r="A58" s="47"/>
      <c r="B58" s="47"/>
      <c r="C58" s="405" t="s">
        <v>954</v>
      </c>
      <c r="D58" s="406"/>
      <c r="E58" s="406"/>
      <c r="F58" s="406"/>
      <c r="G58" s="406"/>
      <c r="H58" s="406"/>
      <c r="I58" s="406"/>
      <c r="J58" s="406"/>
      <c r="K58" s="406"/>
      <c r="L58" s="406"/>
      <c r="M58" s="406"/>
    </row>
    <row r="59" spans="1:13" s="47" customFormat="1" ht="15" customHeight="1" thickTop="1">
      <c r="A59" s="47" t="s">
        <v>752</v>
      </c>
      <c r="B59" s="46" t="s">
        <v>941</v>
      </c>
      <c r="C59" s="165" t="s">
        <v>942</v>
      </c>
      <c r="D59" s="130">
        <v>8.3000000000000004E-2</v>
      </c>
      <c r="E59" s="130">
        <v>7.9899999999999999E-2</v>
      </c>
      <c r="F59" s="130">
        <v>8.1900000000000001E-2</v>
      </c>
      <c r="G59" s="130">
        <v>8.4500000000000006E-2</v>
      </c>
      <c r="H59" s="130">
        <v>8.2900000000000001E-2</v>
      </c>
      <c r="I59" s="130">
        <v>8.5500000000000007E-2</v>
      </c>
      <c r="J59" s="130">
        <v>7.8700000000000006E-2</v>
      </c>
      <c r="K59" s="130">
        <v>6.3200000000000006E-2</v>
      </c>
      <c r="L59" s="130">
        <v>6.5299999999999997E-2</v>
      </c>
      <c r="M59" s="130">
        <v>5.8200000000000002E-2</v>
      </c>
    </row>
    <row r="60" spans="1:13" s="47" customFormat="1" ht="15" customHeight="1">
      <c r="A60" s="47" t="s">
        <v>752</v>
      </c>
      <c r="B60" s="46" t="s">
        <v>955</v>
      </c>
      <c r="C60" s="165" t="s">
        <v>956</v>
      </c>
      <c r="D60" s="130">
        <v>-3.8999999999999998E-3</v>
      </c>
      <c r="E60" s="130">
        <v>-3.3999999999999998E-3</v>
      </c>
      <c r="F60" s="130">
        <v>-6.6E-3</v>
      </c>
      <c r="G60" s="130">
        <v>-8.6999999999999994E-3</v>
      </c>
      <c r="H60" s="130">
        <v>-6.4000000000000003E-3</v>
      </c>
      <c r="I60" s="130">
        <v>-1.03E-2</v>
      </c>
      <c r="J60" s="130">
        <v>-7.0000000000000001E-3</v>
      </c>
      <c r="K60" s="130">
        <v>2.9999999999999997E-4</v>
      </c>
      <c r="L60" s="130">
        <v>-8.0000000000000004E-4</v>
      </c>
      <c r="M60" s="130">
        <v>-4.7999999999999996E-3</v>
      </c>
    </row>
    <row r="61" spans="1:13" s="48" customFormat="1" ht="15" customHeight="1">
      <c r="A61" s="47" t="s">
        <v>752</v>
      </c>
      <c r="B61" s="46" t="s">
        <v>957</v>
      </c>
      <c r="C61" s="165" t="s">
        <v>958</v>
      </c>
      <c r="D61" s="130">
        <v>-7.2400000000000006E-2</v>
      </c>
      <c r="E61" s="130">
        <v>-6.9800000000000001E-2</v>
      </c>
      <c r="F61" s="130">
        <v>-6.9500000000000006E-2</v>
      </c>
      <c r="G61" s="130">
        <v>-7.0599999999999996E-2</v>
      </c>
      <c r="H61" s="130">
        <v>-7.1400000000000005E-2</v>
      </c>
      <c r="I61" s="130">
        <v>-6.9000000000000006E-2</v>
      </c>
      <c r="J61" s="130">
        <v>-6.5699999999999995E-2</v>
      </c>
      <c r="K61" s="130">
        <v>-5.9299999999999999E-2</v>
      </c>
      <c r="L61" s="130">
        <v>-6.0600000000000001E-2</v>
      </c>
      <c r="M61" s="130">
        <v>-5.7099999999999998E-2</v>
      </c>
    </row>
    <row r="62" spans="1:13" s="48" customFormat="1" ht="15" customHeight="1">
      <c r="A62" s="47" t="s">
        <v>752</v>
      </c>
      <c r="B62" s="46" t="s">
        <v>959</v>
      </c>
      <c r="C62" s="165" t="s">
        <v>960</v>
      </c>
      <c r="D62" s="130">
        <v>-1E-4</v>
      </c>
      <c r="E62" s="130">
        <v>-1E-4</v>
      </c>
      <c r="F62" s="130">
        <v>-1E-4</v>
      </c>
      <c r="G62" s="130">
        <v>1E-4</v>
      </c>
      <c r="H62" s="130">
        <v>0</v>
      </c>
      <c r="I62" s="130">
        <v>-1E-4</v>
      </c>
      <c r="J62" s="130">
        <v>0</v>
      </c>
      <c r="K62" s="130">
        <v>-1E-4</v>
      </c>
      <c r="L62" s="130">
        <v>-1E-4</v>
      </c>
      <c r="M62" s="130">
        <v>-4.0000000000000002E-4</v>
      </c>
    </row>
    <row r="63" spans="1:13" s="48" customFormat="1" ht="15" customHeight="1">
      <c r="A63" s="47" t="s">
        <v>752</v>
      </c>
      <c r="B63" s="46" t="s">
        <v>961</v>
      </c>
      <c r="C63" s="165" t="s">
        <v>962</v>
      </c>
      <c r="D63" s="130">
        <v>-1E-4</v>
      </c>
      <c r="E63" s="130">
        <v>0</v>
      </c>
      <c r="F63" s="130">
        <v>2.9999999999999997E-4</v>
      </c>
      <c r="G63" s="130">
        <v>5.9999999999999995E-4</v>
      </c>
      <c r="H63" s="130">
        <v>2.0000000000000001E-4</v>
      </c>
      <c r="I63" s="130">
        <v>1E-4</v>
      </c>
      <c r="J63" s="130">
        <v>-2.9999999999999997E-4</v>
      </c>
      <c r="K63" s="130">
        <v>2.9999999999999997E-4</v>
      </c>
      <c r="L63" s="130">
        <v>5.0000000000000001E-4</v>
      </c>
      <c r="M63" s="130">
        <v>3.0000000000000001E-3</v>
      </c>
    </row>
    <row r="64" spans="1:13" s="48" customFormat="1" ht="15" customHeight="1" thickBot="1">
      <c r="A64" s="47"/>
      <c r="B64" s="46"/>
      <c r="C64" s="165" t="s">
        <v>963</v>
      </c>
      <c r="D64" s="130">
        <v>0</v>
      </c>
      <c r="E64" s="130">
        <v>0</v>
      </c>
      <c r="F64" s="130">
        <v>0</v>
      </c>
      <c r="G64" s="130">
        <v>0</v>
      </c>
      <c r="H64" s="130">
        <v>0</v>
      </c>
      <c r="I64" s="130">
        <v>0</v>
      </c>
      <c r="J64" s="130">
        <v>0</v>
      </c>
      <c r="K64" s="130">
        <v>-1E-4</v>
      </c>
      <c r="L64" s="130">
        <v>0</v>
      </c>
      <c r="M64" s="130">
        <v>0</v>
      </c>
    </row>
    <row r="65" spans="1:13" s="47" customFormat="1" ht="15" customHeight="1" thickTop="1" thickBot="1">
      <c r="A65" s="47" t="s">
        <v>752</v>
      </c>
      <c r="B65" s="46" t="s">
        <v>964</v>
      </c>
      <c r="C65" s="405" t="s">
        <v>965</v>
      </c>
      <c r="D65" s="402">
        <v>6.1000000000000004E-3</v>
      </c>
      <c r="E65" s="402">
        <v>6.1000000000000004E-3</v>
      </c>
      <c r="F65" s="402">
        <v>5.8999999999999999E-3</v>
      </c>
      <c r="G65" s="402">
        <v>5.7000000000000002E-3</v>
      </c>
      <c r="H65" s="402">
        <v>5.4000000000000003E-3</v>
      </c>
      <c r="I65" s="407">
        <v>6.1999999999999998E-3</v>
      </c>
      <c r="J65" s="407">
        <v>5.7000000000000002E-3</v>
      </c>
      <c r="K65" s="407">
        <v>4.3E-3</v>
      </c>
      <c r="L65" s="407">
        <v>4.1999999999999997E-3</v>
      </c>
      <c r="M65" s="407">
        <v>-8.9999999999999998E-4</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1409</v>
      </c>
      <c r="D67" s="47"/>
      <c r="E67" s="47"/>
      <c r="F67" s="47"/>
      <c r="G67" s="47"/>
      <c r="H67" s="47"/>
      <c r="I67" s="47"/>
      <c r="J67" s="47"/>
      <c r="K67" s="47"/>
      <c r="L67" s="47"/>
      <c r="M67" s="47"/>
    </row>
    <row r="68" spans="1:13" ht="15" customHeight="1">
      <c r="A68" s="47"/>
      <c r="B68" s="47"/>
      <c r="C68" s="170" t="s">
        <v>1455</v>
      </c>
      <c r="D68" s="47"/>
      <c r="E68" s="47"/>
      <c r="F68" s="47"/>
      <c r="G68" s="47"/>
      <c r="H68" s="47"/>
      <c r="I68" s="47"/>
      <c r="J68" s="47"/>
      <c r="K68" s="47"/>
      <c r="L68" s="47"/>
      <c r="M68" s="47"/>
    </row>
    <row r="69" spans="1:13" ht="15" customHeight="1">
      <c r="A69" s="47"/>
      <c r="B69" s="47"/>
      <c r="C69" s="170" t="s">
        <v>1456</v>
      </c>
      <c r="D69" s="47"/>
      <c r="E69" s="47"/>
      <c r="F69" s="47"/>
      <c r="G69" s="47"/>
      <c r="H69" s="47"/>
      <c r="I69" s="47"/>
      <c r="J69" s="47"/>
      <c r="K69" s="47"/>
      <c r="L69" s="47"/>
      <c r="M69" s="47"/>
    </row>
    <row r="70" spans="1:13" ht="15" customHeight="1">
      <c r="A70" s="47"/>
      <c r="B70" s="47"/>
      <c r="C70" s="170" t="s">
        <v>1412</v>
      </c>
      <c r="D70" s="47"/>
      <c r="E70" s="47"/>
      <c r="F70" s="47"/>
      <c r="G70" s="47"/>
      <c r="H70" s="47"/>
      <c r="I70" s="47"/>
      <c r="J70" s="47"/>
      <c r="K70" s="47"/>
      <c r="L70" s="47"/>
      <c r="M70" s="47"/>
    </row>
    <row r="71" spans="1:13" ht="15" customHeight="1">
      <c r="A71" s="47"/>
      <c r="B71" s="47"/>
      <c r="C71" s="170" t="s">
        <v>1413</v>
      </c>
      <c r="D71" s="47"/>
      <c r="E71" s="47"/>
      <c r="F71" s="47"/>
      <c r="G71" s="47"/>
      <c r="H71" s="47"/>
      <c r="I71" s="47"/>
      <c r="J71" s="47"/>
      <c r="K71" s="47"/>
      <c r="L71" s="47"/>
      <c r="M71" s="47"/>
    </row>
    <row r="72" spans="1:13" ht="15" customHeight="1">
      <c r="A72" s="47"/>
      <c r="B72" s="47"/>
      <c r="C72" s="170" t="s">
        <v>968</v>
      </c>
      <c r="D72" s="47"/>
      <c r="E72" s="47"/>
      <c r="F72" s="47"/>
      <c r="G72" s="47"/>
      <c r="H72" s="47"/>
      <c r="I72" s="47"/>
      <c r="J72" s="47"/>
      <c r="K72" s="47"/>
      <c r="L72" s="47"/>
      <c r="M72" s="47"/>
    </row>
    <row r="73" spans="1:13" ht="15" customHeight="1">
      <c r="A73" s="47"/>
      <c r="B73" s="47"/>
      <c r="C73" s="170" t="s">
        <v>575</v>
      </c>
      <c r="D73" s="47"/>
      <c r="E73" s="47"/>
      <c r="F73" s="47"/>
      <c r="G73" s="47"/>
      <c r="H73" s="47"/>
      <c r="I73" s="47"/>
      <c r="J73" s="47"/>
      <c r="K73" s="47"/>
      <c r="L73" s="47"/>
      <c r="M73" s="47"/>
    </row>
    <row r="74" spans="1:13" ht="15" customHeight="1">
      <c r="A74" s="47"/>
      <c r="B74" s="47"/>
      <c r="C74" s="170" t="s">
        <v>969</v>
      </c>
      <c r="D74" s="47"/>
      <c r="E74" s="47"/>
      <c r="F74" s="47"/>
      <c r="G74" s="47"/>
      <c r="H74" s="47"/>
      <c r="I74" s="47"/>
      <c r="J74" s="47"/>
      <c r="K74" s="47"/>
      <c r="L74" s="47"/>
      <c r="M74" s="47"/>
    </row>
    <row r="75" spans="1:13" ht="15" customHeight="1">
      <c r="A75" s="47"/>
      <c r="B75" s="47"/>
      <c r="C75" s="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activeCell="A4" sqref="A4:R4"/>
    </sheetView>
  </sheetViews>
  <sheetFormatPr defaultRowHeight="12.75"/>
  <cols>
    <col min="1" max="1" width="85.5703125" style="33" customWidth="1"/>
    <col min="2" max="10" width="18.140625" style="636" customWidth="1"/>
    <col min="11" max="13" width="18.140625" style="297" customWidth="1"/>
    <col min="14" max="18" width="18.140625" style="636" customWidth="1"/>
    <col min="19" max="19" width="11.7109375" style="636" bestFit="1" customWidth="1"/>
    <col min="20" max="257" width="9.140625" style="636"/>
    <col min="258" max="258" width="85.5703125" style="636" customWidth="1"/>
    <col min="259" max="274" width="18.140625" style="636" customWidth="1"/>
    <col min="275" max="275" width="11.7109375" style="636" bestFit="1" customWidth="1"/>
    <col min="276" max="513" width="9.140625" style="636"/>
    <col min="514" max="514" width="85.5703125" style="636" customWidth="1"/>
    <col min="515" max="530" width="18.140625" style="636" customWidth="1"/>
    <col min="531" max="531" width="11.7109375" style="636" bestFit="1" customWidth="1"/>
    <col min="532" max="769" width="9.140625" style="636"/>
    <col min="770" max="770" width="85.5703125" style="636" customWidth="1"/>
    <col min="771" max="786" width="18.140625" style="636" customWidth="1"/>
    <col min="787" max="787" width="11.7109375" style="636" bestFit="1" customWidth="1"/>
    <col min="788" max="1025" width="9.140625" style="636"/>
    <col min="1026" max="1026" width="85.5703125" style="636" customWidth="1"/>
    <col min="1027" max="1042" width="18.140625" style="636" customWidth="1"/>
    <col min="1043" max="1043" width="11.7109375" style="636" bestFit="1" customWidth="1"/>
    <col min="1044" max="1281" width="9.140625" style="636"/>
    <col min="1282" max="1282" width="85.5703125" style="636" customWidth="1"/>
    <col min="1283" max="1298" width="18.140625" style="636" customWidth="1"/>
    <col min="1299" max="1299" width="11.7109375" style="636" bestFit="1" customWidth="1"/>
    <col min="1300" max="1537" width="9.140625" style="636"/>
    <col min="1538" max="1538" width="85.5703125" style="636" customWidth="1"/>
    <col min="1539" max="1554" width="18.140625" style="636" customWidth="1"/>
    <col min="1555" max="1555" width="11.7109375" style="636" bestFit="1" customWidth="1"/>
    <col min="1556" max="1793" width="9.140625" style="636"/>
    <col min="1794" max="1794" width="85.5703125" style="636" customWidth="1"/>
    <col min="1795" max="1810" width="18.140625" style="636" customWidth="1"/>
    <col min="1811" max="1811" width="11.7109375" style="636" bestFit="1" customWidth="1"/>
    <col min="1812" max="2049" width="9.140625" style="636"/>
    <col min="2050" max="2050" width="85.5703125" style="636" customWidth="1"/>
    <col min="2051" max="2066" width="18.140625" style="636" customWidth="1"/>
    <col min="2067" max="2067" width="11.7109375" style="636" bestFit="1" customWidth="1"/>
    <col min="2068" max="2305" width="9.140625" style="636"/>
    <col min="2306" max="2306" width="85.5703125" style="636" customWidth="1"/>
    <col min="2307" max="2322" width="18.140625" style="636" customWidth="1"/>
    <col min="2323" max="2323" width="11.7109375" style="636" bestFit="1" customWidth="1"/>
    <col min="2324" max="2561" width="9.140625" style="636"/>
    <col min="2562" max="2562" width="85.5703125" style="636" customWidth="1"/>
    <col min="2563" max="2578" width="18.140625" style="636" customWidth="1"/>
    <col min="2579" max="2579" width="11.7109375" style="636" bestFit="1" customWidth="1"/>
    <col min="2580" max="2817" width="9.140625" style="636"/>
    <col min="2818" max="2818" width="85.5703125" style="636" customWidth="1"/>
    <col min="2819" max="2834" width="18.140625" style="636" customWidth="1"/>
    <col min="2835" max="2835" width="11.7109375" style="636" bestFit="1" customWidth="1"/>
    <col min="2836" max="3073" width="9.140625" style="636"/>
    <col min="3074" max="3074" width="85.5703125" style="636" customWidth="1"/>
    <col min="3075" max="3090" width="18.140625" style="636" customWidth="1"/>
    <col min="3091" max="3091" width="11.7109375" style="636" bestFit="1" customWidth="1"/>
    <col min="3092" max="3329" width="9.140625" style="636"/>
    <col min="3330" max="3330" width="85.5703125" style="636" customWidth="1"/>
    <col min="3331" max="3346" width="18.140625" style="636" customWidth="1"/>
    <col min="3347" max="3347" width="11.7109375" style="636" bestFit="1" customWidth="1"/>
    <col min="3348" max="3585" width="9.140625" style="636"/>
    <col min="3586" max="3586" width="85.5703125" style="636" customWidth="1"/>
    <col min="3587" max="3602" width="18.140625" style="636" customWidth="1"/>
    <col min="3603" max="3603" width="11.7109375" style="636" bestFit="1" customWidth="1"/>
    <col min="3604" max="3841" width="9.140625" style="636"/>
    <col min="3842" max="3842" width="85.5703125" style="636" customWidth="1"/>
    <col min="3843" max="3858" width="18.140625" style="636" customWidth="1"/>
    <col min="3859" max="3859" width="11.7109375" style="636" bestFit="1" customWidth="1"/>
    <col min="3860" max="4097" width="9.140625" style="636"/>
    <col min="4098" max="4098" width="85.5703125" style="636" customWidth="1"/>
    <col min="4099" max="4114" width="18.140625" style="636" customWidth="1"/>
    <col min="4115" max="4115" width="11.7109375" style="636" bestFit="1" customWidth="1"/>
    <col min="4116" max="4353" width="9.140625" style="636"/>
    <col min="4354" max="4354" width="85.5703125" style="636" customWidth="1"/>
    <col min="4355" max="4370" width="18.140625" style="636" customWidth="1"/>
    <col min="4371" max="4371" width="11.7109375" style="636" bestFit="1" customWidth="1"/>
    <col min="4372" max="4609" width="9.140625" style="636"/>
    <col min="4610" max="4610" width="85.5703125" style="636" customWidth="1"/>
    <col min="4611" max="4626" width="18.140625" style="636" customWidth="1"/>
    <col min="4627" max="4627" width="11.7109375" style="636" bestFit="1" customWidth="1"/>
    <col min="4628" max="4865" width="9.140625" style="636"/>
    <col min="4866" max="4866" width="85.5703125" style="636" customWidth="1"/>
    <col min="4867" max="4882" width="18.140625" style="636" customWidth="1"/>
    <col min="4883" max="4883" width="11.7109375" style="636" bestFit="1" customWidth="1"/>
    <col min="4884" max="5121" width="9.140625" style="636"/>
    <col min="5122" max="5122" width="85.5703125" style="636" customWidth="1"/>
    <col min="5123" max="5138" width="18.140625" style="636" customWidth="1"/>
    <col min="5139" max="5139" width="11.7109375" style="636" bestFit="1" customWidth="1"/>
    <col min="5140" max="5377" width="9.140625" style="636"/>
    <col min="5378" max="5378" width="85.5703125" style="636" customWidth="1"/>
    <col min="5379" max="5394" width="18.140625" style="636" customWidth="1"/>
    <col min="5395" max="5395" width="11.7109375" style="636" bestFit="1" customWidth="1"/>
    <col min="5396" max="5633" width="9.140625" style="636"/>
    <col min="5634" max="5634" width="85.5703125" style="636" customWidth="1"/>
    <col min="5635" max="5650" width="18.140625" style="636" customWidth="1"/>
    <col min="5651" max="5651" width="11.7109375" style="636" bestFit="1" customWidth="1"/>
    <col min="5652" max="5889" width="9.140625" style="636"/>
    <col min="5890" max="5890" width="85.5703125" style="636" customWidth="1"/>
    <col min="5891" max="5906" width="18.140625" style="636" customWidth="1"/>
    <col min="5907" max="5907" width="11.7109375" style="636" bestFit="1" customWidth="1"/>
    <col min="5908" max="6145" width="9.140625" style="636"/>
    <col min="6146" max="6146" width="85.5703125" style="636" customWidth="1"/>
    <col min="6147" max="6162" width="18.140625" style="636" customWidth="1"/>
    <col min="6163" max="6163" width="11.7109375" style="636" bestFit="1" customWidth="1"/>
    <col min="6164" max="6401" width="9.140625" style="636"/>
    <col min="6402" max="6402" width="85.5703125" style="636" customWidth="1"/>
    <col min="6403" max="6418" width="18.140625" style="636" customWidth="1"/>
    <col min="6419" max="6419" width="11.7109375" style="636" bestFit="1" customWidth="1"/>
    <col min="6420" max="6657" width="9.140625" style="636"/>
    <col min="6658" max="6658" width="85.5703125" style="636" customWidth="1"/>
    <col min="6659" max="6674" width="18.140625" style="636" customWidth="1"/>
    <col min="6675" max="6675" width="11.7109375" style="636" bestFit="1" customWidth="1"/>
    <col min="6676" max="6913" width="9.140625" style="636"/>
    <col min="6914" max="6914" width="85.5703125" style="636" customWidth="1"/>
    <col min="6915" max="6930" width="18.140625" style="636" customWidth="1"/>
    <col min="6931" max="6931" width="11.7109375" style="636" bestFit="1" customWidth="1"/>
    <col min="6932" max="7169" width="9.140625" style="636"/>
    <col min="7170" max="7170" width="85.5703125" style="636" customWidth="1"/>
    <col min="7171" max="7186" width="18.140625" style="636" customWidth="1"/>
    <col min="7187" max="7187" width="11.7109375" style="636" bestFit="1" customWidth="1"/>
    <col min="7188" max="7425" width="9.140625" style="636"/>
    <col min="7426" max="7426" width="85.5703125" style="636" customWidth="1"/>
    <col min="7427" max="7442" width="18.140625" style="636" customWidth="1"/>
    <col min="7443" max="7443" width="11.7109375" style="636" bestFit="1" customWidth="1"/>
    <col min="7444" max="7681" width="9.140625" style="636"/>
    <col min="7682" max="7682" width="85.5703125" style="636" customWidth="1"/>
    <col min="7683" max="7698" width="18.140625" style="636" customWidth="1"/>
    <col min="7699" max="7699" width="11.7109375" style="636" bestFit="1" customWidth="1"/>
    <col min="7700" max="7937" width="9.140625" style="636"/>
    <col min="7938" max="7938" width="85.5703125" style="636" customWidth="1"/>
    <col min="7939" max="7954" width="18.140625" style="636" customWidth="1"/>
    <col min="7955" max="7955" width="11.7109375" style="636" bestFit="1" customWidth="1"/>
    <col min="7956" max="8193" width="9.140625" style="636"/>
    <col min="8194" max="8194" width="85.5703125" style="636" customWidth="1"/>
    <col min="8195" max="8210" width="18.140625" style="636" customWidth="1"/>
    <col min="8211" max="8211" width="11.7109375" style="636" bestFit="1" customWidth="1"/>
    <col min="8212" max="8449" width="9.140625" style="636"/>
    <col min="8450" max="8450" width="85.5703125" style="636" customWidth="1"/>
    <col min="8451" max="8466" width="18.140625" style="636" customWidth="1"/>
    <col min="8467" max="8467" width="11.7109375" style="636" bestFit="1" customWidth="1"/>
    <col min="8468" max="8705" width="9.140625" style="636"/>
    <col min="8706" max="8706" width="85.5703125" style="636" customWidth="1"/>
    <col min="8707" max="8722" width="18.140625" style="636" customWidth="1"/>
    <col min="8723" max="8723" width="11.7109375" style="636" bestFit="1" customWidth="1"/>
    <col min="8724" max="8961" width="9.140625" style="636"/>
    <col min="8962" max="8962" width="85.5703125" style="636" customWidth="1"/>
    <col min="8963" max="8978" width="18.140625" style="636" customWidth="1"/>
    <col min="8979" max="8979" width="11.7109375" style="636" bestFit="1" customWidth="1"/>
    <col min="8980" max="9217" width="9.140625" style="636"/>
    <col min="9218" max="9218" width="85.5703125" style="636" customWidth="1"/>
    <col min="9219" max="9234" width="18.140625" style="636" customWidth="1"/>
    <col min="9235" max="9235" width="11.7109375" style="636" bestFit="1" customWidth="1"/>
    <col min="9236" max="9473" width="9.140625" style="636"/>
    <col min="9474" max="9474" width="85.5703125" style="636" customWidth="1"/>
    <col min="9475" max="9490" width="18.140625" style="636" customWidth="1"/>
    <col min="9491" max="9491" width="11.7109375" style="636" bestFit="1" customWidth="1"/>
    <col min="9492" max="9729" width="9.140625" style="636"/>
    <col min="9730" max="9730" width="85.5703125" style="636" customWidth="1"/>
    <col min="9731" max="9746" width="18.140625" style="636" customWidth="1"/>
    <col min="9747" max="9747" width="11.7109375" style="636" bestFit="1" customWidth="1"/>
    <col min="9748" max="9985" width="9.140625" style="636"/>
    <col min="9986" max="9986" width="85.5703125" style="636" customWidth="1"/>
    <col min="9987" max="10002" width="18.140625" style="636" customWidth="1"/>
    <col min="10003" max="10003" width="11.7109375" style="636" bestFit="1" customWidth="1"/>
    <col min="10004" max="10241" width="9.140625" style="636"/>
    <col min="10242" max="10242" width="85.5703125" style="636" customWidth="1"/>
    <col min="10243" max="10258" width="18.140625" style="636" customWidth="1"/>
    <col min="10259" max="10259" width="11.7109375" style="636" bestFit="1" customWidth="1"/>
    <col min="10260" max="10497" width="9.140625" style="636"/>
    <col min="10498" max="10498" width="85.5703125" style="636" customWidth="1"/>
    <col min="10499" max="10514" width="18.140625" style="636" customWidth="1"/>
    <col min="10515" max="10515" width="11.7109375" style="636" bestFit="1" customWidth="1"/>
    <col min="10516" max="10753" width="9.140625" style="636"/>
    <col min="10754" max="10754" width="85.5703125" style="636" customWidth="1"/>
    <col min="10755" max="10770" width="18.140625" style="636" customWidth="1"/>
    <col min="10771" max="10771" width="11.7109375" style="636" bestFit="1" customWidth="1"/>
    <col min="10772" max="11009" width="9.140625" style="636"/>
    <col min="11010" max="11010" width="85.5703125" style="636" customWidth="1"/>
    <col min="11011" max="11026" width="18.140625" style="636" customWidth="1"/>
    <col min="11027" max="11027" width="11.7109375" style="636" bestFit="1" customWidth="1"/>
    <col min="11028" max="11265" width="9.140625" style="636"/>
    <col min="11266" max="11266" width="85.5703125" style="636" customWidth="1"/>
    <col min="11267" max="11282" width="18.140625" style="636" customWidth="1"/>
    <col min="11283" max="11283" width="11.7109375" style="636" bestFit="1" customWidth="1"/>
    <col min="11284" max="11521" width="9.140625" style="636"/>
    <col min="11522" max="11522" width="85.5703125" style="636" customWidth="1"/>
    <col min="11523" max="11538" width="18.140625" style="636" customWidth="1"/>
    <col min="11539" max="11539" width="11.7109375" style="636" bestFit="1" customWidth="1"/>
    <col min="11540" max="11777" width="9.140625" style="636"/>
    <col min="11778" max="11778" width="85.5703125" style="636" customWidth="1"/>
    <col min="11779" max="11794" width="18.140625" style="636" customWidth="1"/>
    <col min="11795" max="11795" width="11.7109375" style="636" bestFit="1" customWidth="1"/>
    <col min="11796" max="12033" width="9.140625" style="636"/>
    <col min="12034" max="12034" width="85.5703125" style="636" customWidth="1"/>
    <col min="12035" max="12050" width="18.140625" style="636" customWidth="1"/>
    <col min="12051" max="12051" width="11.7109375" style="636" bestFit="1" customWidth="1"/>
    <col min="12052" max="12289" width="9.140625" style="636"/>
    <col min="12290" max="12290" width="85.5703125" style="636" customWidth="1"/>
    <col min="12291" max="12306" width="18.140625" style="636" customWidth="1"/>
    <col min="12307" max="12307" width="11.7109375" style="636" bestFit="1" customWidth="1"/>
    <col min="12308" max="12545" width="9.140625" style="636"/>
    <col min="12546" max="12546" width="85.5703125" style="636" customWidth="1"/>
    <col min="12547" max="12562" width="18.140625" style="636" customWidth="1"/>
    <col min="12563" max="12563" width="11.7109375" style="636" bestFit="1" customWidth="1"/>
    <col min="12564" max="12801" width="9.140625" style="636"/>
    <col min="12802" max="12802" width="85.5703125" style="636" customWidth="1"/>
    <col min="12803" max="12818" width="18.140625" style="636" customWidth="1"/>
    <col min="12819" max="12819" width="11.7109375" style="636" bestFit="1" customWidth="1"/>
    <col min="12820" max="13057" width="9.140625" style="636"/>
    <col min="13058" max="13058" width="85.5703125" style="636" customWidth="1"/>
    <col min="13059" max="13074" width="18.140625" style="636" customWidth="1"/>
    <col min="13075" max="13075" width="11.7109375" style="636" bestFit="1" customWidth="1"/>
    <col min="13076" max="13313" width="9.140625" style="636"/>
    <col min="13314" max="13314" width="85.5703125" style="636" customWidth="1"/>
    <col min="13315" max="13330" width="18.140625" style="636" customWidth="1"/>
    <col min="13331" max="13331" width="11.7109375" style="636" bestFit="1" customWidth="1"/>
    <col min="13332" max="13569" width="9.140625" style="636"/>
    <col min="13570" max="13570" width="85.5703125" style="636" customWidth="1"/>
    <col min="13571" max="13586" width="18.140625" style="636" customWidth="1"/>
    <col min="13587" max="13587" width="11.7109375" style="636" bestFit="1" customWidth="1"/>
    <col min="13588" max="13825" width="9.140625" style="636"/>
    <col min="13826" max="13826" width="85.5703125" style="636" customWidth="1"/>
    <col min="13827" max="13842" width="18.140625" style="636" customWidth="1"/>
    <col min="13843" max="13843" width="11.7109375" style="636" bestFit="1" customWidth="1"/>
    <col min="13844" max="14081" width="9.140625" style="636"/>
    <col min="14082" max="14082" width="85.5703125" style="636" customWidth="1"/>
    <col min="14083" max="14098" width="18.140625" style="636" customWidth="1"/>
    <col min="14099" max="14099" width="11.7109375" style="636" bestFit="1" customWidth="1"/>
    <col min="14100" max="14337" width="9.140625" style="636"/>
    <col min="14338" max="14338" width="85.5703125" style="636" customWidth="1"/>
    <col min="14339" max="14354" width="18.140625" style="636" customWidth="1"/>
    <col min="14355" max="14355" width="11.7109375" style="636" bestFit="1" customWidth="1"/>
    <col min="14356" max="14593" width="9.140625" style="636"/>
    <col min="14594" max="14594" width="85.5703125" style="636" customWidth="1"/>
    <col min="14595" max="14610" width="18.140625" style="636" customWidth="1"/>
    <col min="14611" max="14611" width="11.7109375" style="636" bestFit="1" customWidth="1"/>
    <col min="14612" max="14849" width="9.140625" style="636"/>
    <col min="14850" max="14850" width="85.5703125" style="636" customWidth="1"/>
    <col min="14851" max="14866" width="18.140625" style="636" customWidth="1"/>
    <col min="14867" max="14867" width="11.7109375" style="636" bestFit="1" customWidth="1"/>
    <col min="14868" max="15105" width="9.140625" style="636"/>
    <col min="15106" max="15106" width="85.5703125" style="636" customWidth="1"/>
    <col min="15107" max="15122" width="18.140625" style="636" customWidth="1"/>
    <col min="15123" max="15123" width="11.7109375" style="636" bestFit="1" customWidth="1"/>
    <col min="15124" max="15361" width="9.140625" style="636"/>
    <col min="15362" max="15362" width="85.5703125" style="636" customWidth="1"/>
    <col min="15363" max="15378" width="18.140625" style="636" customWidth="1"/>
    <col min="15379" max="15379" width="11.7109375" style="636" bestFit="1" customWidth="1"/>
    <col min="15380" max="15617" width="9.140625" style="636"/>
    <col min="15618" max="15618" width="85.5703125" style="636" customWidth="1"/>
    <col min="15619" max="15634" width="18.140625" style="636" customWidth="1"/>
    <col min="15635" max="15635" width="11.7109375" style="636" bestFit="1" customWidth="1"/>
    <col min="15636" max="15873" width="9.140625" style="636"/>
    <col min="15874" max="15874" width="85.5703125" style="636" customWidth="1"/>
    <col min="15875" max="15890" width="18.140625" style="636" customWidth="1"/>
    <col min="15891" max="15891" width="11.7109375" style="636" bestFit="1" customWidth="1"/>
    <col min="15892" max="16129" width="9.140625" style="636"/>
    <col min="16130" max="16130" width="85.5703125" style="636" customWidth="1"/>
    <col min="16131" max="16146" width="18.140625" style="636" customWidth="1"/>
    <col min="16147" max="16147" width="11.7109375" style="636" bestFit="1" customWidth="1"/>
    <col min="16148" max="16384" width="9.140625" style="636"/>
  </cols>
  <sheetData>
    <row r="1" spans="1:18" ht="30" customHeight="1">
      <c r="A1" s="744" t="s">
        <v>966</v>
      </c>
      <c r="B1" s="744"/>
      <c r="C1" s="744"/>
      <c r="D1" s="744"/>
      <c r="E1" s="744"/>
      <c r="F1" s="744"/>
      <c r="G1" s="744"/>
      <c r="H1" s="744"/>
      <c r="I1" s="744"/>
      <c r="J1" s="744"/>
      <c r="K1" s="744"/>
      <c r="L1" s="744"/>
      <c r="M1" s="744"/>
      <c r="N1" s="744"/>
      <c r="O1" s="744"/>
      <c r="P1" s="744"/>
      <c r="Q1" s="744"/>
      <c r="R1" s="744"/>
    </row>
    <row r="2" spans="1:18" ht="15" customHeight="1">
      <c r="A2" s="745" t="s">
        <v>654</v>
      </c>
      <c r="B2" s="745"/>
      <c r="C2" s="745"/>
      <c r="D2" s="745"/>
      <c r="E2" s="745"/>
      <c r="F2" s="745"/>
      <c r="G2" s="745"/>
      <c r="H2" s="745"/>
      <c r="I2" s="745"/>
      <c r="J2" s="745"/>
      <c r="K2" s="745"/>
      <c r="L2" s="745"/>
      <c r="M2" s="745"/>
      <c r="N2" s="745"/>
      <c r="O2" s="745"/>
      <c r="P2" s="745"/>
      <c r="Q2" s="745"/>
      <c r="R2" s="745"/>
    </row>
    <row r="3" spans="1:18" ht="15" customHeight="1">
      <c r="A3" s="756" t="s">
        <v>1408</v>
      </c>
      <c r="B3" s="756"/>
      <c r="C3" s="756"/>
      <c r="D3" s="756"/>
      <c r="E3" s="756"/>
      <c r="F3" s="756"/>
      <c r="G3" s="756"/>
      <c r="H3" s="756"/>
      <c r="I3" s="756"/>
      <c r="J3" s="756"/>
      <c r="K3" s="756"/>
      <c r="L3" s="756"/>
      <c r="M3" s="756"/>
      <c r="N3" s="756"/>
      <c r="O3" s="756"/>
      <c r="P3" s="756"/>
      <c r="Q3" s="756"/>
      <c r="R3" s="756"/>
    </row>
    <row r="4" spans="1:18" s="78" customFormat="1" ht="30" customHeight="1">
      <c r="A4" s="746" t="s">
        <v>655</v>
      </c>
      <c r="B4" s="746"/>
      <c r="C4" s="746"/>
      <c r="D4" s="746"/>
      <c r="E4" s="746"/>
      <c r="F4" s="746"/>
      <c r="G4" s="746"/>
      <c r="H4" s="746"/>
      <c r="I4" s="746"/>
      <c r="J4" s="746"/>
      <c r="K4" s="746"/>
      <c r="L4" s="746"/>
      <c r="M4" s="746"/>
      <c r="N4" s="746"/>
      <c r="O4" s="746"/>
      <c r="P4" s="746"/>
      <c r="Q4" s="746"/>
      <c r="R4" s="746"/>
    </row>
    <row r="5" spans="1:18" ht="3.75" customHeight="1">
      <c r="A5" s="47"/>
      <c r="B5" s="47"/>
      <c r="C5" s="47"/>
      <c r="D5" s="47"/>
      <c r="E5" s="47"/>
      <c r="F5" s="47"/>
      <c r="G5" s="47"/>
      <c r="H5" s="47"/>
      <c r="I5" s="47"/>
      <c r="J5" s="47"/>
      <c r="K5" s="289"/>
      <c r="L5" s="289"/>
      <c r="M5" s="289"/>
      <c r="N5" s="47"/>
      <c r="O5" s="47"/>
      <c r="P5" s="47"/>
      <c r="Q5" s="47"/>
      <c r="R5" s="47"/>
    </row>
    <row r="6" spans="1:18" s="19" customFormat="1" ht="30" customHeight="1" thickBot="1">
      <c r="A6" s="290"/>
      <c r="B6" s="224" t="s">
        <v>68</v>
      </c>
      <c r="C6" s="224" t="s">
        <v>69</v>
      </c>
      <c r="D6" s="224" t="s">
        <v>70</v>
      </c>
      <c r="E6" s="224" t="s">
        <v>71</v>
      </c>
      <c r="F6" s="224" t="s">
        <v>72</v>
      </c>
      <c r="G6" s="224" t="s">
        <v>73</v>
      </c>
      <c r="H6" s="224" t="s">
        <v>74</v>
      </c>
      <c r="I6" s="224" t="s">
        <v>75</v>
      </c>
      <c r="J6" s="224" t="s">
        <v>76</v>
      </c>
      <c r="K6" s="224" t="s">
        <v>77</v>
      </c>
      <c r="L6" s="224" t="s">
        <v>78</v>
      </c>
      <c r="M6" s="224" t="s">
        <v>79</v>
      </c>
      <c r="N6" s="224" t="s">
        <v>80</v>
      </c>
      <c r="O6" s="224" t="s">
        <v>81</v>
      </c>
      <c r="P6" s="224" t="s">
        <v>82</v>
      </c>
      <c r="Q6" s="224" t="s">
        <v>83</v>
      </c>
      <c r="R6" s="224" t="s">
        <v>84</v>
      </c>
    </row>
    <row r="7" spans="1:18" s="291" customFormat="1" ht="15" customHeight="1">
      <c r="A7" s="443" t="s">
        <v>656</v>
      </c>
      <c r="B7" s="439">
        <v>0.2016</v>
      </c>
      <c r="C7" s="439">
        <v>0.1424</v>
      </c>
      <c r="D7" s="439">
        <v>0.2145</v>
      </c>
      <c r="E7" s="439">
        <v>0.28389999999999999</v>
      </c>
      <c r="F7" s="439">
        <v>0.29010000000000002</v>
      </c>
      <c r="G7" s="439">
        <v>0.2283</v>
      </c>
      <c r="H7" s="439">
        <v>0.22020000000000001</v>
      </c>
      <c r="I7" s="439">
        <v>0.29599999999999999</v>
      </c>
      <c r="J7" s="439">
        <v>0.25659999999999999</v>
      </c>
      <c r="K7" s="439">
        <v>0.23930000000000001</v>
      </c>
      <c r="L7" s="439">
        <v>0.3785</v>
      </c>
      <c r="M7" s="439">
        <v>0.17680000000000001</v>
      </c>
      <c r="N7" s="439">
        <v>0.20730000000000001</v>
      </c>
      <c r="O7" s="439">
        <v>0.15659999999999999</v>
      </c>
      <c r="P7" s="439">
        <v>0.1515</v>
      </c>
      <c r="Q7" s="439">
        <v>0.17180000000000001</v>
      </c>
      <c r="R7" s="439">
        <v>0.14380000000000001</v>
      </c>
    </row>
    <row r="8" spans="1:18" ht="15" customHeight="1">
      <c r="A8" s="120" t="s">
        <v>657</v>
      </c>
      <c r="B8" s="121">
        <v>500148238.27999997</v>
      </c>
      <c r="C8" s="121">
        <v>219390689.34999999</v>
      </c>
      <c r="D8" s="121">
        <v>115356933.3</v>
      </c>
      <c r="E8" s="121">
        <v>37579945.280000001</v>
      </c>
      <c r="F8" s="121">
        <v>31927722.77</v>
      </c>
      <c r="G8" s="121">
        <v>39505810.799999997</v>
      </c>
      <c r="H8" s="121">
        <v>24572992.5</v>
      </c>
      <c r="I8" s="121">
        <v>23975933.329999998</v>
      </c>
      <c r="J8" s="121">
        <v>11966908.619999999</v>
      </c>
      <c r="K8" s="121">
        <v>13091176.460000001</v>
      </c>
      <c r="L8" s="121">
        <v>10610991.83</v>
      </c>
      <c r="M8" s="121">
        <v>8691091.0800000001</v>
      </c>
      <c r="N8" s="121">
        <v>25496618.399999999</v>
      </c>
      <c r="O8" s="121">
        <v>17831194.300000001</v>
      </c>
      <c r="P8" s="121">
        <v>13259290.42</v>
      </c>
      <c r="Q8" s="121">
        <v>5339307.28</v>
      </c>
      <c r="R8" s="121">
        <v>12403715.66</v>
      </c>
    </row>
    <row r="9" spans="1:18" ht="15" customHeight="1">
      <c r="A9" s="120" t="s">
        <v>658</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row>
    <row r="10" spans="1:18" s="276" customFormat="1" ht="15" customHeight="1">
      <c r="A10" s="120" t="s">
        <v>659</v>
      </c>
      <c r="B10" s="121">
        <v>126279012.34999999</v>
      </c>
      <c r="C10" s="121">
        <v>81872074.629999995</v>
      </c>
      <c r="D10" s="121">
        <v>14516296.640000001</v>
      </c>
      <c r="E10" s="121">
        <v>12806417.720000001</v>
      </c>
      <c r="F10" s="121">
        <v>24227511.640000001</v>
      </c>
      <c r="G10" s="121">
        <v>26390244</v>
      </c>
      <c r="H10" s="121">
        <v>24301064.68</v>
      </c>
      <c r="I10" s="121">
        <v>23311460.09</v>
      </c>
      <c r="J10" s="121">
        <v>27430967.620000001</v>
      </c>
      <c r="K10" s="121">
        <v>6491498.0700000003</v>
      </c>
      <c r="L10" s="121">
        <v>6794505.6799999997</v>
      </c>
      <c r="M10" s="121">
        <v>1288007.28</v>
      </c>
      <c r="N10" s="121">
        <v>13890489.32</v>
      </c>
      <c r="O10" s="121">
        <v>11036971.109999999</v>
      </c>
      <c r="P10" s="121">
        <v>1753892.38</v>
      </c>
      <c r="Q10" s="121">
        <v>0</v>
      </c>
      <c r="R10" s="121">
        <v>10379190.83</v>
      </c>
    </row>
    <row r="11" spans="1:18" s="276" customFormat="1" ht="15" customHeight="1">
      <c r="A11" s="120" t="s">
        <v>660</v>
      </c>
      <c r="B11" s="121">
        <v>139163063.19</v>
      </c>
      <c r="C11" s="121">
        <v>56927373.799999997</v>
      </c>
      <c r="D11" s="121">
        <v>68724040.049999997</v>
      </c>
      <c r="E11" s="121">
        <v>14836820.16</v>
      </c>
      <c r="F11" s="121">
        <v>57568895.170000002</v>
      </c>
      <c r="G11" s="121">
        <v>39192635.240000002</v>
      </c>
      <c r="H11" s="121">
        <v>19532053.620000001</v>
      </c>
      <c r="I11" s="121">
        <v>23335765.719999999</v>
      </c>
      <c r="J11" s="121">
        <v>32759592.870000001</v>
      </c>
      <c r="K11" s="121">
        <v>7156213.3200000003</v>
      </c>
      <c r="L11" s="121">
        <v>9792594.5899999999</v>
      </c>
      <c r="M11" s="121">
        <v>6450390.1600000001</v>
      </c>
      <c r="N11" s="121">
        <v>61453208.340000004</v>
      </c>
      <c r="O11" s="121">
        <v>9819052.7200000007</v>
      </c>
      <c r="P11" s="121">
        <v>11596281.220000001</v>
      </c>
      <c r="Q11" s="121">
        <v>13607414.27</v>
      </c>
      <c r="R11" s="121">
        <v>12738046.210000001</v>
      </c>
    </row>
    <row r="12" spans="1:18" s="276" customFormat="1" ht="15" customHeight="1">
      <c r="A12" s="120" t="s">
        <v>661</v>
      </c>
      <c r="B12" s="121">
        <v>83392412.079999998</v>
      </c>
      <c r="C12" s="121">
        <v>84058413.400000006</v>
      </c>
      <c r="D12" s="121">
        <v>14427139.390000001</v>
      </c>
      <c r="E12" s="121">
        <v>0</v>
      </c>
      <c r="F12" s="121">
        <v>328329.15999999997</v>
      </c>
      <c r="G12" s="121">
        <v>16219153.630000001</v>
      </c>
      <c r="H12" s="121">
        <v>0</v>
      </c>
      <c r="I12" s="121">
        <v>13598034.48</v>
      </c>
      <c r="J12" s="121">
        <v>6387717.4000000004</v>
      </c>
      <c r="K12" s="121">
        <v>1218295.1100000001</v>
      </c>
      <c r="L12" s="121">
        <v>1040753.3</v>
      </c>
      <c r="M12" s="121">
        <v>0</v>
      </c>
      <c r="N12" s="121">
        <v>0</v>
      </c>
      <c r="O12" s="121">
        <v>2973946.14</v>
      </c>
      <c r="P12" s="121">
        <v>0</v>
      </c>
      <c r="Q12" s="121">
        <v>0</v>
      </c>
      <c r="R12" s="121">
        <v>4295569.57</v>
      </c>
    </row>
    <row r="13" spans="1:18" s="276" customFormat="1" ht="15" customHeight="1">
      <c r="A13" s="120" t="s">
        <v>662</v>
      </c>
      <c r="B13" s="121">
        <v>1027578169.27</v>
      </c>
      <c r="C13" s="121">
        <v>692093674.24000001</v>
      </c>
      <c r="D13" s="121">
        <v>301776812.85000002</v>
      </c>
      <c r="E13" s="121">
        <v>73351400.799999997</v>
      </c>
      <c r="F13" s="121">
        <v>147657626.03999999</v>
      </c>
      <c r="G13" s="121">
        <v>287656756.39999998</v>
      </c>
      <c r="H13" s="121">
        <v>172691739.91999999</v>
      </c>
      <c r="I13" s="121">
        <v>147836395.58000001</v>
      </c>
      <c r="J13" s="121">
        <v>131517300.38</v>
      </c>
      <c r="K13" s="121">
        <v>117544364.13</v>
      </c>
      <c r="L13" s="121">
        <v>98208511.549999997</v>
      </c>
      <c r="M13" s="121">
        <v>66426710.719999999</v>
      </c>
      <c r="N13" s="121">
        <v>204414201.84</v>
      </c>
      <c r="O13" s="121">
        <v>119404756.75</v>
      </c>
      <c r="P13" s="121">
        <v>73455347.069999993</v>
      </c>
      <c r="Q13" s="121">
        <v>52350254.57</v>
      </c>
      <c r="R13" s="121">
        <v>82280427.760000005</v>
      </c>
    </row>
    <row r="14" spans="1:18" s="21" customFormat="1" ht="15" customHeight="1">
      <c r="A14" s="292" t="s">
        <v>663</v>
      </c>
      <c r="B14" s="293">
        <v>1876560895.1700001</v>
      </c>
      <c r="C14" s="293">
        <v>1134342225.4200001</v>
      </c>
      <c r="D14" s="293">
        <v>514801222.23000002</v>
      </c>
      <c r="E14" s="293">
        <v>138574583.96000001</v>
      </c>
      <c r="F14" s="293">
        <v>261710084.78</v>
      </c>
      <c r="G14" s="293">
        <v>408964600.06999999</v>
      </c>
      <c r="H14" s="293">
        <v>241097850.72</v>
      </c>
      <c r="I14" s="293">
        <v>232057589.19999999</v>
      </c>
      <c r="J14" s="293">
        <v>210062486.88999999</v>
      </c>
      <c r="K14" s="293">
        <v>145501547.09</v>
      </c>
      <c r="L14" s="293">
        <v>126447356.95</v>
      </c>
      <c r="M14" s="293">
        <v>82856199.239999995</v>
      </c>
      <c r="N14" s="293">
        <v>305254517.89999998</v>
      </c>
      <c r="O14" s="293">
        <v>161065921.02000001</v>
      </c>
      <c r="P14" s="293">
        <v>100064811.09</v>
      </c>
      <c r="Q14" s="293">
        <v>71296976.120000005</v>
      </c>
      <c r="R14" s="293">
        <v>122096950.03</v>
      </c>
    </row>
    <row r="15" spans="1:18" s="276" customFormat="1" ht="15" customHeight="1">
      <c r="A15" s="120" t="s">
        <v>664</v>
      </c>
      <c r="B15" s="121">
        <v>1184959812.395</v>
      </c>
      <c r="C15" s="121">
        <v>799975586.11600006</v>
      </c>
      <c r="D15" s="121">
        <v>349862446.74550003</v>
      </c>
      <c r="E15" s="121">
        <v>83331094.423999995</v>
      </c>
      <c r="F15" s="121">
        <v>181533822.82300001</v>
      </c>
      <c r="G15" s="121">
        <v>324695488.04250002</v>
      </c>
      <c r="H15" s="121">
        <v>187317979.66600001</v>
      </c>
      <c r="I15" s="121">
        <v>174365096.31799999</v>
      </c>
      <c r="J15" s="121">
        <v>158174078.389</v>
      </c>
      <c r="K15" s="121">
        <v>123334491.73649999</v>
      </c>
      <c r="L15" s="121">
        <v>105244274.956</v>
      </c>
      <c r="M15" s="121">
        <v>69909507.255999997</v>
      </c>
      <c r="N15" s="121">
        <v>237918903.87400001</v>
      </c>
      <c r="O15" s="121">
        <v>128752136.93700001</v>
      </c>
      <c r="P15" s="121">
        <v>79604266.156000003</v>
      </c>
      <c r="Q15" s="121">
        <v>59153961.704999998</v>
      </c>
      <c r="R15" s="121">
        <v>93946966.208499998</v>
      </c>
    </row>
    <row r="16" spans="1:18" s="23" customFormat="1" ht="15" customHeight="1">
      <c r="A16" s="244" t="s">
        <v>665</v>
      </c>
      <c r="B16" s="294">
        <v>0.63149999999999995</v>
      </c>
      <c r="C16" s="294">
        <v>0.70520000000000005</v>
      </c>
      <c r="D16" s="294">
        <v>0.67959999999999998</v>
      </c>
      <c r="E16" s="294">
        <v>0.60129999999999995</v>
      </c>
      <c r="F16" s="294">
        <v>0.69359999999999999</v>
      </c>
      <c r="G16" s="294">
        <v>0.79390000000000005</v>
      </c>
      <c r="H16" s="294">
        <v>0.77690000000000003</v>
      </c>
      <c r="I16" s="294">
        <v>0.75139999999999996</v>
      </c>
      <c r="J16" s="294">
        <v>0.753</v>
      </c>
      <c r="K16" s="294">
        <v>0.84770000000000001</v>
      </c>
      <c r="L16" s="294">
        <v>0.83230000000000004</v>
      </c>
      <c r="M16" s="294">
        <v>0.84370000000000001</v>
      </c>
      <c r="N16" s="294">
        <v>0.77939999999999998</v>
      </c>
      <c r="O16" s="294">
        <v>0.7994</v>
      </c>
      <c r="P16" s="294">
        <v>0.79549999999999998</v>
      </c>
      <c r="Q16" s="294">
        <v>0.82969999999999999</v>
      </c>
      <c r="R16" s="294">
        <v>0.76939999999999997</v>
      </c>
    </row>
    <row r="17" spans="1:19" s="276" customFormat="1" ht="15" customHeight="1">
      <c r="A17" s="292" t="s">
        <v>666</v>
      </c>
      <c r="B17" s="293">
        <v>118495981.2395</v>
      </c>
      <c r="C17" s="293">
        <v>79997558.611599997</v>
      </c>
      <c r="D17" s="293">
        <v>34986244.674599998</v>
      </c>
      <c r="E17" s="293">
        <v>8333109.4424000001</v>
      </c>
      <c r="F17" s="293">
        <v>18153382.282299999</v>
      </c>
      <c r="G17" s="293">
        <v>32469548.804299999</v>
      </c>
      <c r="H17" s="293">
        <v>18731797.966600001</v>
      </c>
      <c r="I17" s="293">
        <v>17436509.6318</v>
      </c>
      <c r="J17" s="293">
        <v>15817407.8389</v>
      </c>
      <c r="K17" s="293">
        <v>12333449.173699999</v>
      </c>
      <c r="L17" s="293">
        <v>10524427.4956</v>
      </c>
      <c r="M17" s="293">
        <v>6990950.7255999995</v>
      </c>
      <c r="N17" s="293">
        <v>23791890.387400001</v>
      </c>
      <c r="O17" s="293">
        <v>12875213.693700001</v>
      </c>
      <c r="P17" s="293">
        <v>7960426.6156000001</v>
      </c>
      <c r="Q17" s="293">
        <v>5915396.1705</v>
      </c>
      <c r="R17" s="293">
        <v>9394696.6208999995</v>
      </c>
    </row>
    <row r="18" spans="1:19" s="276" customFormat="1" ht="15" customHeight="1">
      <c r="A18" s="120" t="s">
        <v>667</v>
      </c>
      <c r="B18" s="121">
        <v>195386629</v>
      </c>
      <c r="C18" s="121">
        <v>110407064</v>
      </c>
      <c r="D18" s="121">
        <v>70246590</v>
      </c>
      <c r="E18" s="121">
        <v>31015614</v>
      </c>
      <c r="F18" s="121">
        <v>49815520</v>
      </c>
      <c r="G18" s="121">
        <v>74106224</v>
      </c>
      <c r="H18" s="121">
        <v>39686259</v>
      </c>
      <c r="I18" s="121">
        <v>50990806</v>
      </c>
      <c r="J18" s="121">
        <v>40593698</v>
      </c>
      <c r="K18" s="121">
        <v>30038628</v>
      </c>
      <c r="L18" s="121">
        <v>36150629</v>
      </c>
      <c r="M18" s="121">
        <v>12879695</v>
      </c>
      <c r="N18" s="121">
        <v>38265326</v>
      </c>
      <c r="O18" s="121">
        <v>18965302</v>
      </c>
      <c r="P18" s="121">
        <v>12560676</v>
      </c>
      <c r="Q18" s="121">
        <v>10803036</v>
      </c>
      <c r="R18" s="121">
        <v>13064070</v>
      </c>
    </row>
    <row r="19" spans="1:19" s="276" customFormat="1" ht="15" customHeight="1">
      <c r="A19" s="120" t="s">
        <v>668</v>
      </c>
      <c r="B19" s="121">
        <v>0</v>
      </c>
      <c r="C19" s="121">
        <v>0</v>
      </c>
      <c r="D19" s="121">
        <v>0</v>
      </c>
      <c r="E19" s="121">
        <v>0</v>
      </c>
      <c r="F19" s="121">
        <v>0</v>
      </c>
      <c r="G19" s="121">
        <v>0</v>
      </c>
      <c r="H19" s="121">
        <v>0</v>
      </c>
      <c r="I19" s="121">
        <v>0</v>
      </c>
      <c r="J19" s="121">
        <v>0</v>
      </c>
      <c r="K19" s="121">
        <v>0</v>
      </c>
      <c r="L19" s="121">
        <v>0</v>
      </c>
      <c r="M19" s="121">
        <v>0</v>
      </c>
      <c r="N19" s="121">
        <v>0</v>
      </c>
      <c r="O19" s="121">
        <v>0</v>
      </c>
      <c r="P19" s="121">
        <v>0</v>
      </c>
      <c r="Q19" s="121">
        <v>0</v>
      </c>
      <c r="R19" s="121">
        <v>0</v>
      </c>
    </row>
    <row r="20" spans="1:19" s="276" customFormat="1" ht="15" customHeight="1">
      <c r="A20" s="244" t="s">
        <v>669</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row>
    <row r="21" spans="1:19" s="276" customFormat="1" ht="15" customHeight="1">
      <c r="A21" s="120" t="s">
        <v>670</v>
      </c>
      <c r="B21" s="121">
        <v>0</v>
      </c>
      <c r="C21" s="121">
        <v>0</v>
      </c>
      <c r="D21" s="121">
        <v>1504428</v>
      </c>
      <c r="E21" s="121">
        <v>7755115</v>
      </c>
      <c r="F21" s="121">
        <v>286803</v>
      </c>
      <c r="G21" s="121">
        <v>0</v>
      </c>
      <c r="H21" s="121">
        <v>0</v>
      </c>
      <c r="I21" s="121">
        <v>4724</v>
      </c>
      <c r="J21" s="121">
        <v>0</v>
      </c>
      <c r="K21" s="121">
        <v>527098</v>
      </c>
      <c r="L21" s="121">
        <v>0</v>
      </c>
      <c r="M21" s="121">
        <v>935455</v>
      </c>
      <c r="N21" s="121">
        <v>251869</v>
      </c>
      <c r="O21" s="121">
        <v>0</v>
      </c>
      <c r="P21" s="121">
        <v>1666927</v>
      </c>
      <c r="Q21" s="121">
        <v>638612</v>
      </c>
      <c r="R21" s="121">
        <v>81559</v>
      </c>
    </row>
    <row r="22" spans="1:19" s="276" customFormat="1" ht="15" customHeight="1">
      <c r="A22" s="292" t="s">
        <v>671</v>
      </c>
      <c r="B22" s="293">
        <v>195386629</v>
      </c>
      <c r="C22" s="293">
        <v>110407064</v>
      </c>
      <c r="D22" s="293">
        <v>68742162</v>
      </c>
      <c r="E22" s="293">
        <v>23260499</v>
      </c>
      <c r="F22" s="293">
        <v>49528717</v>
      </c>
      <c r="G22" s="293">
        <v>74106224</v>
      </c>
      <c r="H22" s="293">
        <v>39686259</v>
      </c>
      <c r="I22" s="293">
        <v>50986082</v>
      </c>
      <c r="J22" s="293">
        <v>40593698</v>
      </c>
      <c r="K22" s="293">
        <v>29511530</v>
      </c>
      <c r="L22" s="293">
        <v>36150629</v>
      </c>
      <c r="M22" s="293">
        <v>11944240</v>
      </c>
      <c r="N22" s="293">
        <v>38013457</v>
      </c>
      <c r="O22" s="293">
        <v>18965302</v>
      </c>
      <c r="P22" s="293">
        <v>10893749</v>
      </c>
      <c r="Q22" s="293">
        <v>10164424</v>
      </c>
      <c r="R22" s="293">
        <v>12982511</v>
      </c>
    </row>
    <row r="23" spans="1:19" s="276" customFormat="1" ht="15" customHeight="1">
      <c r="A23" s="120" t="s">
        <v>672</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row>
    <row r="24" spans="1:19" s="276" customFormat="1" ht="15" customHeight="1">
      <c r="A24" s="120" t="s">
        <v>673</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row>
    <row r="25" spans="1:19" s="280" customFormat="1" ht="15" customHeight="1">
      <c r="A25" s="120" t="s">
        <v>674</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row>
    <row r="26" spans="1:19" s="276" customFormat="1" ht="15" customHeight="1">
      <c r="A26" s="120" t="s">
        <v>675</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row>
    <row r="27" spans="1:19" s="36" customFormat="1" ht="15" customHeight="1">
      <c r="A27" s="244" t="s">
        <v>676</v>
      </c>
      <c r="B27" s="121">
        <v>43461919</v>
      </c>
      <c r="C27" s="121">
        <v>3480202</v>
      </c>
      <c r="D27" s="121">
        <v>6318982</v>
      </c>
      <c r="E27" s="121">
        <v>400000</v>
      </c>
      <c r="F27" s="121">
        <v>3131986</v>
      </c>
      <c r="G27" s="121">
        <v>10413</v>
      </c>
      <c r="H27" s="121">
        <v>1560776</v>
      </c>
      <c r="I27" s="121">
        <v>633340</v>
      </c>
      <c r="J27" s="121">
        <v>0</v>
      </c>
      <c r="K27" s="121">
        <v>0</v>
      </c>
      <c r="L27" s="121">
        <v>3686608</v>
      </c>
      <c r="M27" s="121">
        <v>415005</v>
      </c>
      <c r="N27" s="121">
        <v>11316854</v>
      </c>
      <c r="O27" s="121">
        <v>1200000</v>
      </c>
      <c r="P27" s="121">
        <v>1167155</v>
      </c>
      <c r="Q27" s="121">
        <v>0</v>
      </c>
      <c r="R27" s="121">
        <v>522699</v>
      </c>
    </row>
    <row r="28" spans="1:19" s="281" customFormat="1" ht="15" customHeight="1">
      <c r="A28" s="244" t="s">
        <v>677</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row>
    <row r="29" spans="1:19" s="36" customFormat="1" ht="15" customHeight="1">
      <c r="A29" s="295" t="s">
        <v>678</v>
      </c>
      <c r="B29" s="293">
        <v>43461919</v>
      </c>
      <c r="C29" s="293">
        <v>3480202</v>
      </c>
      <c r="D29" s="293">
        <v>6318982</v>
      </c>
      <c r="E29" s="293">
        <v>400000</v>
      </c>
      <c r="F29" s="293">
        <v>3131986</v>
      </c>
      <c r="G29" s="293">
        <v>10413</v>
      </c>
      <c r="H29" s="293">
        <v>1560776</v>
      </c>
      <c r="I29" s="293">
        <v>633340</v>
      </c>
      <c r="J29" s="293">
        <v>0</v>
      </c>
      <c r="K29" s="293">
        <v>0</v>
      </c>
      <c r="L29" s="293">
        <v>3686608</v>
      </c>
      <c r="M29" s="293">
        <v>415005</v>
      </c>
      <c r="N29" s="293">
        <v>11316854</v>
      </c>
      <c r="O29" s="293">
        <v>1200000</v>
      </c>
      <c r="P29" s="293">
        <v>1167155</v>
      </c>
      <c r="Q29" s="293">
        <v>0</v>
      </c>
      <c r="R29" s="293">
        <v>522699</v>
      </c>
    </row>
    <row r="30" spans="1:19" s="35" customFormat="1" ht="15" customHeight="1">
      <c r="A30" s="244" t="s">
        <v>679</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row>
    <row r="31" spans="1:19" s="276" customFormat="1" ht="15" customHeight="1">
      <c r="A31" s="244" t="s">
        <v>680</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row>
    <row r="32" spans="1:19" s="276" customFormat="1" ht="15" customHeight="1">
      <c r="A32" s="292" t="s">
        <v>681</v>
      </c>
      <c r="B32" s="293">
        <v>238848548</v>
      </c>
      <c r="C32" s="293">
        <v>113887266</v>
      </c>
      <c r="D32" s="293">
        <v>75061144</v>
      </c>
      <c r="E32" s="293">
        <v>23660499</v>
      </c>
      <c r="F32" s="293">
        <v>52660703</v>
      </c>
      <c r="G32" s="293">
        <v>74116637</v>
      </c>
      <c r="H32" s="293">
        <v>41247035</v>
      </c>
      <c r="I32" s="293">
        <v>51619422</v>
      </c>
      <c r="J32" s="293">
        <v>40593698</v>
      </c>
      <c r="K32" s="293">
        <v>29511530</v>
      </c>
      <c r="L32" s="293">
        <v>39837237</v>
      </c>
      <c r="M32" s="293">
        <v>12359245</v>
      </c>
      <c r="N32" s="293">
        <v>49330311</v>
      </c>
      <c r="O32" s="293">
        <v>20165302</v>
      </c>
      <c r="P32" s="293">
        <v>12060904</v>
      </c>
      <c r="Q32" s="293">
        <v>10164424</v>
      </c>
      <c r="R32" s="293">
        <v>13505210</v>
      </c>
      <c r="S32" s="649"/>
    </row>
    <row r="33" spans="1:18" ht="15" customHeight="1">
      <c r="A33" s="120" t="s">
        <v>682</v>
      </c>
      <c r="B33" s="121">
        <v>120352566.7605</v>
      </c>
      <c r="C33" s="121">
        <v>33889707.388400003</v>
      </c>
      <c r="D33" s="121">
        <v>40074899.325499997</v>
      </c>
      <c r="E33" s="121">
        <v>15327389.557600001</v>
      </c>
      <c r="F33" s="121">
        <v>34507320.717699997</v>
      </c>
      <c r="G33" s="121">
        <v>41647088.195799999</v>
      </c>
      <c r="H33" s="121">
        <v>22515237.033399999</v>
      </c>
      <c r="I33" s="121">
        <v>34182912.368199997</v>
      </c>
      <c r="J33" s="121">
        <v>24776290.1611</v>
      </c>
      <c r="K33" s="121">
        <v>17178080.826400001</v>
      </c>
      <c r="L33" s="121">
        <v>29312809.5044</v>
      </c>
      <c r="M33" s="121">
        <v>5368294.2744000005</v>
      </c>
      <c r="N33" s="121">
        <v>25538420.612599999</v>
      </c>
      <c r="O33" s="121">
        <v>7290088.3063000003</v>
      </c>
      <c r="P33" s="121">
        <v>4100477.3843999999</v>
      </c>
      <c r="Q33" s="121">
        <v>4249027.8295</v>
      </c>
      <c r="R33" s="121">
        <v>4110513.3791999999</v>
      </c>
    </row>
    <row r="34" spans="1:18" s="296" customFormat="1" ht="15" customHeight="1">
      <c r="A34" s="120" t="s">
        <v>683</v>
      </c>
      <c r="B34" s="246">
        <v>0.2359</v>
      </c>
      <c r="C34" s="246">
        <v>0.1867</v>
      </c>
      <c r="D34" s="246">
        <v>0.23569999999999999</v>
      </c>
      <c r="E34" s="246">
        <v>0.12130000000000001</v>
      </c>
      <c r="F34" s="246">
        <v>8.4599999999999995E-2</v>
      </c>
      <c r="G34" s="246">
        <v>6.5699999999999995E-2</v>
      </c>
      <c r="H34" s="246">
        <v>0.09</v>
      </c>
      <c r="I34" s="246">
        <v>3.44E-2</v>
      </c>
      <c r="J34" s="246">
        <v>6.5299999999999997E-2</v>
      </c>
      <c r="K34" s="246">
        <v>7.4499999999999997E-2</v>
      </c>
      <c r="L34" s="246">
        <v>9.7000000000000003E-2</v>
      </c>
      <c r="M34" s="246">
        <v>0.18410000000000001</v>
      </c>
      <c r="N34" s="246">
        <v>7.9799999999999996E-2</v>
      </c>
      <c r="O34" s="246">
        <v>0.13</v>
      </c>
      <c r="P34" s="246">
        <v>0.2155</v>
      </c>
      <c r="Q34" s="246">
        <v>0.15840000000000001</v>
      </c>
      <c r="R34" s="246">
        <v>0.1711</v>
      </c>
    </row>
    <row r="35" spans="1:18" ht="3.75" customHeight="1" thickBot="1">
      <c r="A35" s="118"/>
      <c r="B35" s="118"/>
      <c r="C35" s="118"/>
      <c r="D35" s="118"/>
      <c r="E35" s="118"/>
      <c r="F35" s="118"/>
      <c r="G35" s="118"/>
      <c r="H35" s="118"/>
      <c r="I35" s="118"/>
      <c r="J35" s="118"/>
      <c r="K35" s="118"/>
      <c r="L35" s="118"/>
      <c r="M35" s="118"/>
      <c r="N35" s="118"/>
      <c r="O35" s="118"/>
      <c r="P35" s="118"/>
      <c r="Q35" s="118"/>
      <c r="R35" s="118"/>
    </row>
    <row r="36" spans="1:18" ht="15" customHeight="1" thickTop="1">
      <c r="A36" s="634" t="s">
        <v>684</v>
      </c>
      <c r="B36" s="47"/>
      <c r="C36" s="47"/>
      <c r="D36" s="47"/>
      <c r="E36" s="47"/>
      <c r="F36" s="47"/>
      <c r="G36" s="47"/>
      <c r="H36" s="47"/>
      <c r="I36" s="47"/>
      <c r="J36" s="47"/>
      <c r="K36" s="289"/>
      <c r="L36" s="289"/>
      <c r="M36" s="289"/>
      <c r="N36" s="47"/>
      <c r="O36" s="47"/>
      <c r="P36" s="47"/>
      <c r="Q36" s="47"/>
      <c r="R36" s="47"/>
    </row>
    <row r="37" spans="1:18" ht="15" customHeight="1">
      <c r="A37" s="47"/>
      <c r="B37" s="47"/>
      <c r="C37" s="47"/>
      <c r="D37" s="47"/>
      <c r="E37" s="47"/>
      <c r="F37" s="47"/>
      <c r="G37" s="47"/>
      <c r="H37" s="47"/>
      <c r="I37" s="47"/>
      <c r="J37" s="47"/>
      <c r="K37" s="289"/>
      <c r="L37" s="289"/>
      <c r="M37" s="289"/>
      <c r="N37" s="47"/>
      <c r="O37" s="47"/>
      <c r="P37" s="47"/>
      <c r="Q37" s="47"/>
      <c r="R37" s="47"/>
    </row>
  </sheetData>
  <mergeCells count="4">
    <mergeCell ref="A1:R1"/>
    <mergeCell ref="A2:R2"/>
    <mergeCell ref="A3:R3"/>
    <mergeCell ref="A4:R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4" sqref="A4:U4"/>
    </sheetView>
  </sheetViews>
  <sheetFormatPr defaultColWidth="9.140625" defaultRowHeight="12.75"/>
  <cols>
    <col min="1" max="1" width="85.5703125" style="33" customWidth="1"/>
    <col min="2" max="9" width="18.140625" style="636" customWidth="1"/>
    <col min="10" max="20" width="18.140625" style="297" customWidth="1"/>
    <col min="21" max="21" width="15.28515625" style="297" customWidth="1"/>
    <col min="22" max="202" width="9.140625" style="636" customWidth="1"/>
    <col min="203" max="260" width="9.140625" style="636"/>
    <col min="261" max="261" width="85.5703125" style="636" customWidth="1"/>
    <col min="262" max="277" width="18.140625" style="636" customWidth="1"/>
    <col min="278" max="458" width="9.140625" style="636" customWidth="1"/>
    <col min="459" max="516" width="9.140625" style="636"/>
    <col min="517" max="517" width="85.5703125" style="636" customWidth="1"/>
    <col min="518" max="533" width="18.140625" style="636" customWidth="1"/>
    <col min="534" max="714" width="9.140625" style="636" customWidth="1"/>
    <col min="715" max="772" width="9.140625" style="636"/>
    <col min="773" max="773" width="85.5703125" style="636" customWidth="1"/>
    <col min="774" max="789" width="18.140625" style="636" customWidth="1"/>
    <col min="790" max="970" width="9.140625" style="636" customWidth="1"/>
    <col min="971" max="1028" width="9.140625" style="636"/>
    <col min="1029" max="1029" width="85.5703125" style="636" customWidth="1"/>
    <col min="1030" max="1045" width="18.140625" style="636" customWidth="1"/>
    <col min="1046" max="1226" width="9.140625" style="636" customWidth="1"/>
    <col min="1227" max="1284" width="9.140625" style="636"/>
    <col min="1285" max="1285" width="85.5703125" style="636" customWidth="1"/>
    <col min="1286" max="1301" width="18.140625" style="636" customWidth="1"/>
    <col min="1302" max="1482" width="9.140625" style="636" customWidth="1"/>
    <col min="1483" max="1540" width="9.140625" style="636"/>
    <col min="1541" max="1541" width="85.5703125" style="636" customWidth="1"/>
    <col min="1542" max="1557" width="18.140625" style="636" customWidth="1"/>
    <col min="1558" max="1738" width="9.140625" style="636" customWidth="1"/>
    <col min="1739" max="1796" width="9.140625" style="636"/>
    <col min="1797" max="1797" width="85.5703125" style="636" customWidth="1"/>
    <col min="1798" max="1813" width="18.140625" style="636" customWidth="1"/>
    <col min="1814" max="1994" width="9.140625" style="636" customWidth="1"/>
    <col min="1995" max="2052" width="9.140625" style="636"/>
    <col min="2053" max="2053" width="85.5703125" style="636" customWidth="1"/>
    <col min="2054" max="2069" width="18.140625" style="636" customWidth="1"/>
    <col min="2070" max="2250" width="9.140625" style="636" customWidth="1"/>
    <col min="2251" max="2308" width="9.140625" style="636"/>
    <col min="2309" max="2309" width="85.5703125" style="636" customWidth="1"/>
    <col min="2310" max="2325" width="18.140625" style="636" customWidth="1"/>
    <col min="2326" max="2506" width="9.140625" style="636" customWidth="1"/>
    <col min="2507" max="2564" width="9.140625" style="636"/>
    <col min="2565" max="2565" width="85.5703125" style="636" customWidth="1"/>
    <col min="2566" max="2581" width="18.140625" style="636" customWidth="1"/>
    <col min="2582" max="2762" width="9.140625" style="636" customWidth="1"/>
    <col min="2763" max="2820" width="9.140625" style="636"/>
    <col min="2821" max="2821" width="85.5703125" style="636" customWidth="1"/>
    <col min="2822" max="2837" width="18.140625" style="636" customWidth="1"/>
    <col min="2838" max="3018" width="9.140625" style="636" customWidth="1"/>
    <col min="3019" max="3076" width="9.140625" style="636"/>
    <col min="3077" max="3077" width="85.5703125" style="636" customWidth="1"/>
    <col min="3078" max="3093" width="18.140625" style="636" customWidth="1"/>
    <col min="3094" max="3274" width="9.140625" style="636" customWidth="1"/>
    <col min="3275" max="3332" width="9.140625" style="636"/>
    <col min="3333" max="3333" width="85.5703125" style="636" customWidth="1"/>
    <col min="3334" max="3349" width="18.140625" style="636" customWidth="1"/>
    <col min="3350" max="3530" width="9.140625" style="636" customWidth="1"/>
    <col min="3531" max="3588" width="9.140625" style="636"/>
    <col min="3589" max="3589" width="85.5703125" style="636" customWidth="1"/>
    <col min="3590" max="3605" width="18.140625" style="636" customWidth="1"/>
    <col min="3606" max="3786" width="9.140625" style="636" customWidth="1"/>
    <col min="3787" max="3844" width="9.140625" style="636"/>
    <col min="3845" max="3845" width="85.5703125" style="636" customWidth="1"/>
    <col min="3846" max="3861" width="18.140625" style="636" customWidth="1"/>
    <col min="3862" max="4042" width="9.140625" style="636" customWidth="1"/>
    <col min="4043" max="4100" width="9.140625" style="636"/>
    <col min="4101" max="4101" width="85.5703125" style="636" customWidth="1"/>
    <col min="4102" max="4117" width="18.140625" style="636" customWidth="1"/>
    <col min="4118" max="4298" width="9.140625" style="636" customWidth="1"/>
    <col min="4299" max="4356" width="9.140625" style="636"/>
    <col min="4357" max="4357" width="85.5703125" style="636" customWidth="1"/>
    <col min="4358" max="4373" width="18.140625" style="636" customWidth="1"/>
    <col min="4374" max="4554" width="9.140625" style="636" customWidth="1"/>
    <col min="4555" max="4612" width="9.140625" style="636"/>
    <col min="4613" max="4613" width="85.5703125" style="636" customWidth="1"/>
    <col min="4614" max="4629" width="18.140625" style="636" customWidth="1"/>
    <col min="4630" max="4810" width="9.140625" style="636" customWidth="1"/>
    <col min="4811" max="4868" width="9.140625" style="636"/>
    <col min="4869" max="4869" width="85.5703125" style="636" customWidth="1"/>
    <col min="4870" max="4885" width="18.140625" style="636" customWidth="1"/>
    <col min="4886" max="5066" width="9.140625" style="636" customWidth="1"/>
    <col min="5067" max="5124" width="9.140625" style="636"/>
    <col min="5125" max="5125" width="85.5703125" style="636" customWidth="1"/>
    <col min="5126" max="5141" width="18.140625" style="636" customWidth="1"/>
    <col min="5142" max="5322" width="9.140625" style="636" customWidth="1"/>
    <col min="5323" max="5380" width="9.140625" style="636"/>
    <col min="5381" max="5381" width="85.5703125" style="636" customWidth="1"/>
    <col min="5382" max="5397" width="18.140625" style="636" customWidth="1"/>
    <col min="5398" max="5578" width="9.140625" style="636" customWidth="1"/>
    <col min="5579" max="5636" width="9.140625" style="636"/>
    <col min="5637" max="5637" width="85.5703125" style="636" customWidth="1"/>
    <col min="5638" max="5653" width="18.140625" style="636" customWidth="1"/>
    <col min="5654" max="5834" width="9.140625" style="636" customWidth="1"/>
    <col min="5835" max="5892" width="9.140625" style="636"/>
    <col min="5893" max="5893" width="85.5703125" style="636" customWidth="1"/>
    <col min="5894" max="5909" width="18.140625" style="636" customWidth="1"/>
    <col min="5910" max="6090" width="9.140625" style="636" customWidth="1"/>
    <col min="6091" max="6148" width="9.140625" style="636"/>
    <col min="6149" max="6149" width="85.5703125" style="636" customWidth="1"/>
    <col min="6150" max="6165" width="18.140625" style="636" customWidth="1"/>
    <col min="6166" max="6346" width="9.140625" style="636" customWidth="1"/>
    <col min="6347" max="6404" width="9.140625" style="636"/>
    <col min="6405" max="6405" width="85.5703125" style="636" customWidth="1"/>
    <col min="6406" max="6421" width="18.140625" style="636" customWidth="1"/>
    <col min="6422" max="6602" width="9.140625" style="636" customWidth="1"/>
    <col min="6603" max="6660" width="9.140625" style="636"/>
    <col min="6661" max="6661" width="85.5703125" style="636" customWidth="1"/>
    <col min="6662" max="6677" width="18.140625" style="636" customWidth="1"/>
    <col min="6678" max="6858" width="9.140625" style="636" customWidth="1"/>
    <col min="6859" max="6916" width="9.140625" style="636"/>
    <col min="6917" max="6917" width="85.5703125" style="636" customWidth="1"/>
    <col min="6918" max="6933" width="18.140625" style="636" customWidth="1"/>
    <col min="6934" max="7114" width="9.140625" style="636" customWidth="1"/>
    <col min="7115" max="7172" width="9.140625" style="636"/>
    <col min="7173" max="7173" width="85.5703125" style="636" customWidth="1"/>
    <col min="7174" max="7189" width="18.140625" style="636" customWidth="1"/>
    <col min="7190" max="7370" width="9.140625" style="636" customWidth="1"/>
    <col min="7371" max="7428" width="9.140625" style="636"/>
    <col min="7429" max="7429" width="85.5703125" style="636" customWidth="1"/>
    <col min="7430" max="7445" width="18.140625" style="636" customWidth="1"/>
    <col min="7446" max="7626" width="9.140625" style="636" customWidth="1"/>
    <col min="7627" max="7684" width="9.140625" style="636"/>
    <col min="7685" max="7685" width="85.5703125" style="636" customWidth="1"/>
    <col min="7686" max="7701" width="18.140625" style="636" customWidth="1"/>
    <col min="7702" max="7882" width="9.140625" style="636" customWidth="1"/>
    <col min="7883" max="7940" width="9.140625" style="636"/>
    <col min="7941" max="7941" width="85.5703125" style="636" customWidth="1"/>
    <col min="7942" max="7957" width="18.140625" style="636" customWidth="1"/>
    <col min="7958" max="8138" width="9.140625" style="636" customWidth="1"/>
    <col min="8139" max="8196" width="9.140625" style="636"/>
    <col min="8197" max="8197" width="85.5703125" style="636" customWidth="1"/>
    <col min="8198" max="8213" width="18.140625" style="636" customWidth="1"/>
    <col min="8214" max="8394" width="9.140625" style="636" customWidth="1"/>
    <col min="8395" max="8452" width="9.140625" style="636"/>
    <col min="8453" max="8453" width="85.5703125" style="636" customWidth="1"/>
    <col min="8454" max="8469" width="18.140625" style="636" customWidth="1"/>
    <col min="8470" max="8650" width="9.140625" style="636" customWidth="1"/>
    <col min="8651" max="8708" width="9.140625" style="636"/>
    <col min="8709" max="8709" width="85.5703125" style="636" customWidth="1"/>
    <col min="8710" max="8725" width="18.140625" style="636" customWidth="1"/>
    <col min="8726" max="8906" width="9.140625" style="636" customWidth="1"/>
    <col min="8907" max="8964" width="9.140625" style="636"/>
    <col min="8965" max="8965" width="85.5703125" style="636" customWidth="1"/>
    <col min="8966" max="8981" width="18.140625" style="636" customWidth="1"/>
    <col min="8982" max="9162" width="9.140625" style="636" customWidth="1"/>
    <col min="9163" max="9220" width="9.140625" style="636"/>
    <col min="9221" max="9221" width="85.5703125" style="636" customWidth="1"/>
    <col min="9222" max="9237" width="18.140625" style="636" customWidth="1"/>
    <col min="9238" max="9418" width="9.140625" style="636" customWidth="1"/>
    <col min="9419" max="9476" width="9.140625" style="636"/>
    <col min="9477" max="9477" width="85.5703125" style="636" customWidth="1"/>
    <col min="9478" max="9493" width="18.140625" style="636" customWidth="1"/>
    <col min="9494" max="9674" width="9.140625" style="636" customWidth="1"/>
    <col min="9675" max="9732" width="9.140625" style="636"/>
    <col min="9733" max="9733" width="85.5703125" style="636" customWidth="1"/>
    <col min="9734" max="9749" width="18.140625" style="636" customWidth="1"/>
    <col min="9750" max="9930" width="9.140625" style="636" customWidth="1"/>
    <col min="9931" max="9988" width="9.140625" style="636"/>
    <col min="9989" max="9989" width="85.5703125" style="636" customWidth="1"/>
    <col min="9990" max="10005" width="18.140625" style="636" customWidth="1"/>
    <col min="10006" max="10186" width="9.140625" style="636" customWidth="1"/>
    <col min="10187" max="10244" width="9.140625" style="636"/>
    <col min="10245" max="10245" width="85.5703125" style="636" customWidth="1"/>
    <col min="10246" max="10261" width="18.140625" style="636" customWidth="1"/>
    <col min="10262" max="10442" width="9.140625" style="636" customWidth="1"/>
    <col min="10443" max="10500" width="9.140625" style="636"/>
    <col min="10501" max="10501" width="85.5703125" style="636" customWidth="1"/>
    <col min="10502" max="10517" width="18.140625" style="636" customWidth="1"/>
    <col min="10518" max="10698" width="9.140625" style="636" customWidth="1"/>
    <col min="10699" max="10756" width="9.140625" style="636"/>
    <col min="10757" max="10757" width="85.5703125" style="636" customWidth="1"/>
    <col min="10758" max="10773" width="18.140625" style="636" customWidth="1"/>
    <col min="10774" max="10954" width="9.140625" style="636" customWidth="1"/>
    <col min="10955" max="11012" width="9.140625" style="636"/>
    <col min="11013" max="11013" width="85.5703125" style="636" customWidth="1"/>
    <col min="11014" max="11029" width="18.140625" style="636" customWidth="1"/>
    <col min="11030" max="11210" width="9.140625" style="636" customWidth="1"/>
    <col min="11211" max="11268" width="9.140625" style="636"/>
    <col min="11269" max="11269" width="85.5703125" style="636" customWidth="1"/>
    <col min="11270" max="11285" width="18.140625" style="636" customWidth="1"/>
    <col min="11286" max="11466" width="9.140625" style="636" customWidth="1"/>
    <col min="11467" max="11524" width="9.140625" style="636"/>
    <col min="11525" max="11525" width="85.5703125" style="636" customWidth="1"/>
    <col min="11526" max="11541" width="18.140625" style="636" customWidth="1"/>
    <col min="11542" max="11722" width="9.140625" style="636" customWidth="1"/>
    <col min="11723" max="11780" width="9.140625" style="636"/>
    <col min="11781" max="11781" width="85.5703125" style="636" customWidth="1"/>
    <col min="11782" max="11797" width="18.140625" style="636" customWidth="1"/>
    <col min="11798" max="11978" width="9.140625" style="636" customWidth="1"/>
    <col min="11979" max="12036" width="9.140625" style="636"/>
    <col min="12037" max="12037" width="85.5703125" style="636" customWidth="1"/>
    <col min="12038" max="12053" width="18.140625" style="636" customWidth="1"/>
    <col min="12054" max="12234" width="9.140625" style="636" customWidth="1"/>
    <col min="12235" max="12292" width="9.140625" style="636"/>
    <col min="12293" max="12293" width="85.5703125" style="636" customWidth="1"/>
    <col min="12294" max="12309" width="18.140625" style="636" customWidth="1"/>
    <col min="12310" max="12490" width="9.140625" style="636" customWidth="1"/>
    <col min="12491" max="12548" width="9.140625" style="636"/>
    <col min="12549" max="12549" width="85.5703125" style="636" customWidth="1"/>
    <col min="12550" max="12565" width="18.140625" style="636" customWidth="1"/>
    <col min="12566" max="12746" width="9.140625" style="636" customWidth="1"/>
    <col min="12747" max="12804" width="9.140625" style="636"/>
    <col min="12805" max="12805" width="85.5703125" style="636" customWidth="1"/>
    <col min="12806" max="12821" width="18.140625" style="636" customWidth="1"/>
    <col min="12822" max="13002" width="9.140625" style="636" customWidth="1"/>
    <col min="13003" max="13060" width="9.140625" style="636"/>
    <col min="13061" max="13061" width="85.5703125" style="636" customWidth="1"/>
    <col min="13062" max="13077" width="18.140625" style="636" customWidth="1"/>
    <col min="13078" max="13258" width="9.140625" style="636" customWidth="1"/>
    <col min="13259" max="13316" width="9.140625" style="636"/>
    <col min="13317" max="13317" width="85.5703125" style="636" customWidth="1"/>
    <col min="13318" max="13333" width="18.140625" style="636" customWidth="1"/>
    <col min="13334" max="13514" width="9.140625" style="636" customWidth="1"/>
    <col min="13515" max="13572" width="9.140625" style="636"/>
    <col min="13573" max="13573" width="85.5703125" style="636" customWidth="1"/>
    <col min="13574" max="13589" width="18.140625" style="636" customWidth="1"/>
    <col min="13590" max="13770" width="9.140625" style="636" customWidth="1"/>
    <col min="13771" max="13828" width="9.140625" style="636"/>
    <col min="13829" max="13829" width="85.5703125" style="636" customWidth="1"/>
    <col min="13830" max="13845" width="18.140625" style="636" customWidth="1"/>
    <col min="13846" max="14026" width="9.140625" style="636" customWidth="1"/>
    <col min="14027" max="14084" width="9.140625" style="636"/>
    <col min="14085" max="14085" width="85.5703125" style="636" customWidth="1"/>
    <col min="14086" max="14101" width="18.140625" style="636" customWidth="1"/>
    <col min="14102" max="14282" width="9.140625" style="636" customWidth="1"/>
    <col min="14283" max="14340" width="9.140625" style="636"/>
    <col min="14341" max="14341" width="85.5703125" style="636" customWidth="1"/>
    <col min="14342" max="14357" width="18.140625" style="636" customWidth="1"/>
    <col min="14358" max="14538" width="9.140625" style="636" customWidth="1"/>
    <col min="14539" max="14596" width="9.140625" style="636"/>
    <col min="14597" max="14597" width="85.5703125" style="636" customWidth="1"/>
    <col min="14598" max="14613" width="18.140625" style="636" customWidth="1"/>
    <col min="14614" max="14794" width="9.140625" style="636" customWidth="1"/>
    <col min="14795" max="14852" width="9.140625" style="636"/>
    <col min="14853" max="14853" width="85.5703125" style="636" customWidth="1"/>
    <col min="14854" max="14869" width="18.140625" style="636" customWidth="1"/>
    <col min="14870" max="15050" width="9.140625" style="636" customWidth="1"/>
    <col min="15051" max="15108" width="9.140625" style="636"/>
    <col min="15109" max="15109" width="85.5703125" style="636" customWidth="1"/>
    <col min="15110" max="15125" width="18.140625" style="636" customWidth="1"/>
    <col min="15126" max="15306" width="9.140625" style="636" customWidth="1"/>
    <col min="15307" max="15364" width="9.140625" style="636"/>
    <col min="15365" max="15365" width="85.5703125" style="636" customWidth="1"/>
    <col min="15366" max="15381" width="18.140625" style="636" customWidth="1"/>
    <col min="15382" max="15562" width="9.140625" style="636" customWidth="1"/>
    <col min="15563" max="15620" width="9.140625" style="636"/>
    <col min="15621" max="15621" width="85.5703125" style="636" customWidth="1"/>
    <col min="15622" max="15637" width="18.140625" style="636" customWidth="1"/>
    <col min="15638" max="15818" width="9.140625" style="636" customWidth="1"/>
    <col min="15819" max="15876" width="9.140625" style="636"/>
    <col min="15877" max="15877" width="85.5703125" style="636" customWidth="1"/>
    <col min="15878" max="15893" width="18.140625" style="636" customWidth="1"/>
    <col min="15894" max="16074" width="9.140625" style="636" customWidth="1"/>
    <col min="16075" max="16132" width="9.140625" style="636"/>
    <col min="16133" max="16133" width="85.5703125" style="636" customWidth="1"/>
    <col min="16134" max="16149" width="18.140625" style="636" customWidth="1"/>
    <col min="16150" max="16330" width="9.140625" style="636" customWidth="1"/>
    <col min="16331" max="16384" width="9.140625" style="636"/>
  </cols>
  <sheetData>
    <row r="1" spans="1:21" ht="30" customHeight="1">
      <c r="A1" s="744" t="s">
        <v>966</v>
      </c>
      <c r="B1" s="744"/>
      <c r="C1" s="744"/>
      <c r="D1" s="744"/>
      <c r="E1" s="744"/>
      <c r="F1" s="744"/>
      <c r="G1" s="744"/>
      <c r="H1" s="744"/>
      <c r="I1" s="744"/>
      <c r="J1" s="744"/>
      <c r="K1" s="744"/>
      <c r="L1" s="744"/>
      <c r="M1" s="744"/>
      <c r="N1" s="744"/>
      <c r="O1" s="744"/>
      <c r="P1" s="744"/>
      <c r="Q1" s="744"/>
      <c r="R1" s="744"/>
      <c r="S1" s="744"/>
      <c r="T1" s="744"/>
      <c r="U1" s="744"/>
    </row>
    <row r="2" spans="1:21" ht="15" customHeight="1">
      <c r="A2" s="745" t="s">
        <v>654</v>
      </c>
      <c r="B2" s="745"/>
      <c r="C2" s="745"/>
      <c r="D2" s="745"/>
      <c r="E2" s="745"/>
      <c r="F2" s="745"/>
      <c r="G2" s="745"/>
      <c r="H2" s="745"/>
      <c r="I2" s="745"/>
      <c r="J2" s="745"/>
      <c r="K2" s="745"/>
      <c r="L2" s="745"/>
      <c r="M2" s="745"/>
      <c r="N2" s="745"/>
      <c r="O2" s="745"/>
      <c r="P2" s="745"/>
      <c r="Q2" s="745"/>
      <c r="R2" s="745"/>
      <c r="S2" s="745"/>
      <c r="T2" s="745"/>
      <c r="U2" s="745"/>
    </row>
    <row r="3" spans="1:21" ht="15" customHeight="1">
      <c r="A3" s="756" t="s">
        <v>1408</v>
      </c>
      <c r="B3" s="756"/>
      <c r="C3" s="756"/>
      <c r="D3" s="756"/>
      <c r="E3" s="756"/>
      <c r="F3" s="756"/>
      <c r="G3" s="756"/>
      <c r="H3" s="756"/>
      <c r="I3" s="756"/>
      <c r="J3" s="756"/>
      <c r="K3" s="756"/>
      <c r="L3" s="756"/>
      <c r="M3" s="756"/>
      <c r="N3" s="756"/>
      <c r="O3" s="756"/>
      <c r="P3" s="756"/>
      <c r="Q3" s="756"/>
      <c r="R3" s="756"/>
      <c r="S3" s="756"/>
      <c r="T3" s="756"/>
      <c r="U3" s="756"/>
    </row>
    <row r="4" spans="1:21" s="78" customFormat="1" ht="30" customHeight="1">
      <c r="A4" s="746" t="s">
        <v>655</v>
      </c>
      <c r="B4" s="746"/>
      <c r="C4" s="746"/>
      <c r="D4" s="746"/>
      <c r="E4" s="746"/>
      <c r="F4" s="746"/>
      <c r="G4" s="746"/>
      <c r="H4" s="746"/>
      <c r="I4" s="746"/>
      <c r="J4" s="746"/>
      <c r="K4" s="746"/>
      <c r="L4" s="746"/>
      <c r="M4" s="746"/>
      <c r="N4" s="746"/>
      <c r="O4" s="746"/>
      <c r="P4" s="746"/>
      <c r="Q4" s="746"/>
      <c r="R4" s="746"/>
      <c r="S4" s="746"/>
      <c r="T4" s="746"/>
      <c r="U4" s="746"/>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85</v>
      </c>
      <c r="C6" s="224" t="s">
        <v>87</v>
      </c>
      <c r="D6" s="224" t="s">
        <v>88</v>
      </c>
      <c r="E6" s="224" t="s">
        <v>89</v>
      </c>
      <c r="F6" s="224" t="s">
        <v>90</v>
      </c>
      <c r="G6" s="224" t="s">
        <v>91</v>
      </c>
      <c r="H6" s="224" t="s">
        <v>92</v>
      </c>
      <c r="I6" s="224" t="s">
        <v>93</v>
      </c>
      <c r="J6" s="224" t="s">
        <v>94</v>
      </c>
      <c r="K6" s="224" t="s">
        <v>95</v>
      </c>
      <c r="L6" s="224" t="s">
        <v>96</v>
      </c>
      <c r="M6" s="224" t="s">
        <v>97</v>
      </c>
      <c r="N6" s="224" t="s">
        <v>98</v>
      </c>
      <c r="O6" s="224" t="s">
        <v>521</v>
      </c>
      <c r="P6" s="224" t="s">
        <v>1323</v>
      </c>
      <c r="Q6" s="224" t="s">
        <v>1338</v>
      </c>
      <c r="R6" s="224" t="s">
        <v>1339</v>
      </c>
      <c r="S6" s="224" t="s">
        <v>1356</v>
      </c>
      <c r="T6" s="224" t="s">
        <v>1357</v>
      </c>
      <c r="U6" s="298" t="s">
        <v>522</v>
      </c>
    </row>
    <row r="7" spans="1:21" s="291" customFormat="1" ht="15" customHeight="1">
      <c r="A7" s="443" t="s">
        <v>656</v>
      </c>
      <c r="B7" s="439">
        <v>0.153</v>
      </c>
      <c r="C7" s="439">
        <v>0.2407</v>
      </c>
      <c r="D7" s="439">
        <v>0.14949999999999999</v>
      </c>
      <c r="E7" s="439">
        <v>0.1855</v>
      </c>
      <c r="F7" s="439">
        <v>0.1898</v>
      </c>
      <c r="G7" s="439">
        <v>0.14710000000000001</v>
      </c>
      <c r="H7" s="439">
        <v>0.15620000000000001</v>
      </c>
      <c r="I7" s="439">
        <v>0.13220000000000001</v>
      </c>
      <c r="J7" s="439">
        <v>0.13450000000000001</v>
      </c>
      <c r="K7" s="439">
        <v>0.1206</v>
      </c>
      <c r="L7" s="439">
        <v>0.18559999999999999</v>
      </c>
      <c r="M7" s="439">
        <v>0.1167</v>
      </c>
      <c r="N7" s="439">
        <v>0.18770000000000001</v>
      </c>
      <c r="O7" s="439">
        <v>0.54690000000000005</v>
      </c>
      <c r="P7" s="439">
        <v>0.18340000000000001</v>
      </c>
      <c r="Q7" s="439">
        <v>0.2215</v>
      </c>
      <c r="R7" s="439">
        <v>0.41689999999999999</v>
      </c>
      <c r="S7" s="439">
        <v>0.122</v>
      </c>
      <c r="T7" s="439">
        <v>0.71919999999999995</v>
      </c>
      <c r="U7" s="439">
        <v>0.19450000000000001</v>
      </c>
    </row>
    <row r="8" spans="1:21" ht="15" customHeight="1">
      <c r="A8" s="120" t="s">
        <v>657</v>
      </c>
      <c r="B8" s="121">
        <v>9515637.2100000009</v>
      </c>
      <c r="C8" s="121">
        <v>12137008.17</v>
      </c>
      <c r="D8" s="121">
        <v>37740790.939999998</v>
      </c>
      <c r="E8" s="121">
        <v>31899354.510000002</v>
      </c>
      <c r="F8" s="121">
        <v>19442787.050000001</v>
      </c>
      <c r="G8" s="121">
        <v>41456730.280000001</v>
      </c>
      <c r="H8" s="121">
        <v>15275996.689999999</v>
      </c>
      <c r="I8" s="121">
        <v>46233238</v>
      </c>
      <c r="J8" s="121">
        <v>7931783.2400000002</v>
      </c>
      <c r="K8" s="121">
        <v>33380628.390000001</v>
      </c>
      <c r="L8" s="121">
        <v>41743837.990000002</v>
      </c>
      <c r="M8" s="121">
        <v>3282873.14</v>
      </c>
      <c r="N8" s="121">
        <v>32091028.02</v>
      </c>
      <c r="O8" s="121">
        <v>4423869.8600000003</v>
      </c>
      <c r="P8" s="121">
        <v>4992103.29</v>
      </c>
      <c r="Q8" s="121">
        <v>4695311.59</v>
      </c>
      <c r="R8" s="121">
        <v>1678807.07</v>
      </c>
      <c r="S8" s="121">
        <v>4959840.38</v>
      </c>
      <c r="T8" s="121">
        <v>495814.78</v>
      </c>
      <c r="U8" s="121">
        <v>1464526000.26</v>
      </c>
    </row>
    <row r="9" spans="1:21" ht="15" customHeight="1">
      <c r="A9" s="120" t="s">
        <v>658</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659</v>
      </c>
      <c r="B10" s="121">
        <v>15733753.449999999</v>
      </c>
      <c r="C10" s="121">
        <v>2690938.33</v>
      </c>
      <c r="D10" s="121">
        <v>12901530.9</v>
      </c>
      <c r="E10" s="121">
        <v>87901721.909999996</v>
      </c>
      <c r="F10" s="121">
        <v>10471106.27</v>
      </c>
      <c r="G10" s="121">
        <v>42989235.119999997</v>
      </c>
      <c r="H10" s="121">
        <v>7537039.5</v>
      </c>
      <c r="I10" s="121">
        <v>14411789.34</v>
      </c>
      <c r="J10" s="121">
        <v>16520864.4</v>
      </c>
      <c r="K10" s="121">
        <v>29122664.960000001</v>
      </c>
      <c r="L10" s="121">
        <v>7957610.9699999997</v>
      </c>
      <c r="M10" s="121">
        <v>7163583.2199999997</v>
      </c>
      <c r="N10" s="121">
        <v>26317505.579999998</v>
      </c>
      <c r="O10" s="121">
        <v>10619414.060000001</v>
      </c>
      <c r="P10" s="121">
        <v>6013939.7000000002</v>
      </c>
      <c r="Q10" s="121">
        <v>1931329.94</v>
      </c>
      <c r="R10" s="121">
        <v>2072968.14</v>
      </c>
      <c r="S10" s="121">
        <v>1905790.13</v>
      </c>
      <c r="T10" s="121">
        <v>1167913.3700000001</v>
      </c>
      <c r="U10" s="121">
        <v>718200303.33000004</v>
      </c>
    </row>
    <row r="11" spans="1:21" s="276" customFormat="1" ht="15" customHeight="1">
      <c r="A11" s="120" t="s">
        <v>660</v>
      </c>
      <c r="B11" s="121">
        <v>13085634.960000001</v>
      </c>
      <c r="C11" s="121">
        <v>4414983.84</v>
      </c>
      <c r="D11" s="121">
        <v>75188101.730000004</v>
      </c>
      <c r="E11" s="121">
        <v>65369660.130000003</v>
      </c>
      <c r="F11" s="121">
        <v>2334893.59</v>
      </c>
      <c r="G11" s="121">
        <v>51028111.399999999</v>
      </c>
      <c r="H11" s="121">
        <v>1720582.19</v>
      </c>
      <c r="I11" s="121">
        <v>31468166.879999999</v>
      </c>
      <c r="J11" s="121">
        <v>11135561.939999999</v>
      </c>
      <c r="K11" s="121">
        <v>9222340.4199999999</v>
      </c>
      <c r="L11" s="121">
        <v>10205198.960000001</v>
      </c>
      <c r="M11" s="121">
        <v>4154845.85</v>
      </c>
      <c r="N11" s="121">
        <v>44396947.990000002</v>
      </c>
      <c r="O11" s="121">
        <v>10826841.59</v>
      </c>
      <c r="P11" s="121">
        <v>4887925.32</v>
      </c>
      <c r="Q11" s="121">
        <v>17293425.460000001</v>
      </c>
      <c r="R11" s="121">
        <v>4386525.4400000004</v>
      </c>
      <c r="S11" s="121">
        <v>4418419.92</v>
      </c>
      <c r="T11" s="121">
        <v>6430672.7000000002</v>
      </c>
      <c r="U11" s="121">
        <v>956622280.96000004</v>
      </c>
    </row>
    <row r="12" spans="1:21" s="276" customFormat="1" ht="15" customHeight="1">
      <c r="A12" s="120" t="s">
        <v>661</v>
      </c>
      <c r="B12" s="121">
        <v>0</v>
      </c>
      <c r="C12" s="121">
        <v>0</v>
      </c>
      <c r="D12" s="121">
        <v>0</v>
      </c>
      <c r="E12" s="121">
        <v>0</v>
      </c>
      <c r="F12" s="121">
        <v>0</v>
      </c>
      <c r="G12" s="121">
        <v>0</v>
      </c>
      <c r="H12" s="121">
        <v>0</v>
      </c>
      <c r="I12" s="121">
        <v>31375205.699999999</v>
      </c>
      <c r="J12" s="121">
        <v>719662.42</v>
      </c>
      <c r="K12" s="121">
        <v>25018110.079999998</v>
      </c>
      <c r="L12" s="121">
        <v>0</v>
      </c>
      <c r="M12" s="121">
        <v>0</v>
      </c>
      <c r="N12" s="121">
        <v>0</v>
      </c>
      <c r="O12" s="121">
        <v>0</v>
      </c>
      <c r="P12" s="121">
        <v>0</v>
      </c>
      <c r="Q12" s="121">
        <v>0</v>
      </c>
      <c r="R12" s="121">
        <v>0</v>
      </c>
      <c r="S12" s="121">
        <v>0</v>
      </c>
      <c r="T12" s="121">
        <v>0</v>
      </c>
      <c r="U12" s="121">
        <v>285052741.86000001</v>
      </c>
    </row>
    <row r="13" spans="1:21" s="276" customFormat="1" ht="15" customHeight="1">
      <c r="A13" s="120" t="s">
        <v>662</v>
      </c>
      <c r="B13" s="121">
        <v>173542119.28999999</v>
      </c>
      <c r="C13" s="121">
        <v>65821061.729999997</v>
      </c>
      <c r="D13" s="121">
        <v>201395813.75999999</v>
      </c>
      <c r="E13" s="121">
        <v>188484175.44</v>
      </c>
      <c r="F13" s="121">
        <v>121156485.81999999</v>
      </c>
      <c r="G13" s="121">
        <v>164481000.65000001</v>
      </c>
      <c r="H13" s="121">
        <v>106400190.05</v>
      </c>
      <c r="I13" s="121">
        <v>193681688.84</v>
      </c>
      <c r="J13" s="121">
        <v>107758236.67</v>
      </c>
      <c r="K13" s="121">
        <v>273317358.13</v>
      </c>
      <c r="L13" s="121">
        <v>228766262.68000001</v>
      </c>
      <c r="M13" s="121">
        <v>67978752.969999999</v>
      </c>
      <c r="N13" s="121">
        <v>224581315.94</v>
      </c>
      <c r="O13" s="121">
        <v>47419265.159999996</v>
      </c>
      <c r="P13" s="121">
        <v>56416965.049999997</v>
      </c>
      <c r="Q13" s="121">
        <v>47925377.630000003</v>
      </c>
      <c r="R13" s="121">
        <v>20434520.899999999</v>
      </c>
      <c r="S13" s="121">
        <v>36016495.899999999</v>
      </c>
      <c r="T13" s="121">
        <v>12725724.060000001</v>
      </c>
      <c r="U13" s="121">
        <v>6134547260.54</v>
      </c>
    </row>
    <row r="14" spans="1:21" s="21" customFormat="1" ht="15" customHeight="1">
      <c r="A14" s="292" t="s">
        <v>663</v>
      </c>
      <c r="B14" s="293">
        <v>211877144.91</v>
      </c>
      <c r="C14" s="293">
        <v>85063992.069999993</v>
      </c>
      <c r="D14" s="293">
        <v>327226237.32999998</v>
      </c>
      <c r="E14" s="293">
        <v>373654911.99000001</v>
      </c>
      <c r="F14" s="293">
        <v>153405272.72999999</v>
      </c>
      <c r="G14" s="293">
        <v>299955077.44999999</v>
      </c>
      <c r="H14" s="293">
        <v>130933808.43000001</v>
      </c>
      <c r="I14" s="293">
        <v>317170088.75999999</v>
      </c>
      <c r="J14" s="293">
        <v>144066108.66999999</v>
      </c>
      <c r="K14" s="293">
        <v>370061101.98000002</v>
      </c>
      <c r="L14" s="293">
        <v>288672910.60000002</v>
      </c>
      <c r="M14" s="293">
        <v>82580055.180000007</v>
      </c>
      <c r="N14" s="293">
        <v>327386797.52999997</v>
      </c>
      <c r="O14" s="293">
        <v>73289390.670000002</v>
      </c>
      <c r="P14" s="293">
        <v>72310933.359999999</v>
      </c>
      <c r="Q14" s="293">
        <v>71845444.620000005</v>
      </c>
      <c r="R14" s="293">
        <v>28572821.550000001</v>
      </c>
      <c r="S14" s="293">
        <v>47300546.329999998</v>
      </c>
      <c r="T14" s="293">
        <v>20820124.91</v>
      </c>
      <c r="U14" s="293">
        <v>9558948586.9500008</v>
      </c>
    </row>
    <row r="15" spans="1:21" s="276" customFormat="1" ht="15" customHeight="1">
      <c r="A15" s="120" t="s">
        <v>664</v>
      </c>
      <c r="B15" s="121">
        <v>183231687.46000001</v>
      </c>
      <c r="C15" s="121">
        <v>68566741.316</v>
      </c>
      <c r="D15" s="121">
        <v>241570170.80500001</v>
      </c>
      <c r="E15" s="121">
        <v>238749349.88699999</v>
      </c>
      <c r="F15" s="121">
        <v>124418153.869</v>
      </c>
      <c r="G15" s="121">
        <v>198592903.37400001</v>
      </c>
      <c r="H15" s="121">
        <v>108767889.045</v>
      </c>
      <c r="I15" s="121">
        <v>235829534.42300001</v>
      </c>
      <c r="J15" s="121">
        <v>117169937.33499999</v>
      </c>
      <c r="K15" s="121">
        <v>302516643.89200002</v>
      </c>
      <c r="L15" s="121">
        <v>235460384.354</v>
      </c>
      <c r="M15" s="121">
        <v>71488892.539000005</v>
      </c>
      <c r="N15" s="121">
        <v>252043291.051</v>
      </c>
      <c r="O15" s="121">
        <v>54956568.766999997</v>
      </c>
      <c r="P15" s="121">
        <v>60063715.649999999</v>
      </c>
      <c r="Q15" s="121">
        <v>56958356.347999997</v>
      </c>
      <c r="R15" s="121">
        <v>23042377.248</v>
      </c>
      <c r="S15" s="121">
        <v>38606863.886</v>
      </c>
      <c r="T15" s="121">
        <v>16174643.084000001</v>
      </c>
      <c r="U15" s="121">
        <v>6970288018.0810003</v>
      </c>
    </row>
    <row r="16" spans="1:21" s="23" customFormat="1" ht="15" customHeight="1">
      <c r="A16" s="244" t="s">
        <v>665</v>
      </c>
      <c r="B16" s="294">
        <v>0.86480000000000001</v>
      </c>
      <c r="C16" s="294">
        <v>0.80610000000000004</v>
      </c>
      <c r="D16" s="294">
        <v>0.73819999999999997</v>
      </c>
      <c r="E16" s="294">
        <v>0.63900000000000001</v>
      </c>
      <c r="F16" s="294">
        <v>0.81100000000000005</v>
      </c>
      <c r="G16" s="294">
        <v>0.66210000000000002</v>
      </c>
      <c r="H16" s="294">
        <v>0.83069999999999999</v>
      </c>
      <c r="I16" s="294">
        <v>0.74350000000000005</v>
      </c>
      <c r="J16" s="294">
        <v>0.81330000000000002</v>
      </c>
      <c r="K16" s="294">
        <v>0.8175</v>
      </c>
      <c r="L16" s="294">
        <v>0.81569999999999998</v>
      </c>
      <c r="M16" s="294">
        <v>0.86570000000000003</v>
      </c>
      <c r="N16" s="294">
        <v>0.76990000000000003</v>
      </c>
      <c r="O16" s="294">
        <v>0.74990000000000001</v>
      </c>
      <c r="P16" s="294">
        <v>0.8306</v>
      </c>
      <c r="Q16" s="294">
        <v>0.79279999999999995</v>
      </c>
      <c r="R16" s="294">
        <v>0.80640000000000001</v>
      </c>
      <c r="S16" s="294">
        <v>0.81620000000000004</v>
      </c>
      <c r="T16" s="294">
        <v>0.77690000000000003</v>
      </c>
      <c r="U16" s="294">
        <v>0.72919999999999996</v>
      </c>
    </row>
    <row r="17" spans="1:21" s="276" customFormat="1" ht="15" customHeight="1">
      <c r="A17" s="292" t="s">
        <v>666</v>
      </c>
      <c r="B17" s="293">
        <v>18323168.745999999</v>
      </c>
      <c r="C17" s="293">
        <v>6856674.1316</v>
      </c>
      <c r="D17" s="293">
        <v>24157017.080499999</v>
      </c>
      <c r="E17" s="293">
        <v>23874934.988699999</v>
      </c>
      <c r="F17" s="293">
        <v>12441815.3869</v>
      </c>
      <c r="G17" s="293">
        <v>19859290.337400001</v>
      </c>
      <c r="H17" s="293">
        <v>10876788.9045</v>
      </c>
      <c r="I17" s="293">
        <v>23582953.442299999</v>
      </c>
      <c r="J17" s="293">
        <v>11716993.7335</v>
      </c>
      <c r="K17" s="293">
        <v>30251664.389199998</v>
      </c>
      <c r="L17" s="293">
        <v>23546038.435400002</v>
      </c>
      <c r="M17" s="293">
        <v>7148889.2538999999</v>
      </c>
      <c r="N17" s="293">
        <v>25204329.105099998</v>
      </c>
      <c r="O17" s="293">
        <v>5495656.8766999999</v>
      </c>
      <c r="P17" s="293">
        <v>6006371.5650000004</v>
      </c>
      <c r="Q17" s="293">
        <v>5695835.6348000001</v>
      </c>
      <c r="R17" s="293">
        <v>2304237.7248</v>
      </c>
      <c r="S17" s="293">
        <v>3860686.3886000002</v>
      </c>
      <c r="T17" s="293">
        <v>1617464.3084</v>
      </c>
      <c r="U17" s="293">
        <v>697028801.80809999</v>
      </c>
    </row>
    <row r="18" spans="1:21" s="276" customFormat="1" ht="15" customHeight="1">
      <c r="A18" s="120" t="s">
        <v>667</v>
      </c>
      <c r="B18" s="121">
        <v>25684595</v>
      </c>
      <c r="C18" s="121">
        <v>16016792</v>
      </c>
      <c r="D18" s="121">
        <v>31647102</v>
      </c>
      <c r="E18" s="121">
        <v>37465639</v>
      </c>
      <c r="F18" s="121">
        <v>23618423</v>
      </c>
      <c r="G18" s="121">
        <v>25944624</v>
      </c>
      <c r="H18" s="121">
        <v>14341204</v>
      </c>
      <c r="I18" s="121">
        <v>31253916</v>
      </c>
      <c r="J18" s="121">
        <v>13554704</v>
      </c>
      <c r="K18" s="121">
        <v>28266312</v>
      </c>
      <c r="L18" s="121">
        <v>43034253</v>
      </c>
      <c r="M18" s="121">
        <v>11070290</v>
      </c>
      <c r="N18" s="121">
        <v>38761728</v>
      </c>
      <c r="O18" s="121">
        <v>29212281</v>
      </c>
      <c r="P18" s="121">
        <v>11040110</v>
      </c>
      <c r="Q18" s="121">
        <v>12600449</v>
      </c>
      <c r="R18" s="121">
        <v>9622959</v>
      </c>
      <c r="S18" s="121">
        <v>4789144</v>
      </c>
      <c r="T18" s="121">
        <v>11633010</v>
      </c>
      <c r="U18" s="121">
        <v>1254533301</v>
      </c>
    </row>
    <row r="19" spans="1:21" s="276" customFormat="1" ht="15" customHeight="1">
      <c r="A19" s="120" t="s">
        <v>668</v>
      </c>
      <c r="B19" s="121">
        <v>0</v>
      </c>
      <c r="C19" s="121">
        <v>0</v>
      </c>
      <c r="D19" s="121">
        <v>0</v>
      </c>
      <c r="E19" s="121">
        <v>0</v>
      </c>
      <c r="F19" s="121">
        <v>0</v>
      </c>
      <c r="G19" s="121">
        <v>9</v>
      </c>
      <c r="H19" s="121">
        <v>0</v>
      </c>
      <c r="I19" s="121">
        <v>0</v>
      </c>
      <c r="J19" s="121">
        <v>0</v>
      </c>
      <c r="K19" s="121">
        <v>0</v>
      </c>
      <c r="L19" s="121">
        <v>0</v>
      </c>
      <c r="M19" s="121">
        <v>0</v>
      </c>
      <c r="N19" s="121">
        <v>0</v>
      </c>
      <c r="O19" s="121">
        <v>0</v>
      </c>
      <c r="P19" s="121">
        <v>0</v>
      </c>
      <c r="Q19" s="121">
        <v>0</v>
      </c>
      <c r="R19" s="121">
        <v>0</v>
      </c>
      <c r="S19" s="121">
        <v>0</v>
      </c>
      <c r="T19" s="121">
        <v>0</v>
      </c>
      <c r="U19" s="121">
        <v>9</v>
      </c>
    </row>
    <row r="20" spans="1:21" s="276" customFormat="1" ht="15" customHeight="1">
      <c r="A20" s="244" t="s">
        <v>669</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670</v>
      </c>
      <c r="B21" s="121">
        <v>0</v>
      </c>
      <c r="C21" s="121">
        <v>175916</v>
      </c>
      <c r="D21" s="121">
        <v>0</v>
      </c>
      <c r="E21" s="121">
        <v>2188</v>
      </c>
      <c r="F21" s="121">
        <v>0</v>
      </c>
      <c r="G21" s="121">
        <v>79058</v>
      </c>
      <c r="H21" s="121">
        <v>0</v>
      </c>
      <c r="I21" s="121">
        <v>78773</v>
      </c>
      <c r="J21" s="121">
        <v>0</v>
      </c>
      <c r="K21" s="121">
        <v>0</v>
      </c>
      <c r="L21" s="121">
        <v>105852</v>
      </c>
      <c r="M21" s="121">
        <v>2727704</v>
      </c>
      <c r="N21" s="121">
        <v>0</v>
      </c>
      <c r="O21" s="121">
        <v>0</v>
      </c>
      <c r="P21" s="121">
        <v>27079</v>
      </c>
      <c r="Q21" s="121">
        <v>112358</v>
      </c>
      <c r="R21" s="121">
        <v>16953</v>
      </c>
      <c r="S21" s="121">
        <v>80725</v>
      </c>
      <c r="T21" s="121">
        <v>0</v>
      </c>
      <c r="U21" s="121">
        <v>17059196</v>
      </c>
    </row>
    <row r="22" spans="1:21" s="276" customFormat="1" ht="15" customHeight="1">
      <c r="A22" s="292" t="s">
        <v>671</v>
      </c>
      <c r="B22" s="293">
        <v>25684595</v>
      </c>
      <c r="C22" s="293">
        <v>15840876</v>
      </c>
      <c r="D22" s="293">
        <v>31647102</v>
      </c>
      <c r="E22" s="293">
        <v>37463451</v>
      </c>
      <c r="F22" s="293">
        <v>23618423</v>
      </c>
      <c r="G22" s="293">
        <v>25865557</v>
      </c>
      <c r="H22" s="293">
        <v>14341204</v>
      </c>
      <c r="I22" s="293">
        <v>31175143</v>
      </c>
      <c r="J22" s="293">
        <v>13554704</v>
      </c>
      <c r="K22" s="293">
        <v>28266312</v>
      </c>
      <c r="L22" s="293">
        <v>42928401</v>
      </c>
      <c r="M22" s="293">
        <v>8342586</v>
      </c>
      <c r="N22" s="293">
        <v>38761728</v>
      </c>
      <c r="O22" s="293">
        <v>29212281</v>
      </c>
      <c r="P22" s="293">
        <v>11013031</v>
      </c>
      <c r="Q22" s="293">
        <v>12488091</v>
      </c>
      <c r="R22" s="293">
        <v>9606006</v>
      </c>
      <c r="S22" s="293">
        <v>4708419</v>
      </c>
      <c r="T22" s="293">
        <v>11633010</v>
      </c>
      <c r="U22" s="293">
        <v>1237474096</v>
      </c>
    </row>
    <row r="23" spans="1:21" s="276" customFormat="1" ht="15" customHeight="1">
      <c r="A23" s="120" t="s">
        <v>672</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673</v>
      </c>
      <c r="B24" s="121">
        <v>0</v>
      </c>
      <c r="C24" s="121">
        <v>0</v>
      </c>
      <c r="D24" s="121">
        <v>0</v>
      </c>
      <c r="E24" s="121">
        <v>0</v>
      </c>
      <c r="F24" s="121">
        <v>0</v>
      </c>
      <c r="G24" s="121">
        <v>0</v>
      </c>
      <c r="H24" s="121">
        <v>0</v>
      </c>
      <c r="I24" s="121">
        <v>102900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674</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675</v>
      </c>
      <c r="B26" s="121">
        <v>0</v>
      </c>
      <c r="C26" s="121">
        <v>0</v>
      </c>
      <c r="D26" s="121">
        <v>0</v>
      </c>
      <c r="E26" s="121">
        <v>0</v>
      </c>
      <c r="F26" s="121">
        <v>0</v>
      </c>
      <c r="G26" s="121">
        <v>0</v>
      </c>
      <c r="H26" s="121">
        <v>0</v>
      </c>
      <c r="I26" s="121">
        <v>-102900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676</v>
      </c>
      <c r="B27" s="121">
        <v>2355901</v>
      </c>
      <c r="C27" s="121">
        <v>659944</v>
      </c>
      <c r="D27" s="121">
        <v>4460000</v>
      </c>
      <c r="E27" s="121">
        <v>6829683</v>
      </c>
      <c r="F27" s="121">
        <v>0</v>
      </c>
      <c r="G27" s="121">
        <v>3353779</v>
      </c>
      <c r="H27" s="121">
        <v>2652634</v>
      </c>
      <c r="I27" s="121">
        <v>0</v>
      </c>
      <c r="J27" s="121">
        <v>2202953</v>
      </c>
      <c r="K27" s="121">
        <v>8209890</v>
      </c>
      <c r="L27" s="121">
        <v>779695</v>
      </c>
      <c r="M27" s="121">
        <v>0</v>
      </c>
      <c r="N27" s="121">
        <v>8549483</v>
      </c>
      <c r="O27" s="121">
        <v>843148</v>
      </c>
      <c r="P27" s="121">
        <v>0</v>
      </c>
      <c r="Q27" s="121">
        <v>131000</v>
      </c>
      <c r="R27" s="121">
        <v>0</v>
      </c>
      <c r="S27" s="121">
        <v>0</v>
      </c>
      <c r="T27" s="121">
        <v>0</v>
      </c>
      <c r="U27" s="121">
        <v>118334049</v>
      </c>
    </row>
    <row r="28" spans="1:21" s="281" customFormat="1" ht="15" customHeight="1">
      <c r="A28" s="244" t="s">
        <v>677</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678</v>
      </c>
      <c r="B29" s="293">
        <v>2355901</v>
      </c>
      <c r="C29" s="293">
        <v>659944</v>
      </c>
      <c r="D29" s="293">
        <v>4460000</v>
      </c>
      <c r="E29" s="293">
        <v>6829683</v>
      </c>
      <c r="F29" s="293">
        <v>0</v>
      </c>
      <c r="G29" s="293">
        <v>3353779</v>
      </c>
      <c r="H29" s="293">
        <v>2652634</v>
      </c>
      <c r="I29" s="293">
        <v>0</v>
      </c>
      <c r="J29" s="293">
        <v>2202953</v>
      </c>
      <c r="K29" s="293">
        <v>8209890</v>
      </c>
      <c r="L29" s="293">
        <v>779695</v>
      </c>
      <c r="M29" s="293">
        <v>0</v>
      </c>
      <c r="N29" s="293">
        <v>8549483</v>
      </c>
      <c r="O29" s="293">
        <v>843148</v>
      </c>
      <c r="P29" s="293">
        <v>0</v>
      </c>
      <c r="Q29" s="293">
        <v>131000</v>
      </c>
      <c r="R29" s="293">
        <v>0</v>
      </c>
      <c r="S29" s="293">
        <v>0</v>
      </c>
      <c r="T29" s="293">
        <v>0</v>
      </c>
      <c r="U29" s="293">
        <v>118334049</v>
      </c>
    </row>
    <row r="30" spans="1:21" s="276" customFormat="1" ht="15" customHeight="1">
      <c r="A30" s="244" t="s">
        <v>679</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680</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681</v>
      </c>
      <c r="B32" s="293">
        <v>28040496</v>
      </c>
      <c r="C32" s="293">
        <v>16500820</v>
      </c>
      <c r="D32" s="293">
        <v>36107102</v>
      </c>
      <c r="E32" s="293">
        <v>44293134</v>
      </c>
      <c r="F32" s="293">
        <v>23618423</v>
      </c>
      <c r="G32" s="293">
        <v>29219336</v>
      </c>
      <c r="H32" s="293">
        <v>16993838</v>
      </c>
      <c r="I32" s="293">
        <v>31175143</v>
      </c>
      <c r="J32" s="293">
        <v>15757657</v>
      </c>
      <c r="K32" s="293">
        <v>36476202</v>
      </c>
      <c r="L32" s="293">
        <v>43708096</v>
      </c>
      <c r="M32" s="293">
        <v>8342586</v>
      </c>
      <c r="N32" s="293">
        <v>47311211</v>
      </c>
      <c r="O32" s="293">
        <v>30055429</v>
      </c>
      <c r="P32" s="293">
        <v>11013031</v>
      </c>
      <c r="Q32" s="293">
        <v>12619091</v>
      </c>
      <c r="R32" s="293">
        <v>9606006</v>
      </c>
      <c r="S32" s="293">
        <v>4708419</v>
      </c>
      <c r="T32" s="293">
        <v>11633010</v>
      </c>
      <c r="U32" s="293">
        <v>1355808145</v>
      </c>
    </row>
    <row r="33" spans="1:21" ht="15" customHeight="1">
      <c r="A33" s="120" t="s">
        <v>682</v>
      </c>
      <c r="B33" s="121">
        <v>9717327.2540000007</v>
      </c>
      <c r="C33" s="121">
        <v>9644145.8684</v>
      </c>
      <c r="D33" s="121">
        <v>11950084.919500001</v>
      </c>
      <c r="E33" s="121">
        <v>20418199.011300001</v>
      </c>
      <c r="F33" s="121">
        <v>11176607.6131</v>
      </c>
      <c r="G33" s="121">
        <v>9360045.6625999995</v>
      </c>
      <c r="H33" s="121">
        <v>6117049.0954999998</v>
      </c>
      <c r="I33" s="121">
        <v>7592189.5576999998</v>
      </c>
      <c r="J33" s="121">
        <v>4040663.2664999999</v>
      </c>
      <c r="K33" s="121">
        <v>6224537.6107999999</v>
      </c>
      <c r="L33" s="121">
        <v>20162057.564599998</v>
      </c>
      <c r="M33" s="121">
        <v>1193696.7461000001</v>
      </c>
      <c r="N33" s="121">
        <v>22106881.894900002</v>
      </c>
      <c r="O33" s="121">
        <v>24559772.123300001</v>
      </c>
      <c r="P33" s="121">
        <v>5006659.4349999996</v>
      </c>
      <c r="Q33" s="121">
        <v>6923255.3651999999</v>
      </c>
      <c r="R33" s="121">
        <v>7301768.2752</v>
      </c>
      <c r="S33" s="121">
        <v>847732.61140000005</v>
      </c>
      <c r="T33" s="121">
        <v>10015545.6916</v>
      </c>
      <c r="U33" s="121">
        <v>658779343.19190001</v>
      </c>
    </row>
    <row r="34" spans="1:21" s="296" customFormat="1" ht="15" customHeight="1">
      <c r="A34" s="120" t="s">
        <v>683</v>
      </c>
      <c r="B34" s="246">
        <v>8.7800000000000003E-2</v>
      </c>
      <c r="C34" s="246">
        <v>0.29449999999999998</v>
      </c>
      <c r="D34" s="246">
        <v>6.7699999999999996E-2</v>
      </c>
      <c r="E34" s="246">
        <v>0.12230000000000001</v>
      </c>
      <c r="F34" s="246">
        <v>5.2600000000000001E-2</v>
      </c>
      <c r="G34" s="246">
        <v>0.1211</v>
      </c>
      <c r="H34" s="246">
        <v>7.2700000000000001E-2</v>
      </c>
      <c r="I34" s="246">
        <v>0.29920000000000002</v>
      </c>
      <c r="J34" s="246">
        <v>0.123</v>
      </c>
      <c r="K34" s="246">
        <v>0.1096</v>
      </c>
      <c r="L34" s="246">
        <v>0.34460000000000002</v>
      </c>
      <c r="M34" s="246">
        <v>0.15509999999999999</v>
      </c>
      <c r="N34" s="246">
        <v>0.10009999999999999</v>
      </c>
      <c r="O34" s="246">
        <v>4.7600000000000003E-2</v>
      </c>
      <c r="P34" s="246">
        <v>0.107</v>
      </c>
      <c r="Q34" s="246">
        <v>0.17960000000000001</v>
      </c>
      <c r="R34" s="246">
        <v>0.3629</v>
      </c>
      <c r="S34" s="246">
        <v>0.2863</v>
      </c>
      <c r="T34" s="246">
        <v>1.21E-2</v>
      </c>
      <c r="U34" s="246">
        <v>0.15079999999999999</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34" t="s">
        <v>684</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R25"/>
  <sheetViews>
    <sheetView zoomScaleNormal="100" workbookViewId="0">
      <selection activeCell="A3" sqref="A3:R3"/>
    </sheetView>
  </sheetViews>
  <sheetFormatPr defaultRowHeight="12.75"/>
  <cols>
    <col min="1" max="1" width="37.7109375" style="33" customWidth="1"/>
    <col min="2" max="2" width="12.85546875" style="636" customWidth="1"/>
    <col min="3" max="17" width="13" style="636" customWidth="1"/>
    <col min="18" max="18" width="13" style="37" customWidth="1"/>
    <col min="19" max="258" width="9.140625" style="636"/>
    <col min="259" max="259" width="37.7109375" style="636" customWidth="1"/>
    <col min="260" max="260" width="12.85546875" style="636" customWidth="1"/>
    <col min="261" max="274" width="13" style="636" customWidth="1"/>
    <col min="275" max="514" width="9.140625" style="636"/>
    <col min="515" max="515" width="37.7109375" style="636" customWidth="1"/>
    <col min="516" max="516" width="12.85546875" style="636" customWidth="1"/>
    <col min="517" max="530" width="13" style="636" customWidth="1"/>
    <col min="531" max="770" width="9.140625" style="636"/>
    <col min="771" max="771" width="37.7109375" style="636" customWidth="1"/>
    <col min="772" max="772" width="12.85546875" style="636" customWidth="1"/>
    <col min="773" max="786" width="13" style="636" customWidth="1"/>
    <col min="787" max="1026" width="9.140625" style="636"/>
    <col min="1027" max="1027" width="37.7109375" style="636" customWidth="1"/>
    <col min="1028" max="1028" width="12.85546875" style="636" customWidth="1"/>
    <col min="1029" max="1042" width="13" style="636" customWidth="1"/>
    <col min="1043" max="1282" width="9.140625" style="636"/>
    <col min="1283" max="1283" width="37.7109375" style="636" customWidth="1"/>
    <col min="1284" max="1284" width="12.85546875" style="636" customWidth="1"/>
    <col min="1285" max="1298" width="13" style="636" customWidth="1"/>
    <col min="1299" max="1538" width="9.140625" style="636"/>
    <col min="1539" max="1539" width="37.7109375" style="636" customWidth="1"/>
    <col min="1540" max="1540" width="12.85546875" style="636" customWidth="1"/>
    <col min="1541" max="1554" width="13" style="636" customWidth="1"/>
    <col min="1555" max="1794" width="9.140625" style="636"/>
    <col min="1795" max="1795" width="37.7109375" style="636" customWidth="1"/>
    <col min="1796" max="1796" width="12.85546875" style="636" customWidth="1"/>
    <col min="1797" max="1810" width="13" style="636" customWidth="1"/>
    <col min="1811" max="2050" width="9.140625" style="636"/>
    <col min="2051" max="2051" width="37.7109375" style="636" customWidth="1"/>
    <col min="2052" max="2052" width="12.85546875" style="636" customWidth="1"/>
    <col min="2053" max="2066" width="13" style="636" customWidth="1"/>
    <col min="2067" max="2306" width="9.140625" style="636"/>
    <col min="2307" max="2307" width="37.7109375" style="636" customWidth="1"/>
    <col min="2308" max="2308" width="12.85546875" style="636" customWidth="1"/>
    <col min="2309" max="2322" width="13" style="636" customWidth="1"/>
    <col min="2323" max="2562" width="9.140625" style="636"/>
    <col min="2563" max="2563" width="37.7109375" style="636" customWidth="1"/>
    <col min="2564" max="2564" width="12.85546875" style="636" customWidth="1"/>
    <col min="2565" max="2578" width="13" style="636" customWidth="1"/>
    <col min="2579" max="2818" width="9.140625" style="636"/>
    <col min="2819" max="2819" width="37.7109375" style="636" customWidth="1"/>
    <col min="2820" max="2820" width="12.85546875" style="636" customWidth="1"/>
    <col min="2821" max="2834" width="13" style="636" customWidth="1"/>
    <col min="2835" max="3074" width="9.140625" style="636"/>
    <col min="3075" max="3075" width="37.7109375" style="636" customWidth="1"/>
    <col min="3076" max="3076" width="12.85546875" style="636" customWidth="1"/>
    <col min="3077" max="3090" width="13" style="636" customWidth="1"/>
    <col min="3091" max="3330" width="9.140625" style="636"/>
    <col min="3331" max="3331" width="37.7109375" style="636" customWidth="1"/>
    <col min="3332" max="3332" width="12.85546875" style="636" customWidth="1"/>
    <col min="3333" max="3346" width="13" style="636" customWidth="1"/>
    <col min="3347" max="3586" width="9.140625" style="636"/>
    <col min="3587" max="3587" width="37.7109375" style="636" customWidth="1"/>
    <col min="3588" max="3588" width="12.85546875" style="636" customWidth="1"/>
    <col min="3589" max="3602" width="13" style="636" customWidth="1"/>
    <col min="3603" max="3842" width="9.140625" style="636"/>
    <col min="3843" max="3843" width="37.7109375" style="636" customWidth="1"/>
    <col min="3844" max="3844" width="12.85546875" style="636" customWidth="1"/>
    <col min="3845" max="3858" width="13" style="636" customWidth="1"/>
    <col min="3859" max="4098" width="9.140625" style="636"/>
    <col min="4099" max="4099" width="37.7109375" style="636" customWidth="1"/>
    <col min="4100" max="4100" width="12.85546875" style="636" customWidth="1"/>
    <col min="4101" max="4114" width="13" style="636" customWidth="1"/>
    <col min="4115" max="4354" width="9.140625" style="636"/>
    <col min="4355" max="4355" width="37.7109375" style="636" customWidth="1"/>
    <col min="4356" max="4356" width="12.85546875" style="636" customWidth="1"/>
    <col min="4357" max="4370" width="13" style="636" customWidth="1"/>
    <col min="4371" max="4610" width="9.140625" style="636"/>
    <col min="4611" max="4611" width="37.7109375" style="636" customWidth="1"/>
    <col min="4612" max="4612" width="12.85546875" style="636" customWidth="1"/>
    <col min="4613" max="4626" width="13" style="636" customWidth="1"/>
    <col min="4627" max="4866" width="9.140625" style="636"/>
    <col min="4867" max="4867" width="37.7109375" style="636" customWidth="1"/>
    <col min="4868" max="4868" width="12.85546875" style="636" customWidth="1"/>
    <col min="4869" max="4882" width="13" style="636" customWidth="1"/>
    <col min="4883" max="5122" width="9.140625" style="636"/>
    <col min="5123" max="5123" width="37.7109375" style="636" customWidth="1"/>
    <col min="5124" max="5124" width="12.85546875" style="636" customWidth="1"/>
    <col min="5125" max="5138" width="13" style="636" customWidth="1"/>
    <col min="5139" max="5378" width="9.140625" style="636"/>
    <col min="5379" max="5379" width="37.7109375" style="636" customWidth="1"/>
    <col min="5380" max="5380" width="12.85546875" style="636" customWidth="1"/>
    <col min="5381" max="5394" width="13" style="636" customWidth="1"/>
    <col min="5395" max="5634" width="9.140625" style="636"/>
    <col min="5635" max="5635" width="37.7109375" style="636" customWidth="1"/>
    <col min="5636" max="5636" width="12.85546875" style="636" customWidth="1"/>
    <col min="5637" max="5650" width="13" style="636" customWidth="1"/>
    <col min="5651" max="5890" width="9.140625" style="636"/>
    <col min="5891" max="5891" width="37.7109375" style="636" customWidth="1"/>
    <col min="5892" max="5892" width="12.85546875" style="636" customWidth="1"/>
    <col min="5893" max="5906" width="13" style="636" customWidth="1"/>
    <col min="5907" max="6146" width="9.140625" style="636"/>
    <col min="6147" max="6147" width="37.7109375" style="636" customWidth="1"/>
    <col min="6148" max="6148" width="12.85546875" style="636" customWidth="1"/>
    <col min="6149" max="6162" width="13" style="636" customWidth="1"/>
    <col min="6163" max="6402" width="9.140625" style="636"/>
    <col min="6403" max="6403" width="37.7109375" style="636" customWidth="1"/>
    <col min="6404" max="6404" width="12.85546875" style="636" customWidth="1"/>
    <col min="6405" max="6418" width="13" style="636" customWidth="1"/>
    <col min="6419" max="6658" width="9.140625" style="636"/>
    <col min="6659" max="6659" width="37.7109375" style="636" customWidth="1"/>
    <col min="6660" max="6660" width="12.85546875" style="636" customWidth="1"/>
    <col min="6661" max="6674" width="13" style="636" customWidth="1"/>
    <col min="6675" max="6914" width="9.140625" style="636"/>
    <col min="6915" max="6915" width="37.7109375" style="636" customWidth="1"/>
    <col min="6916" max="6916" width="12.85546875" style="636" customWidth="1"/>
    <col min="6917" max="6930" width="13" style="636" customWidth="1"/>
    <col min="6931" max="7170" width="9.140625" style="636"/>
    <col min="7171" max="7171" width="37.7109375" style="636" customWidth="1"/>
    <col min="7172" max="7172" width="12.85546875" style="636" customWidth="1"/>
    <col min="7173" max="7186" width="13" style="636" customWidth="1"/>
    <col min="7187" max="7426" width="9.140625" style="636"/>
    <col min="7427" max="7427" width="37.7109375" style="636" customWidth="1"/>
    <col min="7428" max="7428" width="12.85546875" style="636" customWidth="1"/>
    <col min="7429" max="7442" width="13" style="636" customWidth="1"/>
    <col min="7443" max="7682" width="9.140625" style="636"/>
    <col min="7683" max="7683" width="37.7109375" style="636" customWidth="1"/>
    <col min="7684" max="7684" width="12.85546875" style="636" customWidth="1"/>
    <col min="7685" max="7698" width="13" style="636" customWidth="1"/>
    <col min="7699" max="7938" width="9.140625" style="636"/>
    <col min="7939" max="7939" width="37.7109375" style="636" customWidth="1"/>
    <col min="7940" max="7940" width="12.85546875" style="636" customWidth="1"/>
    <col min="7941" max="7954" width="13" style="636" customWidth="1"/>
    <col min="7955" max="8194" width="9.140625" style="636"/>
    <col min="8195" max="8195" width="37.7109375" style="636" customWidth="1"/>
    <col min="8196" max="8196" width="12.85546875" style="636" customWidth="1"/>
    <col min="8197" max="8210" width="13" style="636" customWidth="1"/>
    <col min="8211" max="8450" width="9.140625" style="636"/>
    <col min="8451" max="8451" width="37.7109375" style="636" customWidth="1"/>
    <col min="8452" max="8452" width="12.85546875" style="636" customWidth="1"/>
    <col min="8453" max="8466" width="13" style="636" customWidth="1"/>
    <col min="8467" max="8706" width="9.140625" style="636"/>
    <col min="8707" max="8707" width="37.7109375" style="636" customWidth="1"/>
    <col min="8708" max="8708" width="12.85546875" style="636" customWidth="1"/>
    <col min="8709" max="8722" width="13" style="636" customWidth="1"/>
    <col min="8723" max="8962" width="9.140625" style="636"/>
    <col min="8963" max="8963" width="37.7109375" style="636" customWidth="1"/>
    <col min="8964" max="8964" width="12.85546875" style="636" customWidth="1"/>
    <col min="8965" max="8978" width="13" style="636" customWidth="1"/>
    <col min="8979" max="9218" width="9.140625" style="636"/>
    <col min="9219" max="9219" width="37.7109375" style="636" customWidth="1"/>
    <col min="9220" max="9220" width="12.85546875" style="636" customWidth="1"/>
    <col min="9221" max="9234" width="13" style="636" customWidth="1"/>
    <col min="9235" max="9474" width="9.140625" style="636"/>
    <col min="9475" max="9475" width="37.7109375" style="636" customWidth="1"/>
    <col min="9476" max="9476" width="12.85546875" style="636" customWidth="1"/>
    <col min="9477" max="9490" width="13" style="636" customWidth="1"/>
    <col min="9491" max="9730" width="9.140625" style="636"/>
    <col min="9731" max="9731" width="37.7109375" style="636" customWidth="1"/>
    <col min="9732" max="9732" width="12.85546875" style="636" customWidth="1"/>
    <col min="9733" max="9746" width="13" style="636" customWidth="1"/>
    <col min="9747" max="9986" width="9.140625" style="636"/>
    <col min="9987" max="9987" width="37.7109375" style="636" customWidth="1"/>
    <col min="9988" max="9988" width="12.85546875" style="636" customWidth="1"/>
    <col min="9989" max="10002" width="13" style="636" customWidth="1"/>
    <col min="10003" max="10242" width="9.140625" style="636"/>
    <col min="10243" max="10243" width="37.7109375" style="636" customWidth="1"/>
    <col min="10244" max="10244" width="12.85546875" style="636" customWidth="1"/>
    <col min="10245" max="10258" width="13" style="636" customWidth="1"/>
    <col min="10259" max="10498" width="9.140625" style="636"/>
    <col min="10499" max="10499" width="37.7109375" style="636" customWidth="1"/>
    <col min="10500" max="10500" width="12.85546875" style="636" customWidth="1"/>
    <col min="10501" max="10514" width="13" style="636" customWidth="1"/>
    <col min="10515" max="10754" width="9.140625" style="636"/>
    <col min="10755" max="10755" width="37.7109375" style="636" customWidth="1"/>
    <col min="10756" max="10756" width="12.85546875" style="636" customWidth="1"/>
    <col min="10757" max="10770" width="13" style="636" customWidth="1"/>
    <col min="10771" max="11010" width="9.140625" style="636"/>
    <col min="11011" max="11011" width="37.7109375" style="636" customWidth="1"/>
    <col min="11012" max="11012" width="12.85546875" style="636" customWidth="1"/>
    <col min="11013" max="11026" width="13" style="636" customWidth="1"/>
    <col min="11027" max="11266" width="9.140625" style="636"/>
    <col min="11267" max="11267" width="37.7109375" style="636" customWidth="1"/>
    <col min="11268" max="11268" width="12.85546875" style="636" customWidth="1"/>
    <col min="11269" max="11282" width="13" style="636" customWidth="1"/>
    <col min="11283" max="11522" width="9.140625" style="636"/>
    <col min="11523" max="11523" width="37.7109375" style="636" customWidth="1"/>
    <col min="11524" max="11524" width="12.85546875" style="636" customWidth="1"/>
    <col min="11525" max="11538" width="13" style="636" customWidth="1"/>
    <col min="11539" max="11778" width="9.140625" style="636"/>
    <col min="11779" max="11779" width="37.7109375" style="636" customWidth="1"/>
    <col min="11780" max="11780" width="12.85546875" style="636" customWidth="1"/>
    <col min="11781" max="11794" width="13" style="636" customWidth="1"/>
    <col min="11795" max="12034" width="9.140625" style="636"/>
    <col min="12035" max="12035" width="37.7109375" style="636" customWidth="1"/>
    <col min="12036" max="12036" width="12.85546875" style="636" customWidth="1"/>
    <col min="12037" max="12050" width="13" style="636" customWidth="1"/>
    <col min="12051" max="12290" width="9.140625" style="636"/>
    <col min="12291" max="12291" width="37.7109375" style="636" customWidth="1"/>
    <col min="12292" max="12292" width="12.85546875" style="636" customWidth="1"/>
    <col min="12293" max="12306" width="13" style="636" customWidth="1"/>
    <col min="12307" max="12546" width="9.140625" style="636"/>
    <col min="12547" max="12547" width="37.7109375" style="636" customWidth="1"/>
    <col min="12548" max="12548" width="12.85546875" style="636" customWidth="1"/>
    <col min="12549" max="12562" width="13" style="636" customWidth="1"/>
    <col min="12563" max="12802" width="9.140625" style="636"/>
    <col min="12803" max="12803" width="37.7109375" style="636" customWidth="1"/>
    <col min="12804" max="12804" width="12.85546875" style="636" customWidth="1"/>
    <col min="12805" max="12818" width="13" style="636" customWidth="1"/>
    <col min="12819" max="13058" width="9.140625" style="636"/>
    <col min="13059" max="13059" width="37.7109375" style="636" customWidth="1"/>
    <col min="13060" max="13060" width="12.85546875" style="636" customWidth="1"/>
    <col min="13061" max="13074" width="13" style="636" customWidth="1"/>
    <col min="13075" max="13314" width="9.140625" style="636"/>
    <col min="13315" max="13315" width="37.7109375" style="636" customWidth="1"/>
    <col min="13316" max="13316" width="12.85546875" style="636" customWidth="1"/>
    <col min="13317" max="13330" width="13" style="636" customWidth="1"/>
    <col min="13331" max="13570" width="9.140625" style="636"/>
    <col min="13571" max="13571" width="37.7109375" style="636" customWidth="1"/>
    <col min="13572" max="13572" width="12.85546875" style="636" customWidth="1"/>
    <col min="13573" max="13586" width="13" style="636" customWidth="1"/>
    <col min="13587" max="13826" width="9.140625" style="636"/>
    <col min="13827" max="13827" width="37.7109375" style="636" customWidth="1"/>
    <col min="13828" max="13828" width="12.85546875" style="636" customWidth="1"/>
    <col min="13829" max="13842" width="13" style="636" customWidth="1"/>
    <col min="13843" max="14082" width="9.140625" style="636"/>
    <col min="14083" max="14083" width="37.7109375" style="636" customWidth="1"/>
    <col min="14084" max="14084" width="12.85546875" style="636" customWidth="1"/>
    <col min="14085" max="14098" width="13" style="636" customWidth="1"/>
    <col min="14099" max="14338" width="9.140625" style="636"/>
    <col min="14339" max="14339" width="37.7109375" style="636" customWidth="1"/>
    <col min="14340" max="14340" width="12.85546875" style="636" customWidth="1"/>
    <col min="14341" max="14354" width="13" style="636" customWidth="1"/>
    <col min="14355" max="14594" width="9.140625" style="636"/>
    <col min="14595" max="14595" width="37.7109375" style="636" customWidth="1"/>
    <col min="14596" max="14596" width="12.85546875" style="636" customWidth="1"/>
    <col min="14597" max="14610" width="13" style="636" customWidth="1"/>
    <col min="14611" max="14850" width="9.140625" style="636"/>
    <col min="14851" max="14851" width="37.7109375" style="636" customWidth="1"/>
    <col min="14852" max="14852" width="12.85546875" style="636" customWidth="1"/>
    <col min="14853" max="14866" width="13" style="636" customWidth="1"/>
    <col min="14867" max="15106" width="9.140625" style="636"/>
    <col min="15107" max="15107" width="37.7109375" style="636" customWidth="1"/>
    <col min="15108" max="15108" width="12.85546875" style="636" customWidth="1"/>
    <col min="15109" max="15122" width="13" style="636" customWidth="1"/>
    <col min="15123" max="15362" width="9.140625" style="636"/>
    <col min="15363" max="15363" width="37.7109375" style="636" customWidth="1"/>
    <col min="15364" max="15364" width="12.85546875" style="636" customWidth="1"/>
    <col min="15365" max="15378" width="13" style="636" customWidth="1"/>
    <col min="15379" max="15618" width="9.140625" style="636"/>
    <col min="15619" max="15619" width="37.7109375" style="636" customWidth="1"/>
    <col min="15620" max="15620" width="12.85546875" style="636" customWidth="1"/>
    <col min="15621" max="15634" width="13" style="636" customWidth="1"/>
    <col min="15635" max="15874" width="9.140625" style="636"/>
    <col min="15875" max="15875" width="37.7109375" style="636" customWidth="1"/>
    <col min="15876" max="15876" width="12.85546875" style="636" customWidth="1"/>
    <col min="15877" max="15890" width="13" style="636" customWidth="1"/>
    <col min="15891" max="16130" width="9.140625" style="636"/>
    <col min="16131" max="16131" width="37.7109375" style="636" customWidth="1"/>
    <col min="16132" max="16132" width="12.85546875" style="636" customWidth="1"/>
    <col min="16133" max="16146" width="13" style="636" customWidth="1"/>
    <col min="16147" max="16384" width="9.140625" style="636"/>
  </cols>
  <sheetData>
    <row r="1" spans="1:18" s="28" customFormat="1" ht="30" customHeight="1">
      <c r="A1" s="744" t="s">
        <v>966</v>
      </c>
      <c r="B1" s="744"/>
      <c r="C1" s="744"/>
      <c r="D1" s="744"/>
      <c r="E1" s="744"/>
      <c r="F1" s="744"/>
      <c r="G1" s="744"/>
      <c r="H1" s="744"/>
      <c r="I1" s="744"/>
      <c r="J1" s="744"/>
      <c r="K1" s="744"/>
      <c r="L1" s="744"/>
      <c r="M1" s="744"/>
      <c r="N1" s="744"/>
      <c r="O1" s="744"/>
      <c r="P1" s="744"/>
      <c r="Q1" s="744"/>
      <c r="R1" s="744"/>
    </row>
    <row r="2" spans="1:18" s="28" customFormat="1" ht="15" customHeight="1">
      <c r="A2" s="745" t="s">
        <v>685</v>
      </c>
      <c r="B2" s="745"/>
      <c r="C2" s="745"/>
      <c r="D2" s="745"/>
      <c r="E2" s="745"/>
      <c r="F2" s="745"/>
      <c r="G2" s="745"/>
      <c r="H2" s="745"/>
      <c r="I2" s="745"/>
      <c r="J2" s="745"/>
      <c r="K2" s="745"/>
      <c r="L2" s="745"/>
      <c r="M2" s="745"/>
      <c r="N2" s="745"/>
      <c r="O2" s="745"/>
      <c r="P2" s="745"/>
      <c r="Q2" s="745"/>
      <c r="R2" s="745"/>
    </row>
    <row r="3" spans="1:18" s="28" customFormat="1" ht="15" customHeight="1">
      <c r="A3" s="756" t="s">
        <v>1408</v>
      </c>
      <c r="B3" s="756"/>
      <c r="C3" s="756"/>
      <c r="D3" s="756"/>
      <c r="E3" s="756"/>
      <c r="F3" s="756"/>
      <c r="G3" s="756"/>
      <c r="H3" s="756"/>
      <c r="I3" s="756"/>
      <c r="J3" s="756"/>
      <c r="K3" s="756"/>
      <c r="L3" s="756"/>
      <c r="M3" s="756"/>
      <c r="N3" s="756"/>
      <c r="O3" s="756"/>
      <c r="P3" s="756"/>
      <c r="Q3" s="756"/>
      <c r="R3" s="756"/>
    </row>
    <row r="4" spans="1:18" s="29" customFormat="1" ht="30" customHeight="1">
      <c r="A4" s="746" t="s">
        <v>515</v>
      </c>
      <c r="B4" s="746"/>
      <c r="C4" s="746"/>
      <c r="D4" s="746"/>
      <c r="E4" s="746"/>
      <c r="F4" s="746"/>
      <c r="G4" s="746"/>
      <c r="H4" s="746"/>
      <c r="I4" s="746"/>
      <c r="J4" s="746"/>
      <c r="K4" s="746"/>
      <c r="L4" s="746"/>
      <c r="M4" s="746"/>
      <c r="N4" s="746"/>
      <c r="O4" s="746"/>
      <c r="P4" s="746"/>
      <c r="Q4" s="746"/>
      <c r="R4" s="746"/>
    </row>
    <row r="5" spans="1:18" ht="3.75" customHeight="1">
      <c r="A5" s="125"/>
      <c r="B5" s="47"/>
      <c r="C5" s="126"/>
      <c r="D5" s="126"/>
      <c r="E5" s="126"/>
      <c r="F5" s="126"/>
      <c r="G5" s="126"/>
      <c r="H5" s="47"/>
      <c r="I5" s="47"/>
      <c r="J5" s="47"/>
      <c r="K5" s="282"/>
      <c r="L5" s="282"/>
      <c r="M5" s="47"/>
      <c r="N5" s="47"/>
      <c r="O5" s="47"/>
      <c r="P5" s="47"/>
      <c r="Q5" s="47"/>
      <c r="R5" s="47"/>
    </row>
    <row r="6" spans="1:18" ht="30" customHeight="1">
      <c r="A6" s="299"/>
      <c r="B6" s="300" t="s">
        <v>68</v>
      </c>
      <c r="C6" s="300" t="s">
        <v>69</v>
      </c>
      <c r="D6" s="300" t="s">
        <v>70</v>
      </c>
      <c r="E6" s="300" t="s">
        <v>71</v>
      </c>
      <c r="F6" s="300" t="s">
        <v>72</v>
      </c>
      <c r="G6" s="300" t="s">
        <v>73</v>
      </c>
      <c r="H6" s="300" t="s">
        <v>74</v>
      </c>
      <c r="I6" s="300" t="s">
        <v>75</v>
      </c>
      <c r="J6" s="300" t="s">
        <v>76</v>
      </c>
      <c r="K6" s="300" t="s">
        <v>77</v>
      </c>
      <c r="L6" s="300" t="s">
        <v>78</v>
      </c>
      <c r="M6" s="300" t="s">
        <v>79</v>
      </c>
      <c r="N6" s="300" t="s">
        <v>80</v>
      </c>
      <c r="O6" s="300" t="s">
        <v>81</v>
      </c>
      <c r="P6" s="300" t="s">
        <v>82</v>
      </c>
      <c r="Q6" s="300" t="s">
        <v>83</v>
      </c>
      <c r="R6" s="300" t="s">
        <v>84</v>
      </c>
    </row>
    <row r="7" spans="1:18" ht="15" customHeight="1">
      <c r="A7" s="71" t="s">
        <v>687</v>
      </c>
      <c r="B7" s="126">
        <v>1106310.05024</v>
      </c>
      <c r="C7" s="126">
        <v>727832.94615999993</v>
      </c>
      <c r="D7" s="126">
        <v>315021.99070999998</v>
      </c>
      <c r="E7" s="126">
        <v>80340.088060000009</v>
      </c>
      <c r="F7" s="126">
        <v>175761.14110000001</v>
      </c>
      <c r="G7" s="126">
        <v>299522.46314999997</v>
      </c>
      <c r="H7" s="126">
        <v>168842.35577000002</v>
      </c>
      <c r="I7" s="126">
        <v>165002.53722</v>
      </c>
      <c r="J7" s="126">
        <v>146789.54950999998</v>
      </c>
      <c r="K7" s="126">
        <v>119807.38847000001</v>
      </c>
      <c r="L7" s="126">
        <v>91369.163310000004</v>
      </c>
      <c r="M7" s="126">
        <v>58049.349310000005</v>
      </c>
      <c r="N7" s="126">
        <v>236661.07265000002</v>
      </c>
      <c r="O7" s="126">
        <v>118151.58814000001</v>
      </c>
      <c r="P7" s="126">
        <v>70410.414000000004</v>
      </c>
      <c r="Q7" s="126">
        <v>53159.814140000002</v>
      </c>
      <c r="R7" s="126">
        <v>83654.141499999998</v>
      </c>
    </row>
    <row r="8" spans="1:18" ht="15" customHeight="1">
      <c r="A8" s="71" t="s">
        <v>688</v>
      </c>
      <c r="B8" s="126">
        <v>32258.75186</v>
      </c>
      <c r="C8" s="126">
        <v>9089.8066099999996</v>
      </c>
      <c r="D8" s="126">
        <v>4339.2619199999999</v>
      </c>
      <c r="E8" s="126">
        <v>5580.8821200000002</v>
      </c>
      <c r="F8" s="126">
        <v>1012.84507</v>
      </c>
      <c r="G8" s="126">
        <v>3153.6199100000003</v>
      </c>
      <c r="H8" s="126">
        <v>1921.1010800000001</v>
      </c>
      <c r="I8" s="126">
        <v>1364.06952</v>
      </c>
      <c r="J8" s="126">
        <v>688.62423999999999</v>
      </c>
      <c r="K8" s="126">
        <v>1221.18795</v>
      </c>
      <c r="L8" s="126">
        <v>1626.1391699999999</v>
      </c>
      <c r="M8" s="126">
        <v>538.51827000000003</v>
      </c>
      <c r="N8" s="126">
        <v>3401.0703399999998</v>
      </c>
      <c r="O8" s="126">
        <v>1305.37681</v>
      </c>
      <c r="P8" s="126">
        <v>375.74840999999998</v>
      </c>
      <c r="Q8" s="126">
        <v>832.52300000000002</v>
      </c>
      <c r="R8" s="126">
        <v>575.56346999999994</v>
      </c>
    </row>
    <row r="9" spans="1:18" ht="15" customHeight="1">
      <c r="A9" s="71" t="s">
        <v>689</v>
      </c>
      <c r="B9" s="126">
        <v>11982.415210000001</v>
      </c>
      <c r="C9" s="126">
        <v>5907.5379199999998</v>
      </c>
      <c r="D9" s="126">
        <v>10773.74315</v>
      </c>
      <c r="E9" s="126">
        <v>2419.6005299999997</v>
      </c>
      <c r="F9" s="126">
        <v>4003.3478</v>
      </c>
      <c r="G9" s="126">
        <v>1662.8446299999998</v>
      </c>
      <c r="H9" s="126">
        <v>101.75766</v>
      </c>
      <c r="I9" s="126">
        <v>1052.0752500000001</v>
      </c>
      <c r="J9" s="126">
        <v>40.347370000000005</v>
      </c>
      <c r="K9" s="126">
        <v>98.103839999999991</v>
      </c>
      <c r="L9" s="126">
        <v>702.26827000000003</v>
      </c>
      <c r="M9" s="126">
        <v>1811.8995400000001</v>
      </c>
      <c r="N9" s="126">
        <v>3281.12246</v>
      </c>
      <c r="O9" s="126">
        <v>454.02703000000002</v>
      </c>
      <c r="P9" s="126">
        <v>58.06324</v>
      </c>
      <c r="Q9" s="126">
        <v>187.13943</v>
      </c>
      <c r="R9" s="126">
        <v>189.97617000000002</v>
      </c>
    </row>
    <row r="10" spans="1:18" ht="15" customHeight="1">
      <c r="A10" s="71" t="s">
        <v>690</v>
      </c>
      <c r="B10" s="126">
        <v>1274.2654299999999</v>
      </c>
      <c r="C10" s="126">
        <v>310.22553999999997</v>
      </c>
      <c r="D10" s="126">
        <v>585.64498000000003</v>
      </c>
      <c r="E10" s="126">
        <v>155.58742999999998</v>
      </c>
      <c r="F10" s="126">
        <v>148.63282000000001</v>
      </c>
      <c r="G10" s="126">
        <v>87.546800000000005</v>
      </c>
      <c r="H10" s="126">
        <v>6.2238999999999995</v>
      </c>
      <c r="I10" s="126">
        <v>34.13964</v>
      </c>
      <c r="J10" s="126">
        <v>1.5120100000000001</v>
      </c>
      <c r="K10" s="126">
        <v>4.7570399999999999</v>
      </c>
      <c r="L10" s="126">
        <v>34.432300000000005</v>
      </c>
      <c r="M10" s="126">
        <v>61.880209999999998</v>
      </c>
      <c r="N10" s="126">
        <v>161.57598000000002</v>
      </c>
      <c r="O10" s="126">
        <v>21.382330000000003</v>
      </c>
      <c r="P10" s="126">
        <v>3.5039699999999998</v>
      </c>
      <c r="Q10" s="126">
        <v>9.4221000000000004</v>
      </c>
      <c r="R10" s="126">
        <v>8.3492300000000004</v>
      </c>
    </row>
    <row r="11" spans="1:18" ht="15" customHeight="1">
      <c r="A11" s="71" t="s">
        <v>691</v>
      </c>
      <c r="B11" s="126">
        <v>7689.2067900000002</v>
      </c>
      <c r="C11" s="126">
        <v>536.32618000000002</v>
      </c>
      <c r="D11" s="126">
        <v>14512.15134</v>
      </c>
      <c r="E11" s="126">
        <v>1793.13535</v>
      </c>
      <c r="F11" s="126">
        <v>884.96280000000002</v>
      </c>
      <c r="G11" s="126">
        <v>1257.9388000000001</v>
      </c>
      <c r="H11" s="126">
        <v>13.532170000000001</v>
      </c>
      <c r="I11" s="126">
        <v>434.98291999999998</v>
      </c>
      <c r="J11" s="126">
        <v>97.234870000000001</v>
      </c>
      <c r="K11" s="126">
        <v>144.23444000000001</v>
      </c>
      <c r="L11" s="126">
        <v>252.48692000000003</v>
      </c>
      <c r="M11" s="126">
        <v>993.63965000000007</v>
      </c>
      <c r="N11" s="126">
        <v>1100.7246</v>
      </c>
      <c r="O11" s="126">
        <v>67.593000000000004</v>
      </c>
      <c r="P11" s="126">
        <v>5.6794799999999999</v>
      </c>
      <c r="Q11" s="126">
        <v>201.11799999999999</v>
      </c>
      <c r="R11" s="126">
        <v>44.405650000000001</v>
      </c>
    </row>
    <row r="12" spans="1:18" ht="15" customHeight="1">
      <c r="A12" s="71" t="s">
        <v>692</v>
      </c>
      <c r="B12" s="126">
        <v>2498.7576899999999</v>
      </c>
      <c r="C12" s="126">
        <v>91.223100000000002</v>
      </c>
      <c r="D12" s="126">
        <v>1764.8648799999999</v>
      </c>
      <c r="E12" s="126">
        <v>257.77537000000001</v>
      </c>
      <c r="F12" s="126">
        <v>111.12725</v>
      </c>
      <c r="G12" s="126">
        <v>128.35202999999998</v>
      </c>
      <c r="H12" s="126">
        <v>2.7064299999999997</v>
      </c>
      <c r="I12" s="126">
        <v>57.411410000000004</v>
      </c>
      <c r="J12" s="126">
        <v>19.44697</v>
      </c>
      <c r="K12" s="126">
        <v>14.85787</v>
      </c>
      <c r="L12" s="126">
        <v>50.49738</v>
      </c>
      <c r="M12" s="126">
        <v>137.46784</v>
      </c>
      <c r="N12" s="126">
        <v>194.09473</v>
      </c>
      <c r="O12" s="126">
        <v>13.51859</v>
      </c>
      <c r="P12" s="126">
        <v>1.1359000000000001</v>
      </c>
      <c r="Q12" s="126">
        <v>36.572699999999998</v>
      </c>
      <c r="R12" s="126">
        <v>8.8811400000000003</v>
      </c>
    </row>
    <row r="13" spans="1:18" ht="15" customHeight="1">
      <c r="A13" s="71" t="s">
        <v>693</v>
      </c>
      <c r="B13" s="126">
        <v>7576.2246799999994</v>
      </c>
      <c r="C13" s="126">
        <v>41.672179999999997</v>
      </c>
      <c r="D13" s="126">
        <v>2417.2231200000001</v>
      </c>
      <c r="E13" s="126">
        <v>63.069400000000002</v>
      </c>
      <c r="F13" s="126">
        <v>102.20847999999999</v>
      </c>
      <c r="G13" s="126">
        <v>27.160869999999999</v>
      </c>
      <c r="H13" s="126">
        <v>0</v>
      </c>
      <c r="I13" s="126">
        <v>55.024949999999997</v>
      </c>
      <c r="J13" s="126">
        <v>0</v>
      </c>
      <c r="K13" s="126">
        <v>0</v>
      </c>
      <c r="L13" s="126">
        <v>338.08696000000003</v>
      </c>
      <c r="M13" s="126">
        <v>39.893560000000001</v>
      </c>
      <c r="N13" s="126">
        <v>146.67559</v>
      </c>
      <c r="O13" s="126">
        <v>1.96543</v>
      </c>
      <c r="P13" s="126">
        <v>110.3599</v>
      </c>
      <c r="Q13" s="126">
        <v>77.938380000000009</v>
      </c>
      <c r="R13" s="126">
        <v>0</v>
      </c>
    </row>
    <row r="14" spans="1:18" ht="15" customHeight="1">
      <c r="A14" s="71" t="s">
        <v>694</v>
      </c>
      <c r="B14" s="126">
        <v>1938.2367899999999</v>
      </c>
      <c r="C14" s="126">
        <v>20.83616</v>
      </c>
      <c r="D14" s="126">
        <v>722.56168000000002</v>
      </c>
      <c r="E14" s="126">
        <v>31.53471</v>
      </c>
      <c r="F14" s="126">
        <v>51.104239999999997</v>
      </c>
      <c r="G14" s="126">
        <v>6.3477700000000006</v>
      </c>
      <c r="H14" s="126">
        <v>0</v>
      </c>
      <c r="I14" s="126">
        <v>27.512499999999999</v>
      </c>
      <c r="J14" s="126">
        <v>0</v>
      </c>
      <c r="K14" s="126">
        <v>0</v>
      </c>
      <c r="L14" s="126">
        <v>102.70549000000001</v>
      </c>
      <c r="M14" s="126">
        <v>19.94678</v>
      </c>
      <c r="N14" s="126">
        <v>71.254960000000011</v>
      </c>
      <c r="O14" s="126">
        <v>0.98272000000000004</v>
      </c>
      <c r="P14" s="126">
        <v>27.589970000000001</v>
      </c>
      <c r="Q14" s="126">
        <v>7.1929399999999992</v>
      </c>
      <c r="R14" s="126">
        <v>0</v>
      </c>
    </row>
    <row r="15" spans="1:18" ht="15" customHeight="1">
      <c r="A15" s="71" t="s">
        <v>695</v>
      </c>
      <c r="B15" s="126">
        <v>1377.2711499999998</v>
      </c>
      <c r="C15" s="126">
        <v>13.603129999999998</v>
      </c>
      <c r="D15" s="126">
        <v>1463.86896</v>
      </c>
      <c r="E15" s="126">
        <v>131.10485</v>
      </c>
      <c r="F15" s="126">
        <v>57.812839999999994</v>
      </c>
      <c r="G15" s="126">
        <v>0</v>
      </c>
      <c r="H15" s="126">
        <v>23.466819999999998</v>
      </c>
      <c r="I15" s="126">
        <v>45.678660000000001</v>
      </c>
      <c r="J15" s="126">
        <v>0</v>
      </c>
      <c r="K15" s="126">
        <v>5.3196899999999996</v>
      </c>
      <c r="L15" s="126">
        <v>97.469740000000002</v>
      </c>
      <c r="M15" s="126">
        <v>0</v>
      </c>
      <c r="N15" s="126">
        <v>4.6914799999999994</v>
      </c>
      <c r="O15" s="126">
        <v>0</v>
      </c>
      <c r="P15" s="126">
        <v>0</v>
      </c>
      <c r="Q15" s="126">
        <v>0</v>
      </c>
      <c r="R15" s="126">
        <v>0</v>
      </c>
    </row>
    <row r="16" spans="1:18" ht="15" customHeight="1">
      <c r="A16" s="71" t="s">
        <v>696</v>
      </c>
      <c r="B16" s="126">
        <v>837.32576000000006</v>
      </c>
      <c r="C16" s="126">
        <v>10.882540000000001</v>
      </c>
      <c r="D16" s="126">
        <v>708.93880000000001</v>
      </c>
      <c r="E16" s="126">
        <v>104.88391</v>
      </c>
      <c r="F16" s="126">
        <v>46.250279999999997</v>
      </c>
      <c r="G16" s="126">
        <v>0</v>
      </c>
      <c r="H16" s="126">
        <v>18.77346</v>
      </c>
      <c r="I16" s="126">
        <v>36.542929999999998</v>
      </c>
      <c r="J16" s="126">
        <v>0</v>
      </c>
      <c r="K16" s="126">
        <v>4.2557499999999999</v>
      </c>
      <c r="L16" s="126">
        <v>77.975800000000007</v>
      </c>
      <c r="M16" s="126">
        <v>0</v>
      </c>
      <c r="N16" s="126">
        <v>3.75318</v>
      </c>
      <c r="O16" s="126">
        <v>0</v>
      </c>
      <c r="P16" s="126">
        <v>0</v>
      </c>
      <c r="Q16" s="126">
        <v>0</v>
      </c>
      <c r="R16" s="126">
        <v>0</v>
      </c>
    </row>
    <row r="17" spans="1:18" ht="15" customHeight="1">
      <c r="A17" s="71" t="s">
        <v>697</v>
      </c>
      <c r="B17" s="126">
        <v>25906.469779999999</v>
      </c>
      <c r="C17" s="126">
        <v>21668.4787</v>
      </c>
      <c r="D17" s="126">
        <v>14780.698640000001</v>
      </c>
      <c r="E17" s="126">
        <v>6906.4724299999998</v>
      </c>
      <c r="F17" s="126">
        <v>3200.1789199999998</v>
      </c>
      <c r="G17" s="126">
        <v>26296.737079999999</v>
      </c>
      <c r="H17" s="126">
        <v>7365.75497</v>
      </c>
      <c r="I17" s="126">
        <v>6090.5688899999996</v>
      </c>
      <c r="J17" s="126">
        <v>6212.6296299999995</v>
      </c>
      <c r="K17" s="126">
        <v>2097.9507599999997</v>
      </c>
      <c r="L17" s="126">
        <v>3441.2134500000002</v>
      </c>
      <c r="M17" s="126">
        <v>341.80867999999998</v>
      </c>
      <c r="N17" s="126">
        <v>2784.6739400000001</v>
      </c>
      <c r="O17" s="126">
        <v>1455.42517</v>
      </c>
      <c r="P17" s="126">
        <v>1719.16868</v>
      </c>
      <c r="Q17" s="126">
        <v>1450.18274</v>
      </c>
      <c r="R17" s="126">
        <v>3565.7925299999997</v>
      </c>
    </row>
    <row r="18" spans="1:18" ht="15" customHeight="1">
      <c r="A18" s="71" t="s">
        <v>698</v>
      </c>
      <c r="B18" s="126">
        <v>17683.313160000002</v>
      </c>
      <c r="C18" s="126">
        <v>18687.31451</v>
      </c>
      <c r="D18" s="126">
        <v>8744.417449999999</v>
      </c>
      <c r="E18" s="126">
        <v>5110.4477400000005</v>
      </c>
      <c r="F18" s="126">
        <v>2073.85646</v>
      </c>
      <c r="G18" s="126">
        <v>14623.50114</v>
      </c>
      <c r="H18" s="126">
        <v>4961.9676200000004</v>
      </c>
      <c r="I18" s="126">
        <v>3931.0607</v>
      </c>
      <c r="J18" s="126">
        <v>5636.4611999999997</v>
      </c>
      <c r="K18" s="126">
        <v>1879.9670100000001</v>
      </c>
      <c r="L18" s="126">
        <v>2599.04547</v>
      </c>
      <c r="M18" s="126">
        <v>341.80867999999998</v>
      </c>
      <c r="N18" s="126">
        <v>2021.38534</v>
      </c>
      <c r="O18" s="126">
        <v>1006.53004</v>
      </c>
      <c r="P18" s="126">
        <v>1391.6854799999999</v>
      </c>
      <c r="Q18" s="126">
        <v>1219.2264399999999</v>
      </c>
      <c r="R18" s="126">
        <v>2625.9799900000003</v>
      </c>
    </row>
    <row r="19" spans="1:18" ht="15" customHeight="1">
      <c r="A19" s="302" t="s">
        <v>699</v>
      </c>
      <c r="B19" s="303">
        <v>1160841.6378499998</v>
      </c>
      <c r="C19" s="303">
        <v>756000.56426999986</v>
      </c>
      <c r="D19" s="303">
        <v>358969.67591999995</v>
      </c>
      <c r="E19" s="303">
        <v>91653.470619999993</v>
      </c>
      <c r="F19" s="303">
        <v>184009.65194000001</v>
      </c>
      <c r="G19" s="303">
        <v>328767.14452999999</v>
      </c>
      <c r="H19" s="303">
        <v>176346.86739000003</v>
      </c>
      <c r="I19" s="303">
        <v>172680.86788999999</v>
      </c>
      <c r="J19" s="303">
        <v>153139.76137999998</v>
      </c>
      <c r="K19" s="303">
        <v>122152.99720000001</v>
      </c>
      <c r="L19" s="303">
        <v>96200.688649999996</v>
      </c>
      <c r="M19" s="303">
        <v>61236.59074</v>
      </c>
      <c r="N19" s="303">
        <v>243978.96072000003</v>
      </c>
      <c r="O19" s="303">
        <v>120130.59877</v>
      </c>
      <c r="P19" s="303">
        <v>72303.685300000012</v>
      </c>
      <c r="Q19" s="303">
        <v>55076.192690000003</v>
      </c>
      <c r="R19" s="303">
        <v>87454.315849999999</v>
      </c>
    </row>
    <row r="20" spans="1:18" ht="15" customHeight="1">
      <c r="A20" s="247" t="s">
        <v>1010</v>
      </c>
      <c r="B20" s="126">
        <v>56490.650690000009</v>
      </c>
      <c r="C20" s="126">
        <v>28210.28846</v>
      </c>
      <c r="D20" s="126">
        <v>16865.689709999999</v>
      </c>
      <c r="E20" s="126">
        <v>11241.111280000001</v>
      </c>
      <c r="F20" s="126">
        <v>3443.8161199999995</v>
      </c>
      <c r="G20" s="126">
        <v>17999.36765</v>
      </c>
      <c r="H20" s="126">
        <v>6910.7724900000003</v>
      </c>
      <c r="I20" s="126">
        <v>5450.7367000000004</v>
      </c>
      <c r="J20" s="126">
        <v>6346.0444200000002</v>
      </c>
      <c r="K20" s="126">
        <v>3125.0256200000003</v>
      </c>
      <c r="L20" s="126">
        <v>4490.7956100000001</v>
      </c>
      <c r="M20" s="126">
        <v>1099.6217799999999</v>
      </c>
      <c r="N20" s="126">
        <v>5853.1345300000003</v>
      </c>
      <c r="O20" s="126">
        <v>2347.7904899999999</v>
      </c>
      <c r="P20" s="126">
        <v>1799.6637299999998</v>
      </c>
      <c r="Q20" s="126">
        <v>2104.9371799999999</v>
      </c>
      <c r="R20" s="126">
        <v>3218.7738300000001</v>
      </c>
    </row>
    <row r="21" spans="1:18" s="30" customFormat="1" ht="15" customHeight="1" thickBot="1">
      <c r="A21" s="304" t="s">
        <v>1011</v>
      </c>
      <c r="B21" s="305">
        <v>0.17295774047373588</v>
      </c>
      <c r="C21" s="305">
        <v>0.11263909316276989</v>
      </c>
      <c r="D21" s="305">
        <v>5.348411189032061E-2</v>
      </c>
      <c r="E21" s="305">
        <v>1.3655762050688521E-2</v>
      </c>
      <c r="F21" s="305">
        <v>2.741622335656901E-2</v>
      </c>
      <c r="G21" s="305">
        <v>4.8984134102242276E-2</v>
      </c>
      <c r="H21" s="305">
        <v>2.6274519046272461E-2</v>
      </c>
      <c r="I21" s="305">
        <v>2.5728309322720331E-2</v>
      </c>
      <c r="J21" s="305">
        <v>2.2816813457887355E-2</v>
      </c>
      <c r="K21" s="305">
        <v>1.8199990161394081E-2</v>
      </c>
      <c r="L21" s="305">
        <v>1.4333267517641678E-2</v>
      </c>
      <c r="M21" s="305">
        <v>9.1238477526715631E-3</v>
      </c>
      <c r="N21" s="305">
        <v>3.6351254463457022E-2</v>
      </c>
      <c r="O21" s="305">
        <v>1.7898666146657426E-2</v>
      </c>
      <c r="P21" s="305">
        <v>1.0772771780114241E-2</v>
      </c>
      <c r="Q21" s="305">
        <v>8.2059891125212982E-3</v>
      </c>
      <c r="R21" s="305">
        <v>1.3030115711654845E-2</v>
      </c>
    </row>
    <row r="22" spans="1:18" ht="15" customHeight="1">
      <c r="A22" s="634" t="s">
        <v>702</v>
      </c>
      <c r="B22" s="283"/>
      <c r="C22" s="284"/>
      <c r="D22" s="284"/>
      <c r="E22" s="284"/>
      <c r="F22" s="284"/>
      <c r="G22" s="284"/>
      <c r="H22" s="283"/>
      <c r="I22" s="283"/>
      <c r="J22" s="283"/>
      <c r="K22" s="283"/>
      <c r="L22" s="283"/>
      <c r="M22" s="283"/>
      <c r="N22" s="283"/>
      <c r="O22" s="283"/>
      <c r="P22" s="283"/>
      <c r="Q22" s="283"/>
      <c r="R22" s="306"/>
    </row>
    <row r="23" spans="1:18" ht="48" customHeight="1">
      <c r="A23" s="759" t="s">
        <v>561</v>
      </c>
      <c r="B23" s="778"/>
      <c r="C23" s="778"/>
      <c r="D23" s="778"/>
      <c r="E23" s="778"/>
      <c r="F23" s="778"/>
      <c r="G23" s="778"/>
      <c r="H23" s="778"/>
      <c r="I23" s="778"/>
      <c r="J23" s="778"/>
      <c r="K23" s="778"/>
      <c r="L23" s="748"/>
      <c r="M23" s="748"/>
      <c r="N23" s="748"/>
      <c r="O23" s="748"/>
      <c r="P23" s="748"/>
      <c r="Q23" s="748"/>
      <c r="R23" s="748"/>
    </row>
    <row r="24" spans="1:18" ht="39.75" customHeight="1">
      <c r="A24" s="759" t="s">
        <v>562</v>
      </c>
      <c r="B24" s="778"/>
      <c r="C24" s="778"/>
      <c r="D24" s="778"/>
      <c r="E24" s="778"/>
      <c r="F24" s="778"/>
      <c r="G24" s="778"/>
      <c r="H24" s="778"/>
      <c r="I24" s="778"/>
      <c r="J24" s="778"/>
      <c r="K24" s="778"/>
      <c r="L24" s="778"/>
      <c r="M24" s="778"/>
      <c r="N24" s="778"/>
      <c r="O24" s="778"/>
      <c r="P24" s="778"/>
      <c r="Q24" s="778"/>
      <c r="R24" s="778"/>
    </row>
    <row r="25" spans="1:18" ht="15" customHeight="1">
      <c r="A25" s="634" t="s">
        <v>703</v>
      </c>
      <c r="B25" s="634"/>
      <c r="C25" s="285"/>
      <c r="D25" s="285"/>
      <c r="E25" s="285"/>
      <c r="F25" s="285"/>
      <c r="G25" s="285"/>
      <c r="H25" s="634"/>
      <c r="I25" s="634"/>
      <c r="J25" s="634"/>
      <c r="K25" s="634"/>
      <c r="L25" s="634"/>
      <c r="M25" s="634"/>
      <c r="N25" s="690"/>
      <c r="O25" s="634"/>
      <c r="P25" s="694"/>
      <c r="Q25" s="634"/>
      <c r="R25" s="306"/>
    </row>
  </sheetData>
  <mergeCells count="6">
    <mergeCell ref="A24:R24"/>
    <mergeCell ref="A1:R1"/>
    <mergeCell ref="A2:R2"/>
    <mergeCell ref="A3:R3"/>
    <mergeCell ref="A4:R4"/>
    <mergeCell ref="A23:R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activeCell="A3" sqref="A3:V3"/>
    </sheetView>
  </sheetViews>
  <sheetFormatPr defaultRowHeight="12.75"/>
  <cols>
    <col min="1" max="1" width="42.5703125" style="33" customWidth="1"/>
    <col min="2" max="21" width="13.140625" style="636" customWidth="1"/>
    <col min="22" max="22" width="13.140625" style="30" customWidth="1"/>
    <col min="23" max="259" width="9.140625" style="636"/>
    <col min="260" max="260" width="42.5703125" style="636" customWidth="1"/>
    <col min="261" max="278" width="13.140625" style="636" customWidth="1"/>
    <col min="279" max="515" width="9.140625" style="636"/>
    <col min="516" max="516" width="42.5703125" style="636" customWidth="1"/>
    <col min="517" max="534" width="13.140625" style="636" customWidth="1"/>
    <col min="535" max="771" width="9.140625" style="636"/>
    <col min="772" max="772" width="42.5703125" style="636" customWidth="1"/>
    <col min="773" max="790" width="13.140625" style="636" customWidth="1"/>
    <col min="791" max="1027" width="9.140625" style="636"/>
    <col min="1028" max="1028" width="42.5703125" style="636" customWidth="1"/>
    <col min="1029" max="1046" width="13.140625" style="636" customWidth="1"/>
    <col min="1047" max="1283" width="9.140625" style="636"/>
    <col min="1284" max="1284" width="42.5703125" style="636" customWidth="1"/>
    <col min="1285" max="1302" width="13.140625" style="636" customWidth="1"/>
    <col min="1303" max="1539" width="9.140625" style="636"/>
    <col min="1540" max="1540" width="42.5703125" style="636" customWidth="1"/>
    <col min="1541" max="1558" width="13.140625" style="636" customWidth="1"/>
    <col min="1559" max="1795" width="9.140625" style="636"/>
    <col min="1796" max="1796" width="42.5703125" style="636" customWidth="1"/>
    <col min="1797" max="1814" width="13.140625" style="636" customWidth="1"/>
    <col min="1815" max="2051" width="9.140625" style="636"/>
    <col min="2052" max="2052" width="42.5703125" style="636" customWidth="1"/>
    <col min="2053" max="2070" width="13.140625" style="636" customWidth="1"/>
    <col min="2071" max="2307" width="9.140625" style="636"/>
    <col min="2308" max="2308" width="42.5703125" style="636" customWidth="1"/>
    <col min="2309" max="2326" width="13.140625" style="636" customWidth="1"/>
    <col min="2327" max="2563" width="9.140625" style="636"/>
    <col min="2564" max="2564" width="42.5703125" style="636" customWidth="1"/>
    <col min="2565" max="2582" width="13.140625" style="636" customWidth="1"/>
    <col min="2583" max="2819" width="9.140625" style="636"/>
    <col min="2820" max="2820" width="42.5703125" style="636" customWidth="1"/>
    <col min="2821" max="2838" width="13.140625" style="636" customWidth="1"/>
    <col min="2839" max="3075" width="9.140625" style="636"/>
    <col min="3076" max="3076" width="42.5703125" style="636" customWidth="1"/>
    <col min="3077" max="3094" width="13.140625" style="636" customWidth="1"/>
    <col min="3095" max="3331" width="9.140625" style="636"/>
    <col min="3332" max="3332" width="42.5703125" style="636" customWidth="1"/>
    <col min="3333" max="3350" width="13.140625" style="636" customWidth="1"/>
    <col min="3351" max="3587" width="9.140625" style="636"/>
    <col min="3588" max="3588" width="42.5703125" style="636" customWidth="1"/>
    <col min="3589" max="3606" width="13.140625" style="636" customWidth="1"/>
    <col min="3607" max="3843" width="9.140625" style="636"/>
    <col min="3844" max="3844" width="42.5703125" style="636" customWidth="1"/>
    <col min="3845" max="3862" width="13.140625" style="636" customWidth="1"/>
    <col min="3863" max="4099" width="9.140625" style="636"/>
    <col min="4100" max="4100" width="42.5703125" style="636" customWidth="1"/>
    <col min="4101" max="4118" width="13.140625" style="636" customWidth="1"/>
    <col min="4119" max="4355" width="9.140625" style="636"/>
    <col min="4356" max="4356" width="42.5703125" style="636" customWidth="1"/>
    <col min="4357" max="4374" width="13.140625" style="636" customWidth="1"/>
    <col min="4375" max="4611" width="9.140625" style="636"/>
    <col min="4612" max="4612" width="42.5703125" style="636" customWidth="1"/>
    <col min="4613" max="4630" width="13.140625" style="636" customWidth="1"/>
    <col min="4631" max="4867" width="9.140625" style="636"/>
    <col min="4868" max="4868" width="42.5703125" style="636" customWidth="1"/>
    <col min="4869" max="4886" width="13.140625" style="636" customWidth="1"/>
    <col min="4887" max="5123" width="9.140625" style="636"/>
    <col min="5124" max="5124" width="42.5703125" style="636" customWidth="1"/>
    <col min="5125" max="5142" width="13.140625" style="636" customWidth="1"/>
    <col min="5143" max="5379" width="9.140625" style="636"/>
    <col min="5380" max="5380" width="42.5703125" style="636" customWidth="1"/>
    <col min="5381" max="5398" width="13.140625" style="636" customWidth="1"/>
    <col min="5399" max="5635" width="9.140625" style="636"/>
    <col min="5636" max="5636" width="42.5703125" style="636" customWidth="1"/>
    <col min="5637" max="5654" width="13.140625" style="636" customWidth="1"/>
    <col min="5655" max="5891" width="9.140625" style="636"/>
    <col min="5892" max="5892" width="42.5703125" style="636" customWidth="1"/>
    <col min="5893" max="5910" width="13.140625" style="636" customWidth="1"/>
    <col min="5911" max="6147" width="9.140625" style="636"/>
    <col min="6148" max="6148" width="42.5703125" style="636" customWidth="1"/>
    <col min="6149" max="6166" width="13.140625" style="636" customWidth="1"/>
    <col min="6167" max="6403" width="9.140625" style="636"/>
    <col min="6404" max="6404" width="42.5703125" style="636" customWidth="1"/>
    <col min="6405" max="6422" width="13.140625" style="636" customWidth="1"/>
    <col min="6423" max="6659" width="9.140625" style="636"/>
    <col min="6660" max="6660" width="42.5703125" style="636" customWidth="1"/>
    <col min="6661" max="6678" width="13.140625" style="636" customWidth="1"/>
    <col min="6679" max="6915" width="9.140625" style="636"/>
    <col min="6916" max="6916" width="42.5703125" style="636" customWidth="1"/>
    <col min="6917" max="6934" width="13.140625" style="636" customWidth="1"/>
    <col min="6935" max="7171" width="9.140625" style="636"/>
    <col min="7172" max="7172" width="42.5703125" style="636" customWidth="1"/>
    <col min="7173" max="7190" width="13.140625" style="636" customWidth="1"/>
    <col min="7191" max="7427" width="9.140625" style="636"/>
    <col min="7428" max="7428" width="42.5703125" style="636" customWidth="1"/>
    <col min="7429" max="7446" width="13.140625" style="636" customWidth="1"/>
    <col min="7447" max="7683" width="9.140625" style="636"/>
    <col min="7684" max="7684" width="42.5703125" style="636" customWidth="1"/>
    <col min="7685" max="7702" width="13.140625" style="636" customWidth="1"/>
    <col min="7703" max="7939" width="9.140625" style="636"/>
    <col min="7940" max="7940" width="42.5703125" style="636" customWidth="1"/>
    <col min="7941" max="7958" width="13.140625" style="636" customWidth="1"/>
    <col min="7959" max="8195" width="9.140625" style="636"/>
    <col min="8196" max="8196" width="42.5703125" style="636" customWidth="1"/>
    <col min="8197" max="8214" width="13.140625" style="636" customWidth="1"/>
    <col min="8215" max="8451" width="9.140625" style="636"/>
    <col min="8452" max="8452" width="42.5703125" style="636" customWidth="1"/>
    <col min="8453" max="8470" width="13.140625" style="636" customWidth="1"/>
    <col min="8471" max="8707" width="9.140625" style="636"/>
    <col min="8708" max="8708" width="42.5703125" style="636" customWidth="1"/>
    <col min="8709" max="8726" width="13.140625" style="636" customWidth="1"/>
    <col min="8727" max="8963" width="9.140625" style="636"/>
    <col min="8964" max="8964" width="42.5703125" style="636" customWidth="1"/>
    <col min="8965" max="8982" width="13.140625" style="636" customWidth="1"/>
    <col min="8983" max="9219" width="9.140625" style="636"/>
    <col min="9220" max="9220" width="42.5703125" style="636" customWidth="1"/>
    <col min="9221" max="9238" width="13.140625" style="636" customWidth="1"/>
    <col min="9239" max="9475" width="9.140625" style="636"/>
    <col min="9476" max="9476" width="42.5703125" style="636" customWidth="1"/>
    <col min="9477" max="9494" width="13.140625" style="636" customWidth="1"/>
    <col min="9495" max="9731" width="9.140625" style="636"/>
    <col min="9732" max="9732" width="42.5703125" style="636" customWidth="1"/>
    <col min="9733" max="9750" width="13.140625" style="636" customWidth="1"/>
    <col min="9751" max="9987" width="9.140625" style="636"/>
    <col min="9988" max="9988" width="42.5703125" style="636" customWidth="1"/>
    <col min="9989" max="10006" width="13.140625" style="636" customWidth="1"/>
    <col min="10007" max="10243" width="9.140625" style="636"/>
    <col min="10244" max="10244" width="42.5703125" style="636" customWidth="1"/>
    <col min="10245" max="10262" width="13.140625" style="636" customWidth="1"/>
    <col min="10263" max="10499" width="9.140625" style="636"/>
    <col min="10500" max="10500" width="42.5703125" style="636" customWidth="1"/>
    <col min="10501" max="10518" width="13.140625" style="636" customWidth="1"/>
    <col min="10519" max="10755" width="9.140625" style="636"/>
    <col min="10756" max="10756" width="42.5703125" style="636" customWidth="1"/>
    <col min="10757" max="10774" width="13.140625" style="636" customWidth="1"/>
    <col min="10775" max="11011" width="9.140625" style="636"/>
    <col min="11012" max="11012" width="42.5703125" style="636" customWidth="1"/>
    <col min="11013" max="11030" width="13.140625" style="636" customWidth="1"/>
    <col min="11031" max="11267" width="9.140625" style="636"/>
    <col min="11268" max="11268" width="42.5703125" style="636" customWidth="1"/>
    <col min="11269" max="11286" width="13.140625" style="636" customWidth="1"/>
    <col min="11287" max="11523" width="9.140625" style="636"/>
    <col min="11524" max="11524" width="42.5703125" style="636" customWidth="1"/>
    <col min="11525" max="11542" width="13.140625" style="636" customWidth="1"/>
    <col min="11543" max="11779" width="9.140625" style="636"/>
    <col min="11780" max="11780" width="42.5703125" style="636" customWidth="1"/>
    <col min="11781" max="11798" width="13.140625" style="636" customWidth="1"/>
    <col min="11799" max="12035" width="9.140625" style="636"/>
    <col min="12036" max="12036" width="42.5703125" style="636" customWidth="1"/>
    <col min="12037" max="12054" width="13.140625" style="636" customWidth="1"/>
    <col min="12055" max="12291" width="9.140625" style="636"/>
    <col min="12292" max="12292" width="42.5703125" style="636" customWidth="1"/>
    <col min="12293" max="12310" width="13.140625" style="636" customWidth="1"/>
    <col min="12311" max="12547" width="9.140625" style="636"/>
    <col min="12548" max="12548" width="42.5703125" style="636" customWidth="1"/>
    <col min="12549" max="12566" width="13.140625" style="636" customWidth="1"/>
    <col min="12567" max="12803" width="9.140625" style="636"/>
    <col min="12804" max="12804" width="42.5703125" style="636" customWidth="1"/>
    <col min="12805" max="12822" width="13.140625" style="636" customWidth="1"/>
    <col min="12823" max="13059" width="9.140625" style="636"/>
    <col min="13060" max="13060" width="42.5703125" style="636" customWidth="1"/>
    <col min="13061" max="13078" width="13.140625" style="636" customWidth="1"/>
    <col min="13079" max="13315" width="9.140625" style="636"/>
    <col min="13316" max="13316" width="42.5703125" style="636" customWidth="1"/>
    <col min="13317" max="13334" width="13.140625" style="636" customWidth="1"/>
    <col min="13335" max="13571" width="9.140625" style="636"/>
    <col min="13572" max="13572" width="42.5703125" style="636" customWidth="1"/>
    <col min="13573" max="13590" width="13.140625" style="636" customWidth="1"/>
    <col min="13591" max="13827" width="9.140625" style="636"/>
    <col min="13828" max="13828" width="42.5703125" style="636" customWidth="1"/>
    <col min="13829" max="13846" width="13.140625" style="636" customWidth="1"/>
    <col min="13847" max="14083" width="9.140625" style="636"/>
    <col min="14084" max="14084" width="42.5703125" style="636" customWidth="1"/>
    <col min="14085" max="14102" width="13.140625" style="636" customWidth="1"/>
    <col min="14103" max="14339" width="9.140625" style="636"/>
    <col min="14340" max="14340" width="42.5703125" style="636" customWidth="1"/>
    <col min="14341" max="14358" width="13.140625" style="636" customWidth="1"/>
    <col min="14359" max="14595" width="9.140625" style="636"/>
    <col min="14596" max="14596" width="42.5703125" style="636" customWidth="1"/>
    <col min="14597" max="14614" width="13.140625" style="636" customWidth="1"/>
    <col min="14615" max="14851" width="9.140625" style="636"/>
    <col min="14852" max="14852" width="42.5703125" style="636" customWidth="1"/>
    <col min="14853" max="14870" width="13.140625" style="636" customWidth="1"/>
    <col min="14871" max="15107" width="9.140625" style="636"/>
    <col min="15108" max="15108" width="42.5703125" style="636" customWidth="1"/>
    <col min="15109" max="15126" width="13.140625" style="636" customWidth="1"/>
    <col min="15127" max="15363" width="9.140625" style="636"/>
    <col min="15364" max="15364" width="42.5703125" style="636" customWidth="1"/>
    <col min="15365" max="15382" width="13.140625" style="636" customWidth="1"/>
    <col min="15383" max="15619" width="9.140625" style="636"/>
    <col min="15620" max="15620" width="42.5703125" style="636" customWidth="1"/>
    <col min="15621" max="15638" width="13.140625" style="636" customWidth="1"/>
    <col min="15639" max="15875" width="9.140625" style="636"/>
    <col min="15876" max="15876" width="42.5703125" style="636" customWidth="1"/>
    <col min="15877" max="15894" width="13.140625" style="636" customWidth="1"/>
    <col min="15895" max="16131" width="9.140625" style="636"/>
    <col min="16132" max="16132" width="42.5703125" style="636" customWidth="1"/>
    <col min="16133" max="16150" width="13.140625" style="636" customWidth="1"/>
    <col min="16151" max="16384" width="9.140625" style="636"/>
  </cols>
  <sheetData>
    <row r="1" spans="1:24" s="28" customFormat="1" ht="30" customHeight="1">
      <c r="A1" s="744" t="s">
        <v>966</v>
      </c>
      <c r="B1" s="744"/>
      <c r="C1" s="744"/>
      <c r="D1" s="744"/>
      <c r="E1" s="744"/>
      <c r="F1" s="744"/>
      <c r="G1" s="744"/>
      <c r="H1" s="744"/>
      <c r="I1" s="744"/>
      <c r="J1" s="744"/>
      <c r="K1" s="744"/>
      <c r="L1" s="744"/>
      <c r="M1" s="744"/>
      <c r="N1" s="744"/>
      <c r="O1" s="744"/>
      <c r="P1" s="744"/>
      <c r="Q1" s="744"/>
      <c r="R1" s="744"/>
      <c r="S1" s="744"/>
      <c r="T1" s="744"/>
      <c r="U1" s="744"/>
      <c r="V1" s="744"/>
      <c r="W1" s="47"/>
      <c r="X1" s="47"/>
    </row>
    <row r="2" spans="1:24" s="28" customFormat="1" ht="15" customHeight="1">
      <c r="A2" s="745" t="s">
        <v>685</v>
      </c>
      <c r="B2" s="745"/>
      <c r="C2" s="745"/>
      <c r="D2" s="745"/>
      <c r="E2" s="745"/>
      <c r="F2" s="745"/>
      <c r="G2" s="745"/>
      <c r="H2" s="745"/>
      <c r="I2" s="745"/>
      <c r="J2" s="745"/>
      <c r="K2" s="745"/>
      <c r="L2" s="745"/>
      <c r="M2" s="745"/>
      <c r="N2" s="745"/>
      <c r="O2" s="745"/>
      <c r="P2" s="745"/>
      <c r="Q2" s="745"/>
      <c r="R2" s="745"/>
      <c r="S2" s="745"/>
      <c r="T2" s="745"/>
      <c r="U2" s="745"/>
      <c r="V2" s="745"/>
      <c r="W2" s="47"/>
      <c r="X2" s="47"/>
    </row>
    <row r="3" spans="1:24" s="28" customFormat="1" ht="15" customHeight="1">
      <c r="A3" s="756" t="s">
        <v>1408</v>
      </c>
      <c r="B3" s="756"/>
      <c r="C3" s="756"/>
      <c r="D3" s="756"/>
      <c r="E3" s="756"/>
      <c r="F3" s="756"/>
      <c r="G3" s="756"/>
      <c r="H3" s="756"/>
      <c r="I3" s="756"/>
      <c r="J3" s="756"/>
      <c r="K3" s="756"/>
      <c r="L3" s="756"/>
      <c r="M3" s="756"/>
      <c r="N3" s="756"/>
      <c r="O3" s="756"/>
      <c r="P3" s="756"/>
      <c r="Q3" s="756"/>
      <c r="R3" s="756"/>
      <c r="S3" s="756"/>
      <c r="T3" s="756"/>
      <c r="U3" s="756"/>
      <c r="V3" s="756"/>
      <c r="W3" s="47"/>
      <c r="X3" s="47"/>
    </row>
    <row r="4" spans="1:24" s="28" customFormat="1" ht="30" customHeight="1">
      <c r="A4" s="746" t="s">
        <v>515</v>
      </c>
      <c r="B4" s="746"/>
      <c r="C4" s="746"/>
      <c r="D4" s="746"/>
      <c r="E4" s="746"/>
      <c r="F4" s="746"/>
      <c r="G4" s="746"/>
      <c r="H4" s="746"/>
      <c r="I4" s="746"/>
      <c r="J4" s="746"/>
      <c r="K4" s="746"/>
      <c r="L4" s="746"/>
      <c r="M4" s="746"/>
      <c r="N4" s="746"/>
      <c r="O4" s="746"/>
      <c r="P4" s="746"/>
      <c r="Q4" s="746"/>
      <c r="R4" s="746"/>
      <c r="S4" s="746"/>
      <c r="T4" s="746"/>
      <c r="U4" s="746"/>
      <c r="V4" s="746"/>
      <c r="W4" s="47"/>
      <c r="X4" s="47"/>
    </row>
    <row r="5" spans="1:24" ht="15" customHeight="1">
      <c r="A5" s="125"/>
      <c r="B5" s="47"/>
      <c r="C5" s="126"/>
      <c r="D5" s="126"/>
      <c r="E5" s="126"/>
      <c r="F5" s="126"/>
      <c r="G5" s="126"/>
      <c r="H5" s="47"/>
      <c r="I5" s="47"/>
      <c r="J5" s="47"/>
      <c r="K5" s="282"/>
      <c r="L5" s="282"/>
      <c r="M5" s="47"/>
      <c r="N5" s="47"/>
      <c r="O5" s="47"/>
      <c r="P5" s="47"/>
      <c r="Q5" s="47"/>
      <c r="R5" s="47"/>
      <c r="S5" s="47"/>
      <c r="T5" s="125"/>
      <c r="U5" s="47"/>
      <c r="V5" s="126"/>
      <c r="W5" s="47"/>
      <c r="X5" s="47"/>
    </row>
    <row r="6" spans="1:24" ht="30" customHeight="1">
      <c r="A6" s="299"/>
      <c r="B6" s="300" t="s">
        <v>85</v>
      </c>
      <c r="C6" s="300" t="s">
        <v>87</v>
      </c>
      <c r="D6" s="300" t="s">
        <v>88</v>
      </c>
      <c r="E6" s="300" t="s">
        <v>89</v>
      </c>
      <c r="F6" s="300" t="s">
        <v>90</v>
      </c>
      <c r="G6" s="300" t="s">
        <v>91</v>
      </c>
      <c r="H6" s="300" t="s">
        <v>92</v>
      </c>
      <c r="I6" s="300" t="s">
        <v>93</v>
      </c>
      <c r="J6" s="300" t="s">
        <v>94</v>
      </c>
      <c r="K6" s="300" t="s">
        <v>95</v>
      </c>
      <c r="L6" s="300" t="s">
        <v>96</v>
      </c>
      <c r="M6" s="300" t="s">
        <v>97</v>
      </c>
      <c r="N6" s="300" t="s">
        <v>98</v>
      </c>
      <c r="O6" s="300" t="s">
        <v>521</v>
      </c>
      <c r="P6" s="300" t="s">
        <v>1323</v>
      </c>
      <c r="Q6" s="300" t="s">
        <v>1338</v>
      </c>
      <c r="R6" s="300" t="s">
        <v>1339</v>
      </c>
      <c r="S6" s="300" t="s">
        <v>1356</v>
      </c>
      <c r="T6" s="300" t="s">
        <v>1357</v>
      </c>
      <c r="U6" s="308" t="s">
        <v>1367</v>
      </c>
      <c r="V6" s="300" t="s">
        <v>686</v>
      </c>
      <c r="W6" s="47"/>
      <c r="X6" s="47"/>
    </row>
    <row r="7" spans="1:24" ht="15" customHeight="1">
      <c r="A7" s="71" t="s">
        <v>687</v>
      </c>
      <c r="B7" s="126">
        <v>162730.67409000001</v>
      </c>
      <c r="C7" s="126">
        <v>56843.723539999999</v>
      </c>
      <c r="D7" s="126">
        <v>257038.09709</v>
      </c>
      <c r="E7" s="126">
        <v>247693.99786</v>
      </c>
      <c r="F7" s="126">
        <v>107968.70136000001</v>
      </c>
      <c r="G7" s="126">
        <v>174065.49153999999</v>
      </c>
      <c r="H7" s="126">
        <v>98177.458939999997</v>
      </c>
      <c r="I7" s="126">
        <v>202719.08877999999</v>
      </c>
      <c r="J7" s="126">
        <v>103387.52143000001</v>
      </c>
      <c r="K7" s="126">
        <v>266526.23547999997</v>
      </c>
      <c r="L7" s="126">
        <v>206972.46036000003</v>
      </c>
      <c r="M7" s="126">
        <v>60514.741670000003</v>
      </c>
      <c r="N7" s="126">
        <v>227127.34574000002</v>
      </c>
      <c r="O7" s="126">
        <v>49577.83094</v>
      </c>
      <c r="P7" s="126">
        <v>54149.934639999999</v>
      </c>
      <c r="Q7" s="126">
        <v>53984.948779999999</v>
      </c>
      <c r="R7" s="126">
        <v>19219.269339999999</v>
      </c>
      <c r="S7" s="126">
        <v>32019.537210000002</v>
      </c>
      <c r="T7" s="71">
        <v>16743.524960000002</v>
      </c>
      <c r="U7" s="126">
        <v>6414146.6371899992</v>
      </c>
      <c r="V7" s="138">
        <v>0.95566550446129295</v>
      </c>
      <c r="W7" s="47"/>
      <c r="X7" s="47"/>
    </row>
    <row r="8" spans="1:24" ht="15" customHeight="1">
      <c r="A8" s="71" t="s">
        <v>688</v>
      </c>
      <c r="B8" s="126">
        <v>3703.3027999999999</v>
      </c>
      <c r="C8" s="126">
        <v>577.65410999999995</v>
      </c>
      <c r="D8" s="126">
        <v>2885.50263</v>
      </c>
      <c r="E8" s="126">
        <v>3578.0575199999998</v>
      </c>
      <c r="F8" s="126">
        <v>2649.0688999999998</v>
      </c>
      <c r="G8" s="126">
        <v>2762.06639</v>
      </c>
      <c r="H8" s="126">
        <v>2526.1092599999997</v>
      </c>
      <c r="I8" s="126">
        <v>1928.88742</v>
      </c>
      <c r="J8" s="126">
        <v>969.36831999999993</v>
      </c>
      <c r="K8" s="126">
        <v>2409.5577999999996</v>
      </c>
      <c r="L8" s="126">
        <v>2109.37122</v>
      </c>
      <c r="M8" s="126">
        <v>497.79318999999998</v>
      </c>
      <c r="N8" s="126">
        <v>4611.6096500000003</v>
      </c>
      <c r="O8" s="126">
        <v>992.74600999999996</v>
      </c>
      <c r="P8" s="126">
        <v>675.31736999999998</v>
      </c>
      <c r="Q8" s="126">
        <v>640.66375000000005</v>
      </c>
      <c r="R8" s="126">
        <v>220.83423000000002</v>
      </c>
      <c r="S8" s="126">
        <v>113.88699000000001</v>
      </c>
      <c r="T8" s="71">
        <v>69.601579999999998</v>
      </c>
      <c r="U8" s="126">
        <v>103206.48889000001</v>
      </c>
      <c r="V8" s="138">
        <v>1.5377085502982873E-2</v>
      </c>
      <c r="W8" s="47"/>
      <c r="X8" s="47"/>
    </row>
    <row r="9" spans="1:24" ht="15" customHeight="1">
      <c r="A9" s="71" t="s">
        <v>689</v>
      </c>
      <c r="B9" s="126">
        <v>316.22791999999998</v>
      </c>
      <c r="C9" s="126">
        <v>418.89868000000001</v>
      </c>
      <c r="D9" s="126">
        <v>104.66202</v>
      </c>
      <c r="E9" s="126">
        <v>1749.8361299999999</v>
      </c>
      <c r="F9" s="126">
        <v>1864.9832900000001</v>
      </c>
      <c r="G9" s="126">
        <v>4775.4502000000002</v>
      </c>
      <c r="H9" s="126">
        <v>1090.0485700000002</v>
      </c>
      <c r="I9" s="126">
        <v>3047.5559500000004</v>
      </c>
      <c r="J9" s="126">
        <v>347.10300999999998</v>
      </c>
      <c r="K9" s="126">
        <v>3921.1040499999999</v>
      </c>
      <c r="L9" s="126">
        <v>2065.2911899999999</v>
      </c>
      <c r="M9" s="126">
        <v>495.57067999999998</v>
      </c>
      <c r="N9" s="126">
        <v>216.30669</v>
      </c>
      <c r="O9" s="126">
        <v>2344.2098500000002</v>
      </c>
      <c r="P9" s="126">
        <v>1294.1703500000001</v>
      </c>
      <c r="Q9" s="126">
        <v>842.14639999999997</v>
      </c>
      <c r="R9" s="126">
        <v>213.79194000000001</v>
      </c>
      <c r="S9" s="126">
        <v>112.75878</v>
      </c>
      <c r="T9" s="71">
        <v>399.33321000000001</v>
      </c>
      <c r="U9" s="126">
        <v>70345.718410000001</v>
      </c>
      <c r="V9" s="138">
        <v>1.0481047639477801E-2</v>
      </c>
      <c r="W9" s="47"/>
      <c r="X9" s="47"/>
    </row>
    <row r="10" spans="1:24" ht="15" customHeight="1">
      <c r="A10" s="71" t="s">
        <v>690</v>
      </c>
      <c r="B10" s="126">
        <v>16.060770000000002</v>
      </c>
      <c r="C10" s="126">
        <v>15.037930000000001</v>
      </c>
      <c r="D10" s="126">
        <v>4.7085400000000002</v>
      </c>
      <c r="E10" s="126">
        <v>108.26553</v>
      </c>
      <c r="F10" s="126">
        <v>85.607489999999999</v>
      </c>
      <c r="G10" s="126">
        <v>219.06754999999998</v>
      </c>
      <c r="H10" s="126">
        <v>70.74363000000001</v>
      </c>
      <c r="I10" s="126">
        <v>110.85601</v>
      </c>
      <c r="J10" s="126">
        <v>21.135660000000001</v>
      </c>
      <c r="K10" s="126">
        <v>141.02348999999998</v>
      </c>
      <c r="L10" s="126">
        <v>92.769539999999992</v>
      </c>
      <c r="M10" s="126">
        <v>22.538450000000001</v>
      </c>
      <c r="N10" s="126">
        <v>14.05993</v>
      </c>
      <c r="O10" s="126">
        <v>133.24700000000001</v>
      </c>
      <c r="P10" s="126">
        <v>56.051639999999999</v>
      </c>
      <c r="Q10" s="126">
        <v>23.42671</v>
      </c>
      <c r="R10" s="126">
        <v>11.686389999999999</v>
      </c>
      <c r="S10" s="126">
        <v>4.2884700000000002</v>
      </c>
      <c r="T10" s="71">
        <v>14.71589</v>
      </c>
      <c r="U10" s="126">
        <v>4074.3723300000001</v>
      </c>
      <c r="V10" s="138">
        <v>6.0705457925396098E-4</v>
      </c>
      <c r="W10" s="47"/>
      <c r="X10" s="47"/>
    </row>
    <row r="11" spans="1:24" ht="15" customHeight="1">
      <c r="A11" s="71" t="s">
        <v>691</v>
      </c>
      <c r="B11" s="126">
        <v>249.42379</v>
      </c>
      <c r="C11" s="126">
        <v>361.81815999999998</v>
      </c>
      <c r="D11" s="126">
        <v>9.4888899999999996</v>
      </c>
      <c r="E11" s="126">
        <v>461.65777000000003</v>
      </c>
      <c r="F11" s="126">
        <v>534.17466999999999</v>
      </c>
      <c r="G11" s="126">
        <v>2106.1881699999999</v>
      </c>
      <c r="H11" s="126">
        <v>174.65832999999998</v>
      </c>
      <c r="I11" s="126">
        <v>292.28863999999999</v>
      </c>
      <c r="J11" s="126">
        <v>62.005120000000005</v>
      </c>
      <c r="K11" s="126">
        <v>465.81970000000001</v>
      </c>
      <c r="L11" s="126">
        <v>981.76983999999993</v>
      </c>
      <c r="M11" s="126">
        <v>117.85702000000001</v>
      </c>
      <c r="N11" s="126">
        <v>192.31492</v>
      </c>
      <c r="O11" s="126">
        <v>1456.4078300000001</v>
      </c>
      <c r="P11" s="126">
        <v>172.01949999999999</v>
      </c>
      <c r="Q11" s="126">
        <v>865.83749999999998</v>
      </c>
      <c r="R11" s="126">
        <v>52.09469</v>
      </c>
      <c r="S11" s="126">
        <v>0</v>
      </c>
      <c r="T11" s="71">
        <v>6.9527099999999997</v>
      </c>
      <c r="U11" s="126">
        <v>38592.130210000003</v>
      </c>
      <c r="V11" s="138">
        <v>5.7499726263715387E-3</v>
      </c>
      <c r="W11" s="47"/>
      <c r="X11" s="47"/>
    </row>
    <row r="12" spans="1:24" ht="15" customHeight="1">
      <c r="A12" s="71" t="s">
        <v>692</v>
      </c>
      <c r="B12" s="126">
        <v>49.88476</v>
      </c>
      <c r="C12" s="126">
        <v>55.510239999999996</v>
      </c>
      <c r="D12" s="126">
        <v>1.89778</v>
      </c>
      <c r="E12" s="126">
        <v>76.427890000000005</v>
      </c>
      <c r="F12" s="126">
        <v>96.443079999999995</v>
      </c>
      <c r="G12" s="126">
        <v>356.72311999999999</v>
      </c>
      <c r="H12" s="126">
        <v>34.931669999999997</v>
      </c>
      <c r="I12" s="126">
        <v>58.457740000000001</v>
      </c>
      <c r="J12" s="126">
        <v>12.401020000000001</v>
      </c>
      <c r="K12" s="126">
        <v>59.816949999999999</v>
      </c>
      <c r="L12" s="126">
        <v>153.83104</v>
      </c>
      <c r="M12" s="126">
        <v>23.571400000000001</v>
      </c>
      <c r="N12" s="126">
        <v>38.462980000000002</v>
      </c>
      <c r="O12" s="126">
        <v>217.14431999999999</v>
      </c>
      <c r="P12" s="126">
        <v>34.403889999999997</v>
      </c>
      <c r="Q12" s="126">
        <v>98.863630000000001</v>
      </c>
      <c r="R12" s="126">
        <v>9.2940499999999986</v>
      </c>
      <c r="S12" s="126">
        <v>0</v>
      </c>
      <c r="T12" s="71">
        <v>1.3905399999999999</v>
      </c>
      <c r="U12" s="126">
        <v>6768.1473800000003</v>
      </c>
      <c r="V12" s="138">
        <v>1.0084092781217906E-3</v>
      </c>
      <c r="W12" s="47"/>
      <c r="X12" s="47"/>
    </row>
    <row r="13" spans="1:24" ht="15" customHeight="1">
      <c r="A13" s="71" t="s">
        <v>693</v>
      </c>
      <c r="B13" s="126">
        <v>30</v>
      </c>
      <c r="C13" s="126">
        <v>33.684739999999998</v>
      </c>
      <c r="D13" s="126">
        <v>0</v>
      </c>
      <c r="E13" s="126">
        <v>33.612900000000003</v>
      </c>
      <c r="F13" s="126">
        <v>30.456679999999999</v>
      </c>
      <c r="G13" s="126">
        <v>273.76754</v>
      </c>
      <c r="H13" s="126">
        <v>6.2136499999999995</v>
      </c>
      <c r="I13" s="126">
        <v>7.7936800000000002</v>
      </c>
      <c r="J13" s="126">
        <v>0</v>
      </c>
      <c r="K13" s="126">
        <v>64.224869999999996</v>
      </c>
      <c r="L13" s="126">
        <v>17.398310000000002</v>
      </c>
      <c r="M13" s="126">
        <v>50.474209999999999</v>
      </c>
      <c r="N13" s="126">
        <v>0</v>
      </c>
      <c r="O13" s="126">
        <v>216.3751</v>
      </c>
      <c r="P13" s="126">
        <v>47.39573</v>
      </c>
      <c r="Q13" s="126">
        <v>47.374169999999999</v>
      </c>
      <c r="R13" s="126">
        <v>27.002759999999999</v>
      </c>
      <c r="S13" s="126">
        <v>0</v>
      </c>
      <c r="T13" s="71">
        <v>0</v>
      </c>
      <c r="U13" s="126">
        <v>11883.277840000001</v>
      </c>
      <c r="V13" s="138">
        <v>1.7705299479390283E-3</v>
      </c>
      <c r="W13" s="47"/>
      <c r="X13" s="47"/>
    </row>
    <row r="14" spans="1:24" ht="15" customHeight="1">
      <c r="A14" s="71" t="s">
        <v>694</v>
      </c>
      <c r="B14" s="126">
        <v>15</v>
      </c>
      <c r="C14" s="126">
        <v>16.842380000000002</v>
      </c>
      <c r="D14" s="126">
        <v>0</v>
      </c>
      <c r="E14" s="126">
        <v>16.806450000000002</v>
      </c>
      <c r="F14" s="126">
        <v>15.228339999999999</v>
      </c>
      <c r="G14" s="126">
        <v>136.88376</v>
      </c>
      <c r="H14" s="126">
        <v>3.1068200000000004</v>
      </c>
      <c r="I14" s="126">
        <v>3.8968400000000001</v>
      </c>
      <c r="J14" s="126">
        <v>0</v>
      </c>
      <c r="K14" s="126">
        <v>32.112430000000003</v>
      </c>
      <c r="L14" s="126">
        <v>8.6991700000000005</v>
      </c>
      <c r="M14" s="126">
        <v>25.237110000000001</v>
      </c>
      <c r="N14" s="126">
        <v>0</v>
      </c>
      <c r="O14" s="126">
        <v>108.18755999999999</v>
      </c>
      <c r="P14" s="126">
        <v>23.697880000000001</v>
      </c>
      <c r="Q14" s="126">
        <v>23.687090000000001</v>
      </c>
      <c r="R14" s="126">
        <v>13.501379999999999</v>
      </c>
      <c r="S14" s="126">
        <v>0</v>
      </c>
      <c r="T14" s="71">
        <v>0</v>
      </c>
      <c r="U14" s="126">
        <v>3470.6939199999997</v>
      </c>
      <c r="V14" s="138">
        <v>5.1711048148731171E-4</v>
      </c>
      <c r="W14" s="47"/>
      <c r="X14" s="47"/>
    </row>
    <row r="15" spans="1:24" ht="15" customHeight="1">
      <c r="A15" s="71" t="s">
        <v>695</v>
      </c>
      <c r="B15" s="126">
        <v>0</v>
      </c>
      <c r="C15" s="126">
        <v>0</v>
      </c>
      <c r="D15" s="126">
        <v>0</v>
      </c>
      <c r="E15" s="126">
        <v>49.431179999999998</v>
      </c>
      <c r="F15" s="126">
        <v>0</v>
      </c>
      <c r="G15" s="126">
        <v>1007.42627</v>
      </c>
      <c r="H15" s="126">
        <v>21.630659999999999</v>
      </c>
      <c r="I15" s="126">
        <v>6.6201400000000001</v>
      </c>
      <c r="J15" s="126">
        <v>0</v>
      </c>
      <c r="K15" s="126">
        <v>222.63454999999999</v>
      </c>
      <c r="L15" s="126">
        <v>191.84272000000001</v>
      </c>
      <c r="M15" s="126">
        <v>34.042029999999997</v>
      </c>
      <c r="N15" s="126">
        <v>0</v>
      </c>
      <c r="O15" s="126">
        <v>13.632290000000001</v>
      </c>
      <c r="P15" s="126">
        <v>0</v>
      </c>
      <c r="Q15" s="126">
        <v>0</v>
      </c>
      <c r="R15" s="126">
        <v>0</v>
      </c>
      <c r="S15" s="126">
        <v>0</v>
      </c>
      <c r="T15" s="71">
        <v>0</v>
      </c>
      <c r="U15" s="126">
        <v>4767.5471600000001</v>
      </c>
      <c r="V15" s="138">
        <v>7.1033305276918968E-4</v>
      </c>
      <c r="W15" s="47"/>
      <c r="X15" s="47"/>
    </row>
    <row r="16" spans="1:24" ht="15" customHeight="1">
      <c r="A16" s="71" t="s">
        <v>696</v>
      </c>
      <c r="B16" s="126">
        <v>0</v>
      </c>
      <c r="C16" s="126">
        <v>0</v>
      </c>
      <c r="D16" s="126">
        <v>0</v>
      </c>
      <c r="E16" s="126">
        <v>39.54495</v>
      </c>
      <c r="F16" s="126">
        <v>0</v>
      </c>
      <c r="G16" s="126">
        <v>402.97050000000002</v>
      </c>
      <c r="H16" s="126">
        <v>17.30453</v>
      </c>
      <c r="I16" s="126">
        <v>5.2961099999999997</v>
      </c>
      <c r="J16" s="126">
        <v>0</v>
      </c>
      <c r="K16" s="126">
        <v>102.24311999999999</v>
      </c>
      <c r="L16" s="126">
        <v>153.47417999999999</v>
      </c>
      <c r="M16" s="126">
        <v>27.233619999999998</v>
      </c>
      <c r="N16" s="126">
        <v>0</v>
      </c>
      <c r="O16" s="126">
        <v>10.90583</v>
      </c>
      <c r="P16" s="126">
        <v>0</v>
      </c>
      <c r="Q16" s="126">
        <v>0</v>
      </c>
      <c r="R16" s="126">
        <v>0</v>
      </c>
      <c r="S16" s="126">
        <v>0</v>
      </c>
      <c r="T16" s="71">
        <v>0</v>
      </c>
      <c r="U16" s="126">
        <v>2608.5552499999999</v>
      </c>
      <c r="V16" s="138">
        <v>3.8865751126614903E-4</v>
      </c>
      <c r="W16" s="47"/>
      <c r="X16" s="47"/>
    </row>
    <row r="17" spans="1:24" ht="15" customHeight="1">
      <c r="A17" s="71" t="s">
        <v>697</v>
      </c>
      <c r="B17" s="126">
        <v>2313.3180400000001</v>
      </c>
      <c r="C17" s="126">
        <v>974.93727999999999</v>
      </c>
      <c r="D17" s="126">
        <v>2319.3643299999999</v>
      </c>
      <c r="E17" s="126">
        <v>3484.5326600000003</v>
      </c>
      <c r="F17" s="126">
        <v>1902.40452</v>
      </c>
      <c r="G17" s="126">
        <v>2289.6075499999997</v>
      </c>
      <c r="H17" s="126">
        <v>868.45181000000002</v>
      </c>
      <c r="I17" s="126">
        <v>5224.6022400000002</v>
      </c>
      <c r="J17" s="126">
        <v>2443.4485499999996</v>
      </c>
      <c r="K17" s="126">
        <v>2412.6358599999999</v>
      </c>
      <c r="L17" s="126">
        <v>6909.4648499999994</v>
      </c>
      <c r="M17" s="126">
        <v>311.6644</v>
      </c>
      <c r="N17" s="126">
        <v>405.62852000000004</v>
      </c>
      <c r="O17" s="126">
        <v>1517.34024</v>
      </c>
      <c r="P17" s="126">
        <v>468.72634000000005</v>
      </c>
      <c r="Q17" s="126">
        <v>1952.9517499999999</v>
      </c>
      <c r="R17" s="126">
        <v>351.04384999999996</v>
      </c>
      <c r="S17" s="126">
        <v>537.13250000000005</v>
      </c>
      <c r="T17" s="71">
        <v>0</v>
      </c>
      <c r="U17" s="126">
        <v>171971.46028</v>
      </c>
      <c r="V17" s="138">
        <v>2.5622612272149573E-2</v>
      </c>
      <c r="W17" s="47"/>
      <c r="X17" s="47"/>
    </row>
    <row r="18" spans="1:24" ht="15" customHeight="1">
      <c r="A18" s="71" t="s">
        <v>698</v>
      </c>
      <c r="B18" s="126">
        <v>2303.2266500000001</v>
      </c>
      <c r="C18" s="126">
        <v>708.86802999999998</v>
      </c>
      <c r="D18" s="126">
        <v>2319.3643299999999</v>
      </c>
      <c r="E18" s="126">
        <v>3094.7424900000001</v>
      </c>
      <c r="F18" s="126">
        <v>1822.6696499999998</v>
      </c>
      <c r="G18" s="126">
        <v>1953.0537400000001</v>
      </c>
      <c r="H18" s="126">
        <v>868.45181000000002</v>
      </c>
      <c r="I18" s="126">
        <v>3287.5362400000004</v>
      </c>
      <c r="J18" s="126">
        <v>2114.3443399999996</v>
      </c>
      <c r="K18" s="126">
        <v>1730.3102799999999</v>
      </c>
      <c r="L18" s="126">
        <v>5360.5221700000002</v>
      </c>
      <c r="M18" s="126">
        <v>311.6644</v>
      </c>
      <c r="N18" s="126">
        <v>202.81426000000002</v>
      </c>
      <c r="O18" s="126">
        <v>1004.7964300000001</v>
      </c>
      <c r="P18" s="126">
        <v>456.22838000000002</v>
      </c>
      <c r="Q18" s="126">
        <v>1644.7213999999999</v>
      </c>
      <c r="R18" s="126">
        <v>222.27032</v>
      </c>
      <c r="S18" s="126">
        <v>339.35396000000003</v>
      </c>
      <c r="T18" s="71">
        <v>0</v>
      </c>
      <c r="U18" s="126">
        <v>124282.90731000001</v>
      </c>
      <c r="V18" s="138">
        <v>1.8517332706687383E-2</v>
      </c>
      <c r="W18" s="47"/>
      <c r="X18" s="47"/>
    </row>
    <row r="19" spans="1:24" ht="15" customHeight="1">
      <c r="A19" s="302" t="s">
        <v>699</v>
      </c>
      <c r="B19" s="303">
        <v>165639.64384000003</v>
      </c>
      <c r="C19" s="303">
        <v>58633.062399999995</v>
      </c>
      <c r="D19" s="303">
        <v>259471.61233</v>
      </c>
      <c r="E19" s="303">
        <v>253473.06850000002</v>
      </c>
      <c r="F19" s="303">
        <v>112300.72052</v>
      </c>
      <c r="G19" s="303">
        <v>184517.93126999997</v>
      </c>
      <c r="H19" s="303">
        <v>100338.46196</v>
      </c>
      <c r="I19" s="303">
        <v>211297.94943000004</v>
      </c>
      <c r="J19" s="303">
        <v>106240.07811000002</v>
      </c>
      <c r="K19" s="303">
        <v>273612.65450999996</v>
      </c>
      <c r="L19" s="303">
        <v>217138.22726999997</v>
      </c>
      <c r="M19" s="303">
        <v>61524.350010000002</v>
      </c>
      <c r="N19" s="303">
        <v>227941.59587000002</v>
      </c>
      <c r="O19" s="303">
        <v>55125.796249999992</v>
      </c>
      <c r="P19" s="303">
        <v>56132.24656</v>
      </c>
      <c r="Q19" s="303">
        <v>57693.258600000001</v>
      </c>
      <c r="R19" s="303">
        <v>19863.202579999997</v>
      </c>
      <c r="S19" s="303">
        <v>32669.428490000002</v>
      </c>
      <c r="T19" s="577">
        <v>17149.810880000005</v>
      </c>
      <c r="U19" s="303">
        <v>6711706.771089999</v>
      </c>
      <c r="V19" s="533">
        <v>1</v>
      </c>
      <c r="W19" s="47"/>
      <c r="X19" s="47"/>
    </row>
    <row r="20" spans="1:24" ht="15" customHeight="1">
      <c r="A20" s="247" t="s">
        <v>1010</v>
      </c>
      <c r="B20" s="126">
        <v>6087.47498</v>
      </c>
      <c r="C20" s="126">
        <v>1373.9126899999999</v>
      </c>
      <c r="D20" s="126">
        <v>5211.4732800000002</v>
      </c>
      <c r="E20" s="126">
        <v>6913.84483</v>
      </c>
      <c r="F20" s="126">
        <v>4669.0174599999991</v>
      </c>
      <c r="G20" s="126">
        <v>5830.7650599999997</v>
      </c>
      <c r="H20" s="126">
        <v>3520.6477199999995</v>
      </c>
      <c r="I20" s="126">
        <v>5394.9303600000003</v>
      </c>
      <c r="J20" s="126">
        <v>3117.2493399999994</v>
      </c>
      <c r="K20" s="126">
        <v>4475.0640699999994</v>
      </c>
      <c r="L20" s="126">
        <v>7878.6673200000005</v>
      </c>
      <c r="M20" s="126">
        <v>908.03817000000004</v>
      </c>
      <c r="N20" s="126">
        <v>4866.946820000001</v>
      </c>
      <c r="O20" s="126">
        <v>2467.0271499999999</v>
      </c>
      <c r="P20" s="126">
        <v>1245.6991600000001</v>
      </c>
      <c r="Q20" s="126">
        <v>2431.36258</v>
      </c>
      <c r="R20" s="126">
        <v>477.58636999999999</v>
      </c>
      <c r="S20" s="126">
        <v>457.52942000000007</v>
      </c>
      <c r="T20" s="126">
        <v>85.708010000000002</v>
      </c>
      <c r="U20" s="126">
        <v>244411.16508000001</v>
      </c>
      <c r="V20" s="301"/>
      <c r="W20" s="47"/>
      <c r="X20" s="47"/>
    </row>
    <row r="21" spans="1:24" s="30" customFormat="1" ht="15" customHeight="1" thickBot="1">
      <c r="A21" s="304" t="s">
        <v>1011</v>
      </c>
      <c r="B21" s="305">
        <v>2.4679213423547661E-2</v>
      </c>
      <c r="C21" s="305">
        <v>8.7359392178090987E-3</v>
      </c>
      <c r="D21" s="305">
        <v>3.8659557275006091E-2</v>
      </c>
      <c r="E21" s="305">
        <v>3.7765813845117568E-2</v>
      </c>
      <c r="F21" s="305">
        <v>1.6732065978168779E-2</v>
      </c>
      <c r="G21" s="305">
        <v>2.7491953621214857E-2</v>
      </c>
      <c r="H21" s="305">
        <v>1.4949768424359333E-2</v>
      </c>
      <c r="I21" s="305">
        <v>3.148199953253987E-2</v>
      </c>
      <c r="J21" s="305">
        <v>1.582907026981847E-2</v>
      </c>
      <c r="K21" s="305">
        <v>4.0766479204448994E-2</v>
      </c>
      <c r="L21" s="305">
        <v>3.2352162374748104E-2</v>
      </c>
      <c r="M21" s="305">
        <v>9.1667219841918522E-3</v>
      </c>
      <c r="N21" s="305">
        <v>3.3961792975199016E-2</v>
      </c>
      <c r="O21" s="305">
        <v>8.2133797154918635E-3</v>
      </c>
      <c r="P21" s="305">
        <v>8.3633341673661904E-3</v>
      </c>
      <c r="Q21" s="305">
        <v>8.5959146559423452E-3</v>
      </c>
      <c r="R21" s="305">
        <v>2.9594860528708946E-3</v>
      </c>
      <c r="S21" s="305">
        <v>4.8675291701836968E-3</v>
      </c>
      <c r="T21" s="305">
        <v>2.5552086026569406E-3</v>
      </c>
      <c r="U21" s="305">
        <v>1</v>
      </c>
      <c r="V21" s="305"/>
      <c r="W21" s="307"/>
      <c r="X21" s="307"/>
    </row>
    <row r="22" spans="1:24" ht="15" customHeight="1">
      <c r="A22" s="781" t="s">
        <v>702</v>
      </c>
      <c r="B22" s="781"/>
      <c r="C22" s="781"/>
      <c r="D22" s="781"/>
      <c r="E22" s="781"/>
      <c r="F22" s="781"/>
      <c r="G22" s="781"/>
      <c r="H22" s="781"/>
      <c r="I22" s="781"/>
      <c r="J22" s="781"/>
      <c r="K22" s="781"/>
      <c r="L22" s="781"/>
      <c r="M22" s="781"/>
      <c r="N22" s="781"/>
      <c r="O22" s="781"/>
      <c r="P22" s="781"/>
      <c r="Q22" s="781"/>
      <c r="R22" s="781"/>
      <c r="S22" s="781"/>
      <c r="T22" s="781"/>
      <c r="U22" s="781"/>
      <c r="V22" s="781"/>
      <c r="W22" s="47"/>
      <c r="X22" s="47"/>
    </row>
    <row r="23" spans="1:24" ht="38.25" customHeight="1">
      <c r="A23" s="759" t="s">
        <v>561</v>
      </c>
      <c r="B23" s="759"/>
      <c r="C23" s="759"/>
      <c r="D23" s="759"/>
      <c r="E23" s="759"/>
      <c r="F23" s="759"/>
      <c r="G23" s="759"/>
      <c r="H23" s="759"/>
      <c r="I23" s="759"/>
      <c r="J23" s="759"/>
      <c r="K23" s="759"/>
      <c r="L23" s="759"/>
      <c r="M23" s="759"/>
      <c r="N23" s="759"/>
      <c r="O23" s="759"/>
      <c r="P23" s="759"/>
      <c r="Q23" s="759"/>
      <c r="R23" s="759"/>
      <c r="S23" s="759"/>
      <c r="T23" s="759"/>
      <c r="U23" s="759"/>
      <c r="V23" s="759"/>
      <c r="W23" s="47"/>
      <c r="X23" s="47"/>
    </row>
    <row r="24" spans="1:24" ht="41.25" customHeight="1">
      <c r="A24" s="759" t="s">
        <v>562</v>
      </c>
      <c r="B24" s="759"/>
      <c r="C24" s="759"/>
      <c r="D24" s="759"/>
      <c r="E24" s="759"/>
      <c r="F24" s="759"/>
      <c r="G24" s="759"/>
      <c r="H24" s="759"/>
      <c r="I24" s="759"/>
      <c r="J24" s="759"/>
      <c r="K24" s="759"/>
      <c r="L24" s="759"/>
      <c r="M24" s="759"/>
      <c r="N24" s="759"/>
      <c r="O24" s="759"/>
      <c r="P24" s="759"/>
      <c r="Q24" s="759"/>
      <c r="R24" s="759"/>
      <c r="S24" s="759"/>
      <c r="T24" s="759"/>
      <c r="U24" s="759"/>
      <c r="V24" s="759"/>
      <c r="W24" s="47"/>
      <c r="X24" s="47"/>
    </row>
    <row r="25" spans="1:24" ht="15" customHeight="1">
      <c r="A25" s="748" t="s">
        <v>703</v>
      </c>
      <c r="B25" s="748"/>
      <c r="C25" s="748"/>
      <c r="D25" s="748"/>
      <c r="E25" s="748"/>
      <c r="F25" s="748"/>
      <c r="G25" s="748"/>
      <c r="H25" s="748"/>
      <c r="I25" s="748"/>
      <c r="J25" s="748"/>
      <c r="K25" s="748"/>
      <c r="L25" s="748"/>
      <c r="M25" s="748"/>
      <c r="N25" s="748"/>
      <c r="O25" s="748"/>
      <c r="P25" s="748"/>
      <c r="Q25" s="748"/>
      <c r="R25" s="748"/>
      <c r="S25" s="748"/>
      <c r="T25" s="748"/>
      <c r="U25" s="748"/>
      <c r="V25" s="748"/>
      <c r="W25" s="47"/>
      <c r="X25" s="47"/>
    </row>
    <row r="26" spans="1:24" ht="15" customHeight="1">
      <c r="A26" s="286"/>
      <c r="B26" s="47"/>
      <c r="C26" s="126"/>
      <c r="D26" s="126"/>
      <c r="E26" s="126"/>
      <c r="F26" s="126"/>
      <c r="G26" s="126"/>
      <c r="H26" s="47"/>
      <c r="I26" s="47"/>
      <c r="J26" s="47"/>
      <c r="K26" s="47"/>
      <c r="L26" s="47"/>
      <c r="M26" s="47"/>
      <c r="N26" s="47"/>
      <c r="O26" s="47"/>
      <c r="P26" s="47"/>
      <c r="Q26" s="47"/>
      <c r="R26" s="47"/>
      <c r="S26" s="47"/>
      <c r="T26" s="47"/>
      <c r="U26" s="71"/>
      <c r="V26" s="307"/>
      <c r="W26" s="47"/>
      <c r="X26" s="4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09"/>
  <sheetViews>
    <sheetView zoomScaleNormal="100" workbookViewId="0">
      <selection sqref="A1:AM1"/>
    </sheetView>
  </sheetViews>
  <sheetFormatPr defaultRowHeight="15"/>
  <cols>
    <col min="1" max="1" width="48.7109375" style="5" customWidth="1"/>
    <col min="2" max="2" width="10.140625" style="5" bestFit="1" customWidth="1"/>
    <col min="3" max="3" width="10.140625" style="5" customWidth="1"/>
    <col min="4" max="34" width="9.140625" style="5"/>
    <col min="35" max="36" width="9.140625" style="711"/>
    <col min="37" max="37" width="9.140625" style="5"/>
    <col min="38" max="38" width="13.85546875" style="5" customWidth="1"/>
    <col min="39" max="261" width="9.140625" style="5"/>
    <col min="262" max="262" width="48.7109375" style="5" customWidth="1"/>
    <col min="263" max="263" width="10.140625" style="5" bestFit="1" customWidth="1"/>
    <col min="264" max="293" width="9.140625" style="5"/>
    <col min="294" max="294" width="13.85546875" style="5" customWidth="1"/>
    <col min="295" max="517" width="9.140625" style="5"/>
    <col min="518" max="518" width="48.7109375" style="5" customWidth="1"/>
    <col min="519" max="519" width="10.140625" style="5" bestFit="1" customWidth="1"/>
    <col min="520" max="549" width="9.140625" style="5"/>
    <col min="550" max="550" width="13.85546875" style="5" customWidth="1"/>
    <col min="551" max="773" width="9.140625" style="5"/>
    <col min="774" max="774" width="48.7109375" style="5" customWidth="1"/>
    <col min="775" max="775" width="10.140625" style="5" bestFit="1" customWidth="1"/>
    <col min="776" max="805" width="9.140625" style="5"/>
    <col min="806" max="806" width="13.85546875" style="5" customWidth="1"/>
    <col min="807" max="1029" width="9.140625" style="5"/>
    <col min="1030" max="1030" width="48.7109375" style="5" customWidth="1"/>
    <col min="1031" max="1031" width="10.140625" style="5" bestFit="1" customWidth="1"/>
    <col min="1032" max="1061" width="9.140625" style="5"/>
    <col min="1062" max="1062" width="13.85546875" style="5" customWidth="1"/>
    <col min="1063" max="1285" width="9.140625" style="5"/>
    <col min="1286" max="1286" width="48.7109375" style="5" customWidth="1"/>
    <col min="1287" max="1287" width="10.140625" style="5" bestFit="1" customWidth="1"/>
    <col min="1288" max="1317" width="9.140625" style="5"/>
    <col min="1318" max="1318" width="13.85546875" style="5" customWidth="1"/>
    <col min="1319" max="1541" width="9.140625" style="5"/>
    <col min="1542" max="1542" width="48.7109375" style="5" customWidth="1"/>
    <col min="1543" max="1543" width="10.140625" style="5" bestFit="1" customWidth="1"/>
    <col min="1544" max="1573" width="9.140625" style="5"/>
    <col min="1574" max="1574" width="13.85546875" style="5" customWidth="1"/>
    <col min="1575" max="1797" width="9.140625" style="5"/>
    <col min="1798" max="1798" width="48.7109375" style="5" customWidth="1"/>
    <col min="1799" max="1799" width="10.140625" style="5" bestFit="1" customWidth="1"/>
    <col min="1800" max="1829" width="9.140625" style="5"/>
    <col min="1830" max="1830" width="13.85546875" style="5" customWidth="1"/>
    <col min="1831" max="2053" width="9.140625" style="5"/>
    <col min="2054" max="2054" width="48.7109375" style="5" customWidth="1"/>
    <col min="2055" max="2055" width="10.140625" style="5" bestFit="1" customWidth="1"/>
    <col min="2056" max="2085" width="9.140625" style="5"/>
    <col min="2086" max="2086" width="13.85546875" style="5" customWidth="1"/>
    <col min="2087" max="2309" width="9.140625" style="5"/>
    <col min="2310" max="2310" width="48.7109375" style="5" customWidth="1"/>
    <col min="2311" max="2311" width="10.140625" style="5" bestFit="1" customWidth="1"/>
    <col min="2312" max="2341" width="9.140625" style="5"/>
    <col min="2342" max="2342" width="13.85546875" style="5" customWidth="1"/>
    <col min="2343" max="2565" width="9.140625" style="5"/>
    <col min="2566" max="2566" width="48.7109375" style="5" customWidth="1"/>
    <col min="2567" max="2567" width="10.140625" style="5" bestFit="1" customWidth="1"/>
    <col min="2568" max="2597" width="9.140625" style="5"/>
    <col min="2598" max="2598" width="13.85546875" style="5" customWidth="1"/>
    <col min="2599" max="2821" width="9.140625" style="5"/>
    <col min="2822" max="2822" width="48.7109375" style="5" customWidth="1"/>
    <col min="2823" max="2823" width="10.140625" style="5" bestFit="1" customWidth="1"/>
    <col min="2824" max="2853" width="9.140625" style="5"/>
    <col min="2854" max="2854" width="13.85546875" style="5" customWidth="1"/>
    <col min="2855" max="3077" width="9.140625" style="5"/>
    <col min="3078" max="3078" width="48.7109375" style="5" customWidth="1"/>
    <col min="3079" max="3079" width="10.140625" style="5" bestFit="1" customWidth="1"/>
    <col min="3080" max="3109" width="9.140625" style="5"/>
    <col min="3110" max="3110" width="13.85546875" style="5" customWidth="1"/>
    <col min="3111" max="3333" width="9.140625" style="5"/>
    <col min="3334" max="3334" width="48.7109375" style="5" customWidth="1"/>
    <col min="3335" max="3335" width="10.140625" style="5" bestFit="1" customWidth="1"/>
    <col min="3336" max="3365" width="9.140625" style="5"/>
    <col min="3366" max="3366" width="13.85546875" style="5" customWidth="1"/>
    <col min="3367" max="3589" width="9.140625" style="5"/>
    <col min="3590" max="3590" width="48.7109375" style="5" customWidth="1"/>
    <col min="3591" max="3591" width="10.140625" style="5" bestFit="1" customWidth="1"/>
    <col min="3592" max="3621" width="9.140625" style="5"/>
    <col min="3622" max="3622" width="13.85546875" style="5" customWidth="1"/>
    <col min="3623" max="3845" width="9.140625" style="5"/>
    <col min="3846" max="3846" width="48.7109375" style="5" customWidth="1"/>
    <col min="3847" max="3847" width="10.140625" style="5" bestFit="1" customWidth="1"/>
    <col min="3848" max="3877" width="9.140625" style="5"/>
    <col min="3878" max="3878" width="13.85546875" style="5" customWidth="1"/>
    <col min="3879" max="4101" width="9.140625" style="5"/>
    <col min="4102" max="4102" width="48.7109375" style="5" customWidth="1"/>
    <col min="4103" max="4103" width="10.140625" style="5" bestFit="1" customWidth="1"/>
    <col min="4104" max="4133" width="9.140625" style="5"/>
    <col min="4134" max="4134" width="13.85546875" style="5" customWidth="1"/>
    <col min="4135" max="4357" width="9.140625" style="5"/>
    <col min="4358" max="4358" width="48.7109375" style="5" customWidth="1"/>
    <col min="4359" max="4359" width="10.140625" style="5" bestFit="1" customWidth="1"/>
    <col min="4360" max="4389" width="9.140625" style="5"/>
    <col min="4390" max="4390" width="13.85546875" style="5" customWidth="1"/>
    <col min="4391" max="4613" width="9.140625" style="5"/>
    <col min="4614" max="4614" width="48.7109375" style="5" customWidth="1"/>
    <col min="4615" max="4615" width="10.140625" style="5" bestFit="1" customWidth="1"/>
    <col min="4616" max="4645" width="9.140625" style="5"/>
    <col min="4646" max="4646" width="13.85546875" style="5" customWidth="1"/>
    <col min="4647" max="4869" width="9.140625" style="5"/>
    <col min="4870" max="4870" width="48.7109375" style="5" customWidth="1"/>
    <col min="4871" max="4871" width="10.140625" style="5" bestFit="1" customWidth="1"/>
    <col min="4872" max="4901" width="9.140625" style="5"/>
    <col min="4902" max="4902" width="13.85546875" style="5" customWidth="1"/>
    <col min="4903" max="5125" width="9.140625" style="5"/>
    <col min="5126" max="5126" width="48.7109375" style="5" customWidth="1"/>
    <col min="5127" max="5127" width="10.140625" style="5" bestFit="1" customWidth="1"/>
    <col min="5128" max="5157" width="9.140625" style="5"/>
    <col min="5158" max="5158" width="13.85546875" style="5" customWidth="1"/>
    <col min="5159" max="5381" width="9.140625" style="5"/>
    <col min="5382" max="5382" width="48.7109375" style="5" customWidth="1"/>
    <col min="5383" max="5383" width="10.140625" style="5" bestFit="1" customWidth="1"/>
    <col min="5384" max="5413" width="9.140625" style="5"/>
    <col min="5414" max="5414" width="13.85546875" style="5" customWidth="1"/>
    <col min="5415" max="5637" width="9.140625" style="5"/>
    <col min="5638" max="5638" width="48.7109375" style="5" customWidth="1"/>
    <col min="5639" max="5639" width="10.140625" style="5" bestFit="1" customWidth="1"/>
    <col min="5640" max="5669" width="9.140625" style="5"/>
    <col min="5670" max="5670" width="13.85546875" style="5" customWidth="1"/>
    <col min="5671" max="5893" width="9.140625" style="5"/>
    <col min="5894" max="5894" width="48.7109375" style="5" customWidth="1"/>
    <col min="5895" max="5895" width="10.140625" style="5" bestFit="1" customWidth="1"/>
    <col min="5896" max="5925" width="9.140625" style="5"/>
    <col min="5926" max="5926" width="13.85546875" style="5" customWidth="1"/>
    <col min="5927" max="6149" width="9.140625" style="5"/>
    <col min="6150" max="6150" width="48.7109375" style="5" customWidth="1"/>
    <col min="6151" max="6151" width="10.140625" style="5" bestFit="1" customWidth="1"/>
    <col min="6152" max="6181" width="9.140625" style="5"/>
    <col min="6182" max="6182" width="13.85546875" style="5" customWidth="1"/>
    <col min="6183" max="6405" width="9.140625" style="5"/>
    <col min="6406" max="6406" width="48.7109375" style="5" customWidth="1"/>
    <col min="6407" max="6407" width="10.140625" style="5" bestFit="1" customWidth="1"/>
    <col min="6408" max="6437" width="9.140625" style="5"/>
    <col min="6438" max="6438" width="13.85546875" style="5" customWidth="1"/>
    <col min="6439" max="6661" width="9.140625" style="5"/>
    <col min="6662" max="6662" width="48.7109375" style="5" customWidth="1"/>
    <col min="6663" max="6663" width="10.140625" style="5" bestFit="1" customWidth="1"/>
    <col min="6664" max="6693" width="9.140625" style="5"/>
    <col min="6694" max="6694" width="13.85546875" style="5" customWidth="1"/>
    <col min="6695" max="6917" width="9.140625" style="5"/>
    <col min="6918" max="6918" width="48.7109375" style="5" customWidth="1"/>
    <col min="6919" max="6919" width="10.140625" style="5" bestFit="1" customWidth="1"/>
    <col min="6920" max="6949" width="9.140625" style="5"/>
    <col min="6950" max="6950" width="13.85546875" style="5" customWidth="1"/>
    <col min="6951" max="7173" width="9.140625" style="5"/>
    <col min="7174" max="7174" width="48.7109375" style="5" customWidth="1"/>
    <col min="7175" max="7175" width="10.140625" style="5" bestFit="1" customWidth="1"/>
    <col min="7176" max="7205" width="9.140625" style="5"/>
    <col min="7206" max="7206" width="13.85546875" style="5" customWidth="1"/>
    <col min="7207" max="7429" width="9.140625" style="5"/>
    <col min="7430" max="7430" width="48.7109375" style="5" customWidth="1"/>
    <col min="7431" max="7431" width="10.140625" style="5" bestFit="1" customWidth="1"/>
    <col min="7432" max="7461" width="9.140625" style="5"/>
    <col min="7462" max="7462" width="13.85546875" style="5" customWidth="1"/>
    <col min="7463" max="7685" width="9.140625" style="5"/>
    <col min="7686" max="7686" width="48.7109375" style="5" customWidth="1"/>
    <col min="7687" max="7687" width="10.140625" style="5" bestFit="1" customWidth="1"/>
    <col min="7688" max="7717" width="9.140625" style="5"/>
    <col min="7718" max="7718" width="13.85546875" style="5" customWidth="1"/>
    <col min="7719" max="7941" width="9.140625" style="5"/>
    <col min="7942" max="7942" width="48.7109375" style="5" customWidth="1"/>
    <col min="7943" max="7943" width="10.140625" style="5" bestFit="1" customWidth="1"/>
    <col min="7944" max="7973" width="9.140625" style="5"/>
    <col min="7974" max="7974" width="13.85546875" style="5" customWidth="1"/>
    <col min="7975" max="8197" width="9.140625" style="5"/>
    <col min="8198" max="8198" width="48.7109375" style="5" customWidth="1"/>
    <col min="8199" max="8199" width="10.140625" style="5" bestFit="1" customWidth="1"/>
    <col min="8200" max="8229" width="9.140625" style="5"/>
    <col min="8230" max="8230" width="13.85546875" style="5" customWidth="1"/>
    <col min="8231" max="8453" width="9.140625" style="5"/>
    <col min="8454" max="8454" width="48.7109375" style="5" customWidth="1"/>
    <col min="8455" max="8455" width="10.140625" style="5" bestFit="1" customWidth="1"/>
    <col min="8456" max="8485" width="9.140625" style="5"/>
    <col min="8486" max="8486" width="13.85546875" style="5" customWidth="1"/>
    <col min="8487" max="8709" width="9.140625" style="5"/>
    <col min="8710" max="8710" width="48.7109375" style="5" customWidth="1"/>
    <col min="8711" max="8711" width="10.140625" style="5" bestFit="1" customWidth="1"/>
    <col min="8712" max="8741" width="9.140625" style="5"/>
    <col min="8742" max="8742" width="13.85546875" style="5" customWidth="1"/>
    <col min="8743" max="8965" width="9.140625" style="5"/>
    <col min="8966" max="8966" width="48.7109375" style="5" customWidth="1"/>
    <col min="8967" max="8967" width="10.140625" style="5" bestFit="1" customWidth="1"/>
    <col min="8968" max="8997" width="9.140625" style="5"/>
    <col min="8998" max="8998" width="13.85546875" style="5" customWidth="1"/>
    <col min="8999" max="9221" width="9.140625" style="5"/>
    <col min="9222" max="9222" width="48.7109375" style="5" customWidth="1"/>
    <col min="9223" max="9223" width="10.140625" style="5" bestFit="1" customWidth="1"/>
    <col min="9224" max="9253" width="9.140625" style="5"/>
    <col min="9254" max="9254" width="13.85546875" style="5" customWidth="1"/>
    <col min="9255" max="9477" width="9.140625" style="5"/>
    <col min="9478" max="9478" width="48.7109375" style="5" customWidth="1"/>
    <col min="9479" max="9479" width="10.140625" style="5" bestFit="1" customWidth="1"/>
    <col min="9480" max="9509" width="9.140625" style="5"/>
    <col min="9510" max="9510" width="13.85546875" style="5" customWidth="1"/>
    <col min="9511" max="9733" width="9.140625" style="5"/>
    <col min="9734" max="9734" width="48.7109375" style="5" customWidth="1"/>
    <col min="9735" max="9735" width="10.140625" style="5" bestFit="1" customWidth="1"/>
    <col min="9736" max="9765" width="9.140625" style="5"/>
    <col min="9766" max="9766" width="13.85546875" style="5" customWidth="1"/>
    <col min="9767" max="9989" width="9.140625" style="5"/>
    <col min="9990" max="9990" width="48.7109375" style="5" customWidth="1"/>
    <col min="9991" max="9991" width="10.140625" style="5" bestFit="1" customWidth="1"/>
    <col min="9992" max="10021" width="9.140625" style="5"/>
    <col min="10022" max="10022" width="13.85546875" style="5" customWidth="1"/>
    <col min="10023" max="10245" width="9.140625" style="5"/>
    <col min="10246" max="10246" width="48.7109375" style="5" customWidth="1"/>
    <col min="10247" max="10247" width="10.140625" style="5" bestFit="1" customWidth="1"/>
    <col min="10248" max="10277" width="9.140625" style="5"/>
    <col min="10278" max="10278" width="13.85546875" style="5" customWidth="1"/>
    <col min="10279" max="10501" width="9.140625" style="5"/>
    <col min="10502" max="10502" width="48.7109375" style="5" customWidth="1"/>
    <col min="10503" max="10503" width="10.140625" style="5" bestFit="1" customWidth="1"/>
    <col min="10504" max="10533" width="9.140625" style="5"/>
    <col min="10534" max="10534" width="13.85546875" style="5" customWidth="1"/>
    <col min="10535" max="10757" width="9.140625" style="5"/>
    <col min="10758" max="10758" width="48.7109375" style="5" customWidth="1"/>
    <col min="10759" max="10759" width="10.140625" style="5" bestFit="1" customWidth="1"/>
    <col min="10760" max="10789" width="9.140625" style="5"/>
    <col min="10790" max="10790" width="13.85546875" style="5" customWidth="1"/>
    <col min="10791" max="11013" width="9.140625" style="5"/>
    <col min="11014" max="11014" width="48.7109375" style="5" customWidth="1"/>
    <col min="11015" max="11015" width="10.140625" style="5" bestFit="1" customWidth="1"/>
    <col min="11016" max="11045" width="9.140625" style="5"/>
    <col min="11046" max="11046" width="13.85546875" style="5" customWidth="1"/>
    <col min="11047" max="11269" width="9.140625" style="5"/>
    <col min="11270" max="11270" width="48.7109375" style="5" customWidth="1"/>
    <col min="11271" max="11271" width="10.140625" style="5" bestFit="1" customWidth="1"/>
    <col min="11272" max="11301" width="9.140625" style="5"/>
    <col min="11302" max="11302" width="13.85546875" style="5" customWidth="1"/>
    <col min="11303" max="11525" width="9.140625" style="5"/>
    <col min="11526" max="11526" width="48.7109375" style="5" customWidth="1"/>
    <col min="11527" max="11527" width="10.140625" style="5" bestFit="1" customWidth="1"/>
    <col min="11528" max="11557" width="9.140625" style="5"/>
    <col min="11558" max="11558" width="13.85546875" style="5" customWidth="1"/>
    <col min="11559" max="11781" width="9.140625" style="5"/>
    <col min="11782" max="11782" width="48.7109375" style="5" customWidth="1"/>
    <col min="11783" max="11783" width="10.140625" style="5" bestFit="1" customWidth="1"/>
    <col min="11784" max="11813" width="9.140625" style="5"/>
    <col min="11814" max="11814" width="13.85546875" style="5" customWidth="1"/>
    <col min="11815" max="12037" width="9.140625" style="5"/>
    <col min="12038" max="12038" width="48.7109375" style="5" customWidth="1"/>
    <col min="12039" max="12039" width="10.140625" style="5" bestFit="1" customWidth="1"/>
    <col min="12040" max="12069" width="9.140625" style="5"/>
    <col min="12070" max="12070" width="13.85546875" style="5" customWidth="1"/>
    <col min="12071" max="12293" width="9.140625" style="5"/>
    <col min="12294" max="12294" width="48.7109375" style="5" customWidth="1"/>
    <col min="12295" max="12295" width="10.140625" style="5" bestFit="1" customWidth="1"/>
    <col min="12296" max="12325" width="9.140625" style="5"/>
    <col min="12326" max="12326" width="13.85546875" style="5" customWidth="1"/>
    <col min="12327" max="12549" width="9.140625" style="5"/>
    <col min="12550" max="12550" width="48.7109375" style="5" customWidth="1"/>
    <col min="12551" max="12551" width="10.140625" style="5" bestFit="1" customWidth="1"/>
    <col min="12552" max="12581" width="9.140625" style="5"/>
    <col min="12582" max="12582" width="13.85546875" style="5" customWidth="1"/>
    <col min="12583" max="12805" width="9.140625" style="5"/>
    <col min="12806" max="12806" width="48.7109375" style="5" customWidth="1"/>
    <col min="12807" max="12807" width="10.140625" style="5" bestFit="1" customWidth="1"/>
    <col min="12808" max="12837" width="9.140625" style="5"/>
    <col min="12838" max="12838" width="13.85546875" style="5" customWidth="1"/>
    <col min="12839" max="13061" width="9.140625" style="5"/>
    <col min="13062" max="13062" width="48.7109375" style="5" customWidth="1"/>
    <col min="13063" max="13063" width="10.140625" style="5" bestFit="1" customWidth="1"/>
    <col min="13064" max="13093" width="9.140625" style="5"/>
    <col min="13094" max="13094" width="13.85546875" style="5" customWidth="1"/>
    <col min="13095" max="13317" width="9.140625" style="5"/>
    <col min="13318" max="13318" width="48.7109375" style="5" customWidth="1"/>
    <col min="13319" max="13319" width="10.140625" style="5" bestFit="1" customWidth="1"/>
    <col min="13320" max="13349" width="9.140625" style="5"/>
    <col min="13350" max="13350" width="13.85546875" style="5" customWidth="1"/>
    <col min="13351" max="13573" width="9.140625" style="5"/>
    <col min="13574" max="13574" width="48.7109375" style="5" customWidth="1"/>
    <col min="13575" max="13575" width="10.140625" style="5" bestFit="1" customWidth="1"/>
    <col min="13576" max="13605" width="9.140625" style="5"/>
    <col min="13606" max="13606" width="13.85546875" style="5" customWidth="1"/>
    <col min="13607" max="13829" width="9.140625" style="5"/>
    <col min="13830" max="13830" width="48.7109375" style="5" customWidth="1"/>
    <col min="13831" max="13831" width="10.140625" style="5" bestFit="1" customWidth="1"/>
    <col min="13832" max="13861" width="9.140625" style="5"/>
    <col min="13862" max="13862" width="13.85546875" style="5" customWidth="1"/>
    <col min="13863" max="14085" width="9.140625" style="5"/>
    <col min="14086" max="14086" width="48.7109375" style="5" customWidth="1"/>
    <col min="14087" max="14087" width="10.140625" style="5" bestFit="1" customWidth="1"/>
    <col min="14088" max="14117" width="9.140625" style="5"/>
    <col min="14118" max="14118" width="13.85546875" style="5" customWidth="1"/>
    <col min="14119" max="14341" width="9.140625" style="5"/>
    <col min="14342" max="14342" width="48.7109375" style="5" customWidth="1"/>
    <col min="14343" max="14343" width="10.140625" style="5" bestFit="1" customWidth="1"/>
    <col min="14344" max="14373" width="9.140625" style="5"/>
    <col min="14374" max="14374" width="13.85546875" style="5" customWidth="1"/>
    <col min="14375" max="14597" width="9.140625" style="5"/>
    <col min="14598" max="14598" width="48.7109375" style="5" customWidth="1"/>
    <col min="14599" max="14599" width="10.140625" style="5" bestFit="1" customWidth="1"/>
    <col min="14600" max="14629" width="9.140625" style="5"/>
    <col min="14630" max="14630" width="13.85546875" style="5" customWidth="1"/>
    <col min="14631" max="14853" width="9.140625" style="5"/>
    <col min="14854" max="14854" width="48.7109375" style="5" customWidth="1"/>
    <col min="14855" max="14855" width="10.140625" style="5" bestFit="1" customWidth="1"/>
    <col min="14856" max="14885" width="9.140625" style="5"/>
    <col min="14886" max="14886" width="13.85546875" style="5" customWidth="1"/>
    <col min="14887" max="15109" width="9.140625" style="5"/>
    <col min="15110" max="15110" width="48.7109375" style="5" customWidth="1"/>
    <col min="15111" max="15111" width="10.140625" style="5" bestFit="1" customWidth="1"/>
    <col min="15112" max="15141" width="9.140625" style="5"/>
    <col min="15142" max="15142" width="13.85546875" style="5" customWidth="1"/>
    <col min="15143" max="15365" width="9.140625" style="5"/>
    <col min="15366" max="15366" width="48.7109375" style="5" customWidth="1"/>
    <col min="15367" max="15367" width="10.140625" style="5" bestFit="1" customWidth="1"/>
    <col min="15368" max="15397" width="9.140625" style="5"/>
    <col min="15398" max="15398" width="13.85546875" style="5" customWidth="1"/>
    <col min="15399" max="15621" width="9.140625" style="5"/>
    <col min="15622" max="15622" width="48.7109375" style="5" customWidth="1"/>
    <col min="15623" max="15623" width="10.140625" style="5" bestFit="1" customWidth="1"/>
    <col min="15624" max="15653" width="9.140625" style="5"/>
    <col min="15654" max="15654" width="13.85546875" style="5" customWidth="1"/>
    <col min="15655" max="15877" width="9.140625" style="5"/>
    <col min="15878" max="15878" width="48.7109375" style="5" customWidth="1"/>
    <col min="15879" max="15879" width="10.140625" style="5" bestFit="1" customWidth="1"/>
    <col min="15880" max="15909" width="9.140625" style="5"/>
    <col min="15910" max="15910" width="13.85546875" style="5" customWidth="1"/>
    <col min="15911" max="16133" width="9.140625" style="5"/>
    <col min="16134" max="16134" width="48.7109375" style="5" customWidth="1"/>
    <col min="16135" max="16135" width="10.140625" style="5" bestFit="1" customWidth="1"/>
    <col min="16136" max="16165" width="9.140625" style="5"/>
    <col min="16166" max="16166" width="13.85546875" style="5" customWidth="1"/>
    <col min="16167" max="16384" width="9.140625" style="5"/>
  </cols>
  <sheetData>
    <row r="1" spans="1:39" ht="30" customHeight="1">
      <c r="A1" s="729" t="s">
        <v>966</v>
      </c>
      <c r="B1" s="729"/>
      <c r="C1" s="729"/>
      <c r="D1" s="729"/>
      <c r="E1" s="729"/>
      <c r="F1" s="729"/>
      <c r="G1" s="729"/>
      <c r="H1" s="729"/>
      <c r="I1" s="729"/>
      <c r="J1" s="729"/>
      <c r="K1" s="729"/>
      <c r="L1" s="729"/>
      <c r="M1" s="729"/>
      <c r="N1" s="729"/>
      <c r="O1" s="729"/>
      <c r="P1" s="729"/>
      <c r="Q1" s="729"/>
      <c r="R1" s="729"/>
      <c r="S1" s="729"/>
      <c r="T1" s="729"/>
      <c r="U1" s="729"/>
      <c r="V1" s="729"/>
      <c r="W1" s="729"/>
      <c r="X1" s="729"/>
      <c r="Y1" s="729"/>
      <c r="Z1" s="729"/>
      <c r="AA1" s="729"/>
      <c r="AB1" s="729"/>
      <c r="AC1" s="729"/>
      <c r="AD1" s="729"/>
      <c r="AE1" s="729"/>
      <c r="AF1" s="729"/>
      <c r="AG1" s="729"/>
      <c r="AH1" s="729"/>
      <c r="AI1" s="729"/>
      <c r="AJ1" s="729"/>
      <c r="AK1" s="729"/>
      <c r="AL1" s="729"/>
      <c r="AM1" s="729"/>
    </row>
    <row r="2" spans="1:39" ht="18">
      <c r="A2" s="730" t="s">
        <v>1249</v>
      </c>
      <c r="B2" s="730"/>
      <c r="C2" s="730"/>
      <c r="D2" s="730"/>
      <c r="E2" s="730"/>
      <c r="F2" s="730"/>
      <c r="G2" s="730"/>
      <c r="H2" s="730"/>
      <c r="I2" s="730"/>
      <c r="J2" s="730"/>
      <c r="K2" s="730"/>
      <c r="L2" s="730"/>
      <c r="M2" s="730"/>
      <c r="N2" s="730"/>
      <c r="O2" s="730"/>
      <c r="P2" s="730"/>
      <c r="Q2" s="730"/>
      <c r="R2" s="730"/>
      <c r="S2" s="730"/>
      <c r="T2" s="730"/>
      <c r="U2" s="730"/>
      <c r="V2" s="730"/>
      <c r="W2" s="730"/>
      <c r="X2" s="730"/>
      <c r="Y2" s="730"/>
      <c r="Z2" s="730"/>
      <c r="AA2" s="730"/>
      <c r="AB2" s="730"/>
      <c r="AC2" s="730"/>
      <c r="AD2" s="730"/>
      <c r="AE2" s="730"/>
      <c r="AF2" s="730"/>
      <c r="AG2" s="730"/>
      <c r="AH2" s="730"/>
      <c r="AI2" s="730"/>
      <c r="AJ2" s="730"/>
      <c r="AK2" s="730"/>
      <c r="AL2" s="730"/>
      <c r="AM2" s="730"/>
    </row>
    <row r="3" spans="1:39" ht="18">
      <c r="A3" s="730" t="s">
        <v>1408</v>
      </c>
      <c r="B3" s="730"/>
      <c r="C3" s="730"/>
      <c r="D3" s="730"/>
      <c r="E3" s="730"/>
      <c r="F3" s="730"/>
      <c r="G3" s="730"/>
      <c r="H3" s="730"/>
      <c r="I3" s="730"/>
      <c r="J3" s="730"/>
      <c r="K3" s="730"/>
      <c r="L3" s="730"/>
      <c r="M3" s="730"/>
      <c r="N3" s="730"/>
      <c r="O3" s="730"/>
      <c r="P3" s="730"/>
      <c r="Q3" s="730"/>
      <c r="R3" s="730"/>
      <c r="S3" s="730"/>
      <c r="T3" s="730"/>
      <c r="U3" s="730"/>
      <c r="V3" s="730"/>
      <c r="W3" s="730"/>
      <c r="X3" s="730"/>
      <c r="Y3" s="730"/>
      <c r="Z3" s="730"/>
      <c r="AA3" s="730"/>
      <c r="AB3" s="730"/>
      <c r="AC3" s="730"/>
      <c r="AD3" s="730"/>
      <c r="AE3" s="730"/>
      <c r="AF3" s="730"/>
      <c r="AG3" s="730"/>
      <c r="AH3" s="730"/>
      <c r="AI3" s="730"/>
      <c r="AJ3" s="730"/>
      <c r="AK3" s="730"/>
      <c r="AL3" s="730"/>
      <c r="AM3" s="730"/>
    </row>
    <row r="4" spans="1:39" ht="30" customHeight="1">
      <c r="A4" s="734" t="s">
        <v>515</v>
      </c>
      <c r="B4" s="734"/>
      <c r="C4" s="734"/>
      <c r="D4" s="734"/>
      <c r="E4" s="734"/>
      <c r="F4" s="734"/>
      <c r="G4" s="734"/>
      <c r="H4" s="734"/>
      <c r="I4" s="734"/>
      <c r="J4" s="734"/>
      <c r="K4" s="734"/>
      <c r="L4" s="734"/>
      <c r="M4" s="734"/>
      <c r="N4" s="734"/>
      <c r="O4" s="734"/>
      <c r="P4" s="734"/>
      <c r="Q4" s="734"/>
      <c r="R4" s="734"/>
      <c r="S4" s="734"/>
      <c r="T4" s="734"/>
      <c r="U4" s="734"/>
      <c r="V4" s="734"/>
      <c r="W4" s="734"/>
      <c r="X4" s="734"/>
      <c r="Y4" s="734"/>
      <c r="Z4" s="734"/>
      <c r="AA4" s="734"/>
      <c r="AB4" s="734"/>
      <c r="AC4" s="734"/>
      <c r="AD4" s="734"/>
      <c r="AE4" s="734"/>
      <c r="AF4" s="734"/>
      <c r="AG4" s="734"/>
      <c r="AH4" s="734"/>
      <c r="AI4" s="734"/>
      <c r="AJ4" s="734"/>
      <c r="AK4" s="734"/>
      <c r="AL4" s="734"/>
      <c r="AM4" s="734"/>
    </row>
    <row r="5" spans="1:39">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39" ht="30" customHeight="1">
      <c r="A6" s="72" t="s">
        <v>728</v>
      </c>
      <c r="B6" s="73" t="s">
        <v>68</v>
      </c>
      <c r="C6" s="73" t="s">
        <v>69</v>
      </c>
      <c r="D6" s="73" t="s">
        <v>70</v>
      </c>
      <c r="E6" s="73" t="s">
        <v>71</v>
      </c>
      <c r="F6" s="73" t="s">
        <v>72</v>
      </c>
      <c r="G6" s="73" t="s">
        <v>73</v>
      </c>
      <c r="H6" s="73" t="s">
        <v>74</v>
      </c>
      <c r="I6" s="73" t="s">
        <v>75</v>
      </c>
      <c r="J6" s="73" t="s">
        <v>76</v>
      </c>
      <c r="K6" s="73" t="s">
        <v>77</v>
      </c>
      <c r="L6" s="73" t="s">
        <v>78</v>
      </c>
      <c r="M6" s="73" t="s">
        <v>79</v>
      </c>
      <c r="N6" s="73" t="s">
        <v>80</v>
      </c>
      <c r="O6" s="73" t="s">
        <v>81</v>
      </c>
      <c r="P6" s="73" t="s">
        <v>82</v>
      </c>
      <c r="Q6" s="73" t="s">
        <v>83</v>
      </c>
      <c r="R6" s="73" t="s">
        <v>84</v>
      </c>
      <c r="S6" s="73" t="s">
        <v>85</v>
      </c>
      <c r="T6" s="73" t="s">
        <v>87</v>
      </c>
      <c r="U6" s="73" t="s">
        <v>88</v>
      </c>
      <c r="V6" s="73" t="s">
        <v>89</v>
      </c>
      <c r="W6" s="73" t="s">
        <v>90</v>
      </c>
      <c r="X6" s="73" t="s">
        <v>91</v>
      </c>
      <c r="Y6" s="73" t="s">
        <v>92</v>
      </c>
      <c r="Z6" s="73" t="s">
        <v>93</v>
      </c>
      <c r="AA6" s="73" t="s">
        <v>94</v>
      </c>
      <c r="AB6" s="73" t="s">
        <v>95</v>
      </c>
      <c r="AC6" s="73" t="s">
        <v>96</v>
      </c>
      <c r="AD6" s="73" t="s">
        <v>97</v>
      </c>
      <c r="AE6" s="73" t="s">
        <v>98</v>
      </c>
      <c r="AF6" s="73" t="s">
        <v>521</v>
      </c>
      <c r="AG6" s="73" t="s">
        <v>1323</v>
      </c>
      <c r="AH6" s="73" t="s">
        <v>1338</v>
      </c>
      <c r="AI6" s="73" t="s">
        <v>1339</v>
      </c>
      <c r="AJ6" s="73" t="s">
        <v>1356</v>
      </c>
      <c r="AK6" s="73" t="s">
        <v>1357</v>
      </c>
      <c r="AL6" s="176" t="s">
        <v>522</v>
      </c>
      <c r="AM6" s="309" t="s">
        <v>686</v>
      </c>
    </row>
    <row r="7" spans="1:39">
      <c r="A7" s="100" t="s">
        <v>730</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160">
        <v>0</v>
      </c>
    </row>
    <row r="8" spans="1:39">
      <c r="A8" s="100" t="s">
        <v>731</v>
      </c>
      <c r="B8" s="95">
        <v>48420.357550000001</v>
      </c>
      <c r="C8" s="95">
        <v>17790.393030000003</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0</v>
      </c>
      <c r="AA8" s="95">
        <v>0</v>
      </c>
      <c r="AB8" s="95">
        <v>0</v>
      </c>
      <c r="AC8" s="95">
        <v>0</v>
      </c>
      <c r="AD8" s="95">
        <v>0</v>
      </c>
      <c r="AE8" s="95">
        <v>0</v>
      </c>
      <c r="AF8" s="95">
        <v>0</v>
      </c>
      <c r="AG8" s="95">
        <v>0</v>
      </c>
      <c r="AH8" s="95">
        <v>0</v>
      </c>
      <c r="AI8" s="95">
        <v>0</v>
      </c>
      <c r="AJ8" s="95">
        <v>0</v>
      </c>
      <c r="AK8" s="95">
        <v>0</v>
      </c>
      <c r="AL8" s="95">
        <v>66210.750579999993</v>
      </c>
      <c r="AM8" s="160">
        <v>9.7012755200727874E-3</v>
      </c>
    </row>
    <row r="9" spans="1:39">
      <c r="A9" s="100" t="s">
        <v>732</v>
      </c>
      <c r="B9" s="95">
        <v>37578.419249999999</v>
      </c>
      <c r="C9" s="95">
        <v>110587.06215000001</v>
      </c>
      <c r="D9" s="95">
        <v>3737.3122200000003</v>
      </c>
      <c r="E9" s="95">
        <v>0</v>
      </c>
      <c r="F9" s="95">
        <v>0</v>
      </c>
      <c r="G9" s="95">
        <v>19865.69427</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28863.394940000002</v>
      </c>
      <c r="AA9" s="95">
        <v>14444.5</v>
      </c>
      <c r="AB9" s="95">
        <v>0</v>
      </c>
      <c r="AC9" s="95">
        <v>0</v>
      </c>
      <c r="AD9" s="95">
        <v>4000</v>
      </c>
      <c r="AE9" s="95">
        <v>0</v>
      </c>
      <c r="AF9" s="95">
        <v>0</v>
      </c>
      <c r="AG9" s="95">
        <v>0</v>
      </c>
      <c r="AH9" s="95">
        <v>0</v>
      </c>
      <c r="AI9" s="95">
        <v>0</v>
      </c>
      <c r="AJ9" s="95">
        <v>0</v>
      </c>
      <c r="AK9" s="95">
        <v>0</v>
      </c>
      <c r="AL9" s="95">
        <v>231273.11619</v>
      </c>
      <c r="AM9" s="160">
        <v>3.3886403656368226E-2</v>
      </c>
    </row>
    <row r="10" spans="1:39">
      <c r="A10" s="100" t="s">
        <v>733</v>
      </c>
      <c r="B10" s="95">
        <v>157131.81324000002</v>
      </c>
      <c r="C10" s="95">
        <v>78679.059629999989</v>
      </c>
      <c r="D10" s="95">
        <v>29973.866879999998</v>
      </c>
      <c r="E10" s="95">
        <v>11968.988289999999</v>
      </c>
      <c r="F10" s="95">
        <v>19916.77363</v>
      </c>
      <c r="G10" s="95">
        <v>8579.3733300000004</v>
      </c>
      <c r="H10" s="95">
        <v>13650.4773</v>
      </c>
      <c r="I10" s="95">
        <v>5266.3592399999998</v>
      </c>
      <c r="J10" s="95">
        <v>13801.38</v>
      </c>
      <c r="K10" s="95">
        <v>0</v>
      </c>
      <c r="L10" s="95">
        <v>0</v>
      </c>
      <c r="M10" s="95">
        <v>0</v>
      </c>
      <c r="N10" s="95">
        <v>5100</v>
      </c>
      <c r="O10" s="95">
        <v>6654.7635300000002</v>
      </c>
      <c r="P10" s="95">
        <v>1685.2205800000002</v>
      </c>
      <c r="Q10" s="95">
        <v>6320.2564499999999</v>
      </c>
      <c r="R10" s="95">
        <v>0</v>
      </c>
      <c r="S10" s="95">
        <v>2901.3382299999998</v>
      </c>
      <c r="T10" s="95">
        <v>0</v>
      </c>
      <c r="U10" s="95">
        <v>7408.3095599999997</v>
      </c>
      <c r="V10" s="95">
        <v>0</v>
      </c>
      <c r="W10" s="95">
        <v>5730</v>
      </c>
      <c r="X10" s="95">
        <v>18397.040789999999</v>
      </c>
      <c r="Y10" s="95">
        <v>1507.1</v>
      </c>
      <c r="Z10" s="95">
        <v>40037.556920000003</v>
      </c>
      <c r="AA10" s="95">
        <v>17584.537789999998</v>
      </c>
      <c r="AB10" s="95">
        <v>16345.02514</v>
      </c>
      <c r="AC10" s="95">
        <v>0</v>
      </c>
      <c r="AD10" s="95">
        <v>0</v>
      </c>
      <c r="AE10" s="95">
        <v>2058</v>
      </c>
      <c r="AF10" s="95">
        <v>0</v>
      </c>
      <c r="AG10" s="95">
        <v>0</v>
      </c>
      <c r="AH10" s="95">
        <v>0</v>
      </c>
      <c r="AI10" s="95">
        <v>0</v>
      </c>
      <c r="AJ10" s="95">
        <v>6711</v>
      </c>
      <c r="AK10" s="95">
        <v>0</v>
      </c>
      <c r="AL10" s="95">
        <v>477408.24052999995</v>
      </c>
      <c r="AM10" s="160">
        <v>6.9950405883689198E-2</v>
      </c>
    </row>
    <row r="11" spans="1:39">
      <c r="A11" s="100" t="s">
        <v>734</v>
      </c>
      <c r="B11" s="95">
        <v>136364.29774000001</v>
      </c>
      <c r="C11" s="95">
        <v>108349.45678000001</v>
      </c>
      <c r="D11" s="95">
        <v>50890.291649999999</v>
      </c>
      <c r="E11" s="95">
        <v>6207.0131700000002</v>
      </c>
      <c r="F11" s="95">
        <v>35396.700340000003</v>
      </c>
      <c r="G11" s="95">
        <v>12115.721740000001</v>
      </c>
      <c r="H11" s="95">
        <v>16284.612230000001</v>
      </c>
      <c r="I11" s="95">
        <v>10019.39</v>
      </c>
      <c r="J11" s="95">
        <v>20461.343730000001</v>
      </c>
      <c r="K11" s="95">
        <v>800</v>
      </c>
      <c r="L11" s="95">
        <v>0</v>
      </c>
      <c r="M11" s="95">
        <v>5422</v>
      </c>
      <c r="N11" s="95">
        <v>11065.0766</v>
      </c>
      <c r="O11" s="95">
        <v>14510.84986</v>
      </c>
      <c r="P11" s="95">
        <v>1244.7458100000001</v>
      </c>
      <c r="Q11" s="95">
        <v>6158.6750000000002</v>
      </c>
      <c r="R11" s="95">
        <v>6704.0233699999999</v>
      </c>
      <c r="S11" s="95">
        <v>3047.8</v>
      </c>
      <c r="T11" s="95">
        <v>852.2966899999999</v>
      </c>
      <c r="U11" s="95">
        <v>7057.0645300000006</v>
      </c>
      <c r="V11" s="95">
        <v>2874.2282200000004</v>
      </c>
      <c r="W11" s="95">
        <v>10313.674570000001</v>
      </c>
      <c r="X11" s="95">
        <v>25098.605760000002</v>
      </c>
      <c r="Y11" s="95">
        <v>886.31200000000001</v>
      </c>
      <c r="Z11" s="95">
        <v>27206.97004</v>
      </c>
      <c r="AA11" s="95">
        <v>15440.86016</v>
      </c>
      <c r="AB11" s="95">
        <v>13695.505499999999</v>
      </c>
      <c r="AC11" s="95">
        <v>15026.21305</v>
      </c>
      <c r="AD11" s="95">
        <v>12007.305380000002</v>
      </c>
      <c r="AE11" s="95">
        <v>765.6</v>
      </c>
      <c r="AF11" s="95">
        <v>769.37473</v>
      </c>
      <c r="AG11" s="95">
        <v>1702.23378</v>
      </c>
      <c r="AH11" s="95">
        <v>3150</v>
      </c>
      <c r="AI11" s="95">
        <v>1372</v>
      </c>
      <c r="AJ11" s="95">
        <v>8009.2400900000002</v>
      </c>
      <c r="AK11" s="95">
        <v>0</v>
      </c>
      <c r="AL11" s="95">
        <v>591269.48251999996</v>
      </c>
      <c r="AM11" s="160">
        <v>8.6633486349119423E-2</v>
      </c>
    </row>
    <row r="12" spans="1:39">
      <c r="A12" s="100" t="s">
        <v>735</v>
      </c>
      <c r="B12" s="95">
        <v>112856.77540000001</v>
      </c>
      <c r="C12" s="95">
        <v>131679.47411000001</v>
      </c>
      <c r="D12" s="95">
        <v>58485.335200000001</v>
      </c>
      <c r="E12" s="95">
        <v>20651.23733</v>
      </c>
      <c r="F12" s="95">
        <v>33761.745179999998</v>
      </c>
      <c r="G12" s="95">
        <v>22323.385019999998</v>
      </c>
      <c r="H12" s="95">
        <v>18636.449399999998</v>
      </c>
      <c r="I12" s="95">
        <v>20697.857540000001</v>
      </c>
      <c r="J12" s="95">
        <v>18797.549859999999</v>
      </c>
      <c r="K12" s="95">
        <v>2352.4349999999999</v>
      </c>
      <c r="L12" s="95">
        <v>3306.6589199999999</v>
      </c>
      <c r="M12" s="95">
        <v>6106.36625</v>
      </c>
      <c r="N12" s="95">
        <v>22169.358329999999</v>
      </c>
      <c r="O12" s="95">
        <v>13788.34527</v>
      </c>
      <c r="P12" s="95">
        <v>3219.8574600000002</v>
      </c>
      <c r="Q12" s="95">
        <v>9845.7863699999998</v>
      </c>
      <c r="R12" s="95">
        <v>7942.0728099999997</v>
      </c>
      <c r="S12" s="95">
        <v>14865.98609</v>
      </c>
      <c r="T12" s="95">
        <v>5843.31</v>
      </c>
      <c r="U12" s="95">
        <v>21514.333449999998</v>
      </c>
      <c r="V12" s="95">
        <v>12314.373230000001</v>
      </c>
      <c r="W12" s="95">
        <v>7344.7184500000003</v>
      </c>
      <c r="X12" s="95">
        <v>42026.339340000006</v>
      </c>
      <c r="Y12" s="95">
        <v>7824.0522999999994</v>
      </c>
      <c r="Z12" s="95">
        <v>27752.623879999999</v>
      </c>
      <c r="AA12" s="95">
        <v>9557.12104</v>
      </c>
      <c r="AB12" s="95">
        <v>24140.69946</v>
      </c>
      <c r="AC12" s="95">
        <v>26328.724600000001</v>
      </c>
      <c r="AD12" s="95">
        <v>5587.2947800000002</v>
      </c>
      <c r="AE12" s="95">
        <v>8756.6783900000009</v>
      </c>
      <c r="AF12" s="95">
        <v>1624.6251599999998</v>
      </c>
      <c r="AG12" s="95">
        <v>3963.7602599999996</v>
      </c>
      <c r="AH12" s="95">
        <v>8137.4737400000004</v>
      </c>
      <c r="AI12" s="95">
        <v>617.4</v>
      </c>
      <c r="AJ12" s="95">
        <v>3597.6641500000001</v>
      </c>
      <c r="AK12" s="95">
        <v>1591.8</v>
      </c>
      <c r="AL12" s="95">
        <v>740009.66776999994</v>
      </c>
      <c r="AM12" s="160">
        <v>0.10842706979858403</v>
      </c>
    </row>
    <row r="13" spans="1:39">
      <c r="A13" s="100" t="s">
        <v>736</v>
      </c>
      <c r="B13" s="95">
        <v>129704.95473</v>
      </c>
      <c r="C13" s="95">
        <v>93505.670459999994</v>
      </c>
      <c r="D13" s="95">
        <v>54479.610569999997</v>
      </c>
      <c r="E13" s="95">
        <v>7818.2554700000001</v>
      </c>
      <c r="F13" s="95">
        <v>20047.182929999999</v>
      </c>
      <c r="G13" s="95">
        <v>26080.295999999998</v>
      </c>
      <c r="H13" s="95">
        <v>13039.958720000001</v>
      </c>
      <c r="I13" s="95">
        <v>13512.271289999999</v>
      </c>
      <c r="J13" s="95">
        <v>10683.35557</v>
      </c>
      <c r="K13" s="95">
        <v>8480.3141599999999</v>
      </c>
      <c r="L13" s="95">
        <v>3639.9849800000002</v>
      </c>
      <c r="M13" s="95">
        <v>5429.3740599999992</v>
      </c>
      <c r="N13" s="95">
        <v>21037.42842</v>
      </c>
      <c r="O13" s="95">
        <v>13414.191199999999</v>
      </c>
      <c r="P13" s="95">
        <v>6004.8208700000005</v>
      </c>
      <c r="Q13" s="95">
        <v>5237.6345099999999</v>
      </c>
      <c r="R13" s="95">
        <v>8434.6826500000006</v>
      </c>
      <c r="S13" s="95">
        <v>22929.779549999999</v>
      </c>
      <c r="T13" s="95">
        <v>6947.6027000000004</v>
      </c>
      <c r="U13" s="95">
        <v>27420.775730000001</v>
      </c>
      <c r="V13" s="95">
        <v>17730.431780000003</v>
      </c>
      <c r="W13" s="95">
        <v>12886.4231</v>
      </c>
      <c r="X13" s="95">
        <v>31215.397840000001</v>
      </c>
      <c r="Y13" s="95">
        <v>6768.5277699999997</v>
      </c>
      <c r="Z13" s="95">
        <v>21409.79579</v>
      </c>
      <c r="AA13" s="95">
        <v>9402.0097299999998</v>
      </c>
      <c r="AB13" s="95">
        <v>22739.85425</v>
      </c>
      <c r="AC13" s="95">
        <v>28733.323710000001</v>
      </c>
      <c r="AD13" s="95">
        <v>7653.3535300000003</v>
      </c>
      <c r="AE13" s="95">
        <v>8373.8405700000003</v>
      </c>
      <c r="AF13" s="95">
        <v>1852.6249800000001</v>
      </c>
      <c r="AG13" s="95">
        <v>3609.5003400000001</v>
      </c>
      <c r="AH13" s="95">
        <v>6795.7662599999994</v>
      </c>
      <c r="AI13" s="95">
        <v>1634.1198899999999</v>
      </c>
      <c r="AJ13" s="95">
        <v>2630.6480699999997</v>
      </c>
      <c r="AK13" s="95">
        <v>1540.4851999999998</v>
      </c>
      <c r="AL13" s="95">
        <v>682824.24737999996</v>
      </c>
      <c r="AM13" s="160">
        <v>0.10004819606471405</v>
      </c>
    </row>
    <row r="14" spans="1:39">
      <c r="A14" s="100" t="s">
        <v>737</v>
      </c>
      <c r="B14" s="95">
        <v>80280.538</v>
      </c>
      <c r="C14" s="95">
        <v>75688.69369</v>
      </c>
      <c r="D14" s="95">
        <v>41105.660149999996</v>
      </c>
      <c r="E14" s="95">
        <v>9328.0569299999988</v>
      </c>
      <c r="F14" s="95">
        <v>15960.87637</v>
      </c>
      <c r="G14" s="95">
        <v>30101.50951</v>
      </c>
      <c r="H14" s="95">
        <v>15055.790660000001</v>
      </c>
      <c r="I14" s="95">
        <v>15046.694310000001</v>
      </c>
      <c r="J14" s="95">
        <v>13048.4365</v>
      </c>
      <c r="K14" s="95">
        <v>13398.167810000001</v>
      </c>
      <c r="L14" s="95">
        <v>7577.9752699999999</v>
      </c>
      <c r="M14" s="95">
        <v>8750.3734199999999</v>
      </c>
      <c r="N14" s="95">
        <v>28761.76455</v>
      </c>
      <c r="O14" s="95">
        <v>14400.360970000002</v>
      </c>
      <c r="P14" s="95">
        <v>12078.323859999999</v>
      </c>
      <c r="Q14" s="95">
        <v>4719.4157800000003</v>
      </c>
      <c r="R14" s="95">
        <v>10280.07301</v>
      </c>
      <c r="S14" s="95">
        <v>22055.623589999999</v>
      </c>
      <c r="T14" s="95">
        <v>5951.9412899999998</v>
      </c>
      <c r="U14" s="95">
        <v>27173.917309999997</v>
      </c>
      <c r="V14" s="95">
        <v>25990.72998</v>
      </c>
      <c r="W14" s="95">
        <v>11568.49617</v>
      </c>
      <c r="X14" s="95">
        <v>27199.054210000002</v>
      </c>
      <c r="Y14" s="95">
        <v>12064.7958</v>
      </c>
      <c r="Z14" s="95">
        <v>25635.686519999999</v>
      </c>
      <c r="AA14" s="95">
        <v>6584.4694600000003</v>
      </c>
      <c r="AB14" s="95">
        <v>33280.993459999998</v>
      </c>
      <c r="AC14" s="95">
        <v>31399.0435</v>
      </c>
      <c r="AD14" s="95">
        <v>5425.3803200000002</v>
      </c>
      <c r="AE14" s="95">
        <v>20968.447969999997</v>
      </c>
      <c r="AF14" s="95">
        <v>1681.6860800000002</v>
      </c>
      <c r="AG14" s="95">
        <v>5314.7998699999998</v>
      </c>
      <c r="AH14" s="95">
        <v>8095.6629999999996</v>
      </c>
      <c r="AI14" s="95">
        <v>3320.64734</v>
      </c>
      <c r="AJ14" s="95">
        <v>4920.2183600000008</v>
      </c>
      <c r="AK14" s="95">
        <v>520.56623999999999</v>
      </c>
      <c r="AL14" s="95">
        <v>674734.87126000004</v>
      </c>
      <c r="AM14" s="160">
        <v>9.8862931348060595E-2</v>
      </c>
    </row>
    <row r="15" spans="1:39">
      <c r="A15" s="100" t="s">
        <v>738</v>
      </c>
      <c r="B15" s="95">
        <v>54279.141109999997</v>
      </c>
      <c r="C15" s="95">
        <v>40063.196309999999</v>
      </c>
      <c r="D15" s="95">
        <v>26204.424649999997</v>
      </c>
      <c r="E15" s="95">
        <v>4478.35502</v>
      </c>
      <c r="F15" s="95">
        <v>10988.877769999999</v>
      </c>
      <c r="G15" s="95">
        <v>17995.064460000001</v>
      </c>
      <c r="H15" s="95">
        <v>7366.7731100000001</v>
      </c>
      <c r="I15" s="95">
        <v>12527.54192</v>
      </c>
      <c r="J15" s="95">
        <v>7470.7640700000002</v>
      </c>
      <c r="K15" s="95">
        <v>9750.2900900000004</v>
      </c>
      <c r="L15" s="95">
        <v>3384.44209</v>
      </c>
      <c r="M15" s="95">
        <v>4596.8141500000002</v>
      </c>
      <c r="N15" s="95">
        <v>16600.421439999998</v>
      </c>
      <c r="O15" s="95">
        <v>6441.6380899999995</v>
      </c>
      <c r="P15" s="95">
        <v>4673.6518900000001</v>
      </c>
      <c r="Q15" s="95">
        <v>901.77611999999999</v>
      </c>
      <c r="R15" s="95">
        <v>6957.3665000000001</v>
      </c>
      <c r="S15" s="95">
        <v>13390.476470000001</v>
      </c>
      <c r="T15" s="95">
        <v>4417.8295499999995</v>
      </c>
      <c r="U15" s="95">
        <v>15810.25805</v>
      </c>
      <c r="V15" s="95">
        <v>18396.613590000001</v>
      </c>
      <c r="W15" s="95">
        <v>6522.1679100000001</v>
      </c>
      <c r="X15" s="95">
        <v>17692.920399999999</v>
      </c>
      <c r="Y15" s="95">
        <v>7083.3211799999999</v>
      </c>
      <c r="Z15" s="95">
        <v>12803.959500000001</v>
      </c>
      <c r="AA15" s="95">
        <v>4158.23776</v>
      </c>
      <c r="AB15" s="95">
        <v>16145.01591</v>
      </c>
      <c r="AC15" s="95">
        <v>15621.22394</v>
      </c>
      <c r="AD15" s="95">
        <v>2703.6418599999997</v>
      </c>
      <c r="AE15" s="95">
        <v>20784.184370000003</v>
      </c>
      <c r="AF15" s="95">
        <v>1420.76919</v>
      </c>
      <c r="AG15" s="95">
        <v>3285.60988</v>
      </c>
      <c r="AH15" s="95">
        <v>3446.1438499999999</v>
      </c>
      <c r="AI15" s="95">
        <v>327.76652000000001</v>
      </c>
      <c r="AJ15" s="95">
        <v>1515.9746299999999</v>
      </c>
      <c r="AK15" s="95">
        <v>0</v>
      </c>
      <c r="AL15" s="95">
        <v>400206.65335000004</v>
      </c>
      <c r="AM15" s="160">
        <v>5.8638740311869941E-2</v>
      </c>
    </row>
    <row r="16" spans="1:39">
      <c r="A16" s="100" t="s">
        <v>739</v>
      </c>
      <c r="B16" s="95">
        <v>76048.533580000003</v>
      </c>
      <c r="C16" s="95">
        <v>60598.522189999996</v>
      </c>
      <c r="D16" s="95">
        <v>30044.634030000001</v>
      </c>
      <c r="E16" s="95">
        <v>6424.7382400000006</v>
      </c>
      <c r="F16" s="95">
        <v>16628.69269</v>
      </c>
      <c r="G16" s="95">
        <v>37678.759810000003</v>
      </c>
      <c r="H16" s="95">
        <v>21493.331329999997</v>
      </c>
      <c r="I16" s="95">
        <v>23220.056820000002</v>
      </c>
      <c r="J16" s="95">
        <v>18271.957269999999</v>
      </c>
      <c r="K16" s="95">
        <v>21137.401959999999</v>
      </c>
      <c r="L16" s="95">
        <v>9483.5837200000005</v>
      </c>
      <c r="M16" s="95">
        <v>10186.70248</v>
      </c>
      <c r="N16" s="95">
        <v>34924.823859999997</v>
      </c>
      <c r="O16" s="95">
        <v>14533.020359999999</v>
      </c>
      <c r="P16" s="95">
        <v>15875.952600000001</v>
      </c>
      <c r="Q16" s="95">
        <v>2686.0349799999999</v>
      </c>
      <c r="R16" s="95">
        <v>14208.07936</v>
      </c>
      <c r="S16" s="95">
        <v>26645.828030000001</v>
      </c>
      <c r="T16" s="95">
        <v>8144.2448099999992</v>
      </c>
      <c r="U16" s="95">
        <v>36520.658430000003</v>
      </c>
      <c r="V16" s="95">
        <v>47552.468079999999</v>
      </c>
      <c r="W16" s="95">
        <v>12589.668720000001</v>
      </c>
      <c r="X16" s="95">
        <v>26556.138320000002</v>
      </c>
      <c r="Y16" s="95">
        <v>17643.565629999997</v>
      </c>
      <c r="Z16" s="95">
        <v>18467.663700000001</v>
      </c>
      <c r="AA16" s="95">
        <v>9787.15337</v>
      </c>
      <c r="AB16" s="95">
        <v>46523.89862</v>
      </c>
      <c r="AC16" s="95">
        <v>29767.967909999999</v>
      </c>
      <c r="AD16" s="95">
        <v>6862.8171400000001</v>
      </c>
      <c r="AE16" s="95">
        <v>62360.249189999995</v>
      </c>
      <c r="AF16" s="95">
        <v>2532.8848599999997</v>
      </c>
      <c r="AG16" s="95">
        <v>8095.1773400000002</v>
      </c>
      <c r="AH16" s="95">
        <v>7677.5792099999999</v>
      </c>
      <c r="AI16" s="95">
        <v>2743.2695800000001</v>
      </c>
      <c r="AJ16" s="95">
        <v>4246.5405300000002</v>
      </c>
      <c r="AK16" s="95">
        <v>442.91325000000001</v>
      </c>
      <c r="AL16" s="95">
        <v>788605.51199999999</v>
      </c>
      <c r="AM16" s="160">
        <v>0.11554738892917815</v>
      </c>
    </row>
    <row r="17" spans="1:39">
      <c r="A17" s="100" t="s">
        <v>740</v>
      </c>
      <c r="B17" s="95">
        <v>94109.316780000008</v>
      </c>
      <c r="C17" s="95">
        <v>60551.779320000001</v>
      </c>
      <c r="D17" s="95">
        <v>36094.431049999999</v>
      </c>
      <c r="E17" s="95">
        <v>9716.1867100000018</v>
      </c>
      <c r="F17" s="95">
        <v>18199.532460000002</v>
      </c>
      <c r="G17" s="95">
        <v>42514.189530000003</v>
      </c>
      <c r="H17" s="95">
        <v>23990.098559999999</v>
      </c>
      <c r="I17" s="95">
        <v>28249.105589999999</v>
      </c>
      <c r="J17" s="95">
        <v>20701.93562</v>
      </c>
      <c r="K17" s="95">
        <v>23246.95119</v>
      </c>
      <c r="L17" s="95">
        <v>13621.81229</v>
      </c>
      <c r="M17" s="95">
        <v>8686.0788699999994</v>
      </c>
      <c r="N17" s="95">
        <v>38670.57084</v>
      </c>
      <c r="O17" s="95">
        <v>18928.654549999999</v>
      </c>
      <c r="P17" s="95">
        <v>16720.380639999999</v>
      </c>
      <c r="Q17" s="95">
        <v>3500.9593599999998</v>
      </c>
      <c r="R17" s="95">
        <v>16846.99698</v>
      </c>
      <c r="S17" s="95">
        <v>26616.024739999997</v>
      </c>
      <c r="T17" s="95">
        <v>11527.202289999999</v>
      </c>
      <c r="U17" s="95">
        <v>42317.157049999994</v>
      </c>
      <c r="V17" s="95">
        <v>60969.395229999995</v>
      </c>
      <c r="W17" s="95">
        <v>15307.499400000001</v>
      </c>
      <c r="X17" s="95">
        <v>24800.758180000001</v>
      </c>
      <c r="Y17" s="95">
        <v>20951.543020000001</v>
      </c>
      <c r="Z17" s="95">
        <v>20736.168079999999</v>
      </c>
      <c r="AA17" s="95">
        <v>10961.295970000001</v>
      </c>
      <c r="AB17" s="95">
        <v>35791.180770000006</v>
      </c>
      <c r="AC17" s="95">
        <v>32311.237960000002</v>
      </c>
      <c r="AD17" s="95">
        <v>8003.1714199999997</v>
      </c>
      <c r="AE17" s="95">
        <v>49558.128409999998</v>
      </c>
      <c r="AF17" s="95">
        <v>3232.3594399999997</v>
      </c>
      <c r="AG17" s="95">
        <v>9991.3801199999998</v>
      </c>
      <c r="AH17" s="95">
        <v>7023.5805399999999</v>
      </c>
      <c r="AI17" s="95">
        <v>1843.32419</v>
      </c>
      <c r="AJ17" s="95">
        <v>3746.22199</v>
      </c>
      <c r="AK17" s="95">
        <v>401.48290999999995</v>
      </c>
      <c r="AL17" s="95">
        <v>860438.09204999998</v>
      </c>
      <c r="AM17" s="160">
        <v>0.12607238138551247</v>
      </c>
    </row>
    <row r="18" spans="1:39">
      <c r="A18" s="100" t="s">
        <v>741</v>
      </c>
      <c r="B18" s="95">
        <v>108908.43531</v>
      </c>
      <c r="C18" s="95">
        <v>55322.188499999997</v>
      </c>
      <c r="D18" s="95">
        <v>31739.10655</v>
      </c>
      <c r="E18" s="95">
        <v>11239.224269999999</v>
      </c>
      <c r="F18" s="95">
        <v>18144.905179999998</v>
      </c>
      <c r="G18" s="95">
        <v>48889.819280000003</v>
      </c>
      <c r="H18" s="95">
        <v>23115.298480000001</v>
      </c>
      <c r="I18" s="95">
        <v>26155.069449999999</v>
      </c>
      <c r="J18" s="95">
        <v>21829.654989999999</v>
      </c>
      <c r="K18" s="95">
        <v>21779.209890000002</v>
      </c>
      <c r="L18" s="95">
        <v>19056.01658</v>
      </c>
      <c r="M18" s="95">
        <v>10696.72414</v>
      </c>
      <c r="N18" s="95">
        <v>43965.601900000001</v>
      </c>
      <c r="O18" s="95">
        <v>21217.044249999999</v>
      </c>
      <c r="P18" s="95">
        <v>16479.141630000002</v>
      </c>
      <c r="Q18" s="95">
        <v>5774.3612899999998</v>
      </c>
      <c r="R18" s="95">
        <v>15323.951279999999</v>
      </c>
      <c r="S18" s="95">
        <v>26133.744549999999</v>
      </c>
      <c r="T18" s="95">
        <v>14006.09215</v>
      </c>
      <c r="U18" s="95">
        <v>49954.117979999995</v>
      </c>
      <c r="V18" s="95">
        <v>87776.638890000002</v>
      </c>
      <c r="W18" s="95">
        <v>16006.57877</v>
      </c>
      <c r="X18" s="95">
        <v>21149.288579999997</v>
      </c>
      <c r="Y18" s="95">
        <v>19886.901859999998</v>
      </c>
      <c r="Z18" s="95">
        <v>13973.94671</v>
      </c>
      <c r="AA18" s="95">
        <v>12363.881170000001</v>
      </c>
      <c r="AB18" s="95">
        <v>46686.975420000002</v>
      </c>
      <c r="AC18" s="95">
        <v>33197.285790000002</v>
      </c>
      <c r="AD18" s="95">
        <v>5653.0068300000003</v>
      </c>
      <c r="AE18" s="95">
        <v>64206.193299999999</v>
      </c>
      <c r="AF18" s="95">
        <v>6151.5746200000003</v>
      </c>
      <c r="AG18" s="95">
        <v>13411.593949999999</v>
      </c>
      <c r="AH18" s="95">
        <v>7113.8443899999993</v>
      </c>
      <c r="AI18" s="95">
        <v>1308.4878899999999</v>
      </c>
      <c r="AJ18" s="95">
        <v>2873.2362499999999</v>
      </c>
      <c r="AK18" s="95">
        <v>460.93380999999999</v>
      </c>
      <c r="AL18" s="95">
        <v>941950.07588000002</v>
      </c>
      <c r="AM18" s="160">
        <v>0.13801561124464373</v>
      </c>
    </row>
    <row r="19" spans="1:39">
      <c r="A19" s="100" t="s">
        <v>742</v>
      </c>
      <c r="B19" s="95">
        <v>22833.846969999999</v>
      </c>
      <c r="C19" s="95">
        <v>7983.5041100000008</v>
      </c>
      <c r="D19" s="95">
        <v>4443.4453400000002</v>
      </c>
      <c r="E19" s="95">
        <v>1913.2449999999999</v>
      </c>
      <c r="F19" s="95">
        <v>2350.1472100000001</v>
      </c>
      <c r="G19" s="95">
        <v>9099.1164000000008</v>
      </c>
      <c r="H19" s="95">
        <v>3373.0209799999998</v>
      </c>
      <c r="I19" s="95">
        <v>3197.4371599999999</v>
      </c>
      <c r="J19" s="95">
        <v>3308.8270200000002</v>
      </c>
      <c r="K19" s="95">
        <v>2316.23981</v>
      </c>
      <c r="L19" s="95">
        <v>3990.5257000000001</v>
      </c>
      <c r="M19" s="95">
        <v>1378.5529199999999</v>
      </c>
      <c r="N19" s="95">
        <v>6625.82492</v>
      </c>
      <c r="O19" s="95">
        <v>2563.5555099999997</v>
      </c>
      <c r="P19" s="95">
        <v>1974.41581</v>
      </c>
      <c r="Q19" s="95">
        <v>1299.8868</v>
      </c>
      <c r="R19" s="95">
        <v>2952.5584399999998</v>
      </c>
      <c r="S19" s="95">
        <v>2998.0612999999998</v>
      </c>
      <c r="T19" s="95">
        <v>2260.3468700000003</v>
      </c>
      <c r="U19" s="95">
        <v>8368.2713399999993</v>
      </c>
      <c r="V19" s="95">
        <v>15160.76705</v>
      </c>
      <c r="W19" s="95">
        <v>2374.7498100000003</v>
      </c>
      <c r="X19" s="95">
        <v>2020.60088</v>
      </c>
      <c r="Y19" s="95">
        <v>2509.8748300000002</v>
      </c>
      <c r="Z19" s="95">
        <v>1856.60492</v>
      </c>
      <c r="AA19" s="95">
        <v>1954.52008</v>
      </c>
      <c r="AB19" s="95">
        <v>6592.3974400000006</v>
      </c>
      <c r="AC19" s="95">
        <v>4455.6533799999997</v>
      </c>
      <c r="AD19" s="95">
        <v>745.16867999999999</v>
      </c>
      <c r="AE19" s="95">
        <v>6323.0784599999997</v>
      </c>
      <c r="AF19" s="95">
        <v>1334.30672</v>
      </c>
      <c r="AG19" s="95">
        <v>2943.2662500000001</v>
      </c>
      <c r="AH19" s="95">
        <v>957.22411</v>
      </c>
      <c r="AI19" s="95">
        <v>244.52612999999999</v>
      </c>
      <c r="AJ19" s="95">
        <v>408.2937</v>
      </c>
      <c r="AK19" s="95">
        <v>150.11166</v>
      </c>
      <c r="AL19" s="95">
        <v>145261.97371000002</v>
      </c>
      <c r="AM19" s="160">
        <v>2.1283951884030736E-2</v>
      </c>
    </row>
    <row r="20" spans="1:39">
      <c r="A20" s="100" t="s">
        <v>743</v>
      </c>
      <c r="B20" s="95">
        <v>29343.079440000001</v>
      </c>
      <c r="C20" s="95">
        <v>11746.089099999999</v>
      </c>
      <c r="D20" s="95">
        <v>7783.3400700000002</v>
      </c>
      <c r="E20" s="95">
        <v>3183.3706699999998</v>
      </c>
      <c r="F20" s="95">
        <v>3107.2746099999999</v>
      </c>
      <c r="G20" s="95">
        <v>21044.859820000001</v>
      </c>
      <c r="H20" s="95">
        <v>5585.7824700000001</v>
      </c>
      <c r="I20" s="95">
        <v>4714.6107899999997</v>
      </c>
      <c r="J20" s="95">
        <v>5739.6732000000002</v>
      </c>
      <c r="K20" s="95">
        <v>3301.2294700000002</v>
      </c>
      <c r="L20" s="95">
        <v>6400.3177300000007</v>
      </c>
      <c r="M20" s="95">
        <v>2320.82942</v>
      </c>
      <c r="N20" s="95">
        <v>8431.8968199999999</v>
      </c>
      <c r="O20" s="95">
        <v>3696.6162899999999</v>
      </c>
      <c r="P20" s="95">
        <v>2704.67058</v>
      </c>
      <c r="Q20" s="95">
        <v>4739.0191299999997</v>
      </c>
      <c r="R20" s="95">
        <v>4372.4355300000007</v>
      </c>
      <c r="S20" s="95">
        <v>3826.63744</v>
      </c>
      <c r="T20" s="95">
        <v>3374.7394300000001</v>
      </c>
      <c r="U20" s="95">
        <v>14500.86325</v>
      </c>
      <c r="V20" s="95">
        <v>24342.310570000001</v>
      </c>
      <c r="W20" s="95">
        <v>2895.7957299999998</v>
      </c>
      <c r="X20" s="95">
        <v>2443.6093599999999</v>
      </c>
      <c r="Y20" s="95">
        <v>3321.5614599999999</v>
      </c>
      <c r="Z20" s="95">
        <v>3485.8717700000002</v>
      </c>
      <c r="AA20" s="95">
        <v>2771.61661</v>
      </c>
      <c r="AB20" s="95">
        <v>8197.6702499999992</v>
      </c>
      <c r="AC20" s="95">
        <v>5849.5541199999998</v>
      </c>
      <c r="AD20" s="95">
        <v>2564.4097400000001</v>
      </c>
      <c r="AE20" s="95">
        <v>7881.2193799999995</v>
      </c>
      <c r="AF20" s="95">
        <v>2408.7663299999999</v>
      </c>
      <c r="AG20" s="95">
        <v>3383.7037099999998</v>
      </c>
      <c r="AH20" s="95">
        <v>2803.85592</v>
      </c>
      <c r="AI20" s="95">
        <v>616.21794</v>
      </c>
      <c r="AJ20" s="95">
        <v>1450.98767</v>
      </c>
      <c r="AK20" s="95">
        <v>425.94594000000001</v>
      </c>
      <c r="AL20" s="95">
        <v>224760.43175999998</v>
      </c>
      <c r="AM20" s="160">
        <v>3.2932157624156605E-2</v>
      </c>
    </row>
    <row r="21" spans="1:39">
      <c r="A21" s="72" t="s">
        <v>160</v>
      </c>
      <c r="B21" s="57">
        <v>1087859.5090999999</v>
      </c>
      <c r="C21" s="57">
        <v>852545.08938000002</v>
      </c>
      <c r="D21" s="57">
        <v>374981.45835999999</v>
      </c>
      <c r="E21" s="57">
        <v>92928.671100000007</v>
      </c>
      <c r="F21" s="57">
        <v>194502.70837000001</v>
      </c>
      <c r="G21" s="57">
        <v>296287.78917000006</v>
      </c>
      <c r="H21" s="57">
        <v>166591.59323999999</v>
      </c>
      <c r="I21" s="57">
        <v>162606.39411000002</v>
      </c>
      <c r="J21" s="57">
        <v>154114.87782999998</v>
      </c>
      <c r="K21" s="57">
        <v>106562.23938</v>
      </c>
      <c r="L21" s="57">
        <v>70461.317279999988</v>
      </c>
      <c r="M21" s="57">
        <v>63573.815709999995</v>
      </c>
      <c r="N21" s="57">
        <v>237352.76768000002</v>
      </c>
      <c r="O21" s="57">
        <v>130149.03988</v>
      </c>
      <c r="P21" s="57">
        <v>82661.181730000011</v>
      </c>
      <c r="Q21" s="57">
        <v>51183.805789999999</v>
      </c>
      <c r="R21" s="57">
        <v>94022.239929999996</v>
      </c>
      <c r="S21" s="57">
        <v>165411.29999</v>
      </c>
      <c r="T21" s="57">
        <v>63325.605780000005</v>
      </c>
      <c r="U21" s="57">
        <v>258045.72667999999</v>
      </c>
      <c r="V21" s="57">
        <v>313107.95661999995</v>
      </c>
      <c r="W21" s="57">
        <v>107261.50599000001</v>
      </c>
      <c r="X21" s="57">
        <v>242074.75366000005</v>
      </c>
      <c r="Y21" s="57">
        <v>100447.55584999999</v>
      </c>
      <c r="Z21" s="57">
        <v>242230.24276999998</v>
      </c>
      <c r="AA21" s="57">
        <v>115010.20314000001</v>
      </c>
      <c r="AB21" s="57">
        <v>270139.21622</v>
      </c>
      <c r="AC21" s="57">
        <v>222690.22795999999</v>
      </c>
      <c r="AD21" s="57">
        <v>61205.549680000011</v>
      </c>
      <c r="AE21" s="57">
        <v>252035.62003999998</v>
      </c>
      <c r="AF21" s="57">
        <v>23008.972109999999</v>
      </c>
      <c r="AG21" s="57">
        <v>55701.025500000003</v>
      </c>
      <c r="AH21" s="57">
        <v>55201.131020000008</v>
      </c>
      <c r="AI21" s="57">
        <v>14027.759480000001</v>
      </c>
      <c r="AJ21" s="57">
        <v>40110.025440000005</v>
      </c>
      <c r="AK21" s="57">
        <v>5534.2390099999984</v>
      </c>
      <c r="AL21" s="57">
        <v>6824953.1149800001</v>
      </c>
      <c r="AM21" s="161">
        <v>1</v>
      </c>
    </row>
    <row r="22" spans="1:39">
      <c r="A22" s="54" t="s">
        <v>744</v>
      </c>
      <c r="B22" s="160">
        <v>0.15939442964264053</v>
      </c>
      <c r="C22" s="160">
        <v>0.12491588953318375</v>
      </c>
      <c r="D22" s="160">
        <v>5.4942715655724887E-2</v>
      </c>
      <c r="E22" s="160">
        <v>1.3616016042078309E-2</v>
      </c>
      <c r="F22" s="160">
        <v>2.849876110402701E-2</v>
      </c>
      <c r="G22" s="160">
        <v>4.3412428507337564E-2</v>
      </c>
      <c r="H22" s="160">
        <v>2.4409192331937092E-2</v>
      </c>
      <c r="I22" s="160">
        <v>2.3825276360228378E-2</v>
      </c>
      <c r="J22" s="160">
        <v>2.2581089603639221E-2</v>
      </c>
      <c r="K22" s="160">
        <v>1.5613622186811501E-2</v>
      </c>
      <c r="L22" s="160">
        <v>1.0324073454123131E-2</v>
      </c>
      <c r="M22" s="160">
        <v>9.3149087823713641E-3</v>
      </c>
      <c r="N22" s="160">
        <v>3.4777201202897283E-2</v>
      </c>
      <c r="O22" s="160">
        <v>1.9069587393111549E-2</v>
      </c>
      <c r="P22" s="160">
        <v>1.2111611660535523E-2</v>
      </c>
      <c r="Q22" s="160">
        <v>7.4995102424450849E-3</v>
      </c>
      <c r="R22" s="160">
        <v>1.3776247008002417E-2</v>
      </c>
      <c r="S22" s="160">
        <v>2.4236254403995964E-2</v>
      </c>
      <c r="T22" s="160">
        <v>9.2785407772263614E-3</v>
      </c>
      <c r="U22" s="160">
        <v>3.7809157415839068E-2</v>
      </c>
      <c r="V22" s="160">
        <v>4.5876938836805103E-2</v>
      </c>
      <c r="W22" s="160">
        <v>1.5716079536806361E-2</v>
      </c>
      <c r="X22" s="160">
        <v>3.546907203342882E-2</v>
      </c>
      <c r="Y22" s="160">
        <v>1.4717691705387538E-2</v>
      </c>
      <c r="Z22" s="160">
        <v>3.5491854477114573E-2</v>
      </c>
      <c r="AA22" s="160">
        <v>1.6851427577951505E-2</v>
      </c>
      <c r="AB22" s="160">
        <v>3.9581109447781405E-2</v>
      </c>
      <c r="AC22" s="160">
        <v>3.2628828976307561E-2</v>
      </c>
      <c r="AD22" s="160">
        <v>8.9679077128985325E-3</v>
      </c>
      <c r="AE22" s="160">
        <v>3.6928549660921524E-2</v>
      </c>
      <c r="AF22" s="160">
        <v>3.3713011243253683E-3</v>
      </c>
      <c r="AG22" s="160">
        <v>8.161378482988044E-3</v>
      </c>
      <c r="AH22" s="160">
        <v>8.0881333673691862E-3</v>
      </c>
      <c r="AI22" s="160">
        <v>2.0553634938840319E-3</v>
      </c>
      <c r="AJ22" s="160">
        <v>5.8769671768093227E-3</v>
      </c>
      <c r="AK22" s="160">
        <v>8.108830810651241E-4</v>
      </c>
      <c r="AL22" s="160">
        <v>1</v>
      </c>
      <c r="AM22" s="160"/>
    </row>
    <row r="23" spans="1:39" ht="30" customHeight="1">
      <c r="A23" s="435" t="s">
        <v>745</v>
      </c>
      <c r="B23" s="73" t="s">
        <v>68</v>
      </c>
      <c r="C23" s="73" t="s">
        <v>69</v>
      </c>
      <c r="D23" s="73" t="s">
        <v>70</v>
      </c>
      <c r="E23" s="73" t="s">
        <v>71</v>
      </c>
      <c r="F23" s="73" t="s">
        <v>72</v>
      </c>
      <c r="G23" s="73" t="s">
        <v>73</v>
      </c>
      <c r="H23" s="73" t="s">
        <v>74</v>
      </c>
      <c r="I23" s="73" t="s">
        <v>75</v>
      </c>
      <c r="J23" s="73" t="s">
        <v>76</v>
      </c>
      <c r="K23" s="73" t="s">
        <v>77</v>
      </c>
      <c r="L23" s="73" t="s">
        <v>78</v>
      </c>
      <c r="M23" s="73" t="s">
        <v>79</v>
      </c>
      <c r="N23" s="73" t="s">
        <v>80</v>
      </c>
      <c r="O23" s="73" t="s">
        <v>81</v>
      </c>
      <c r="P23" s="73" t="s">
        <v>82</v>
      </c>
      <c r="Q23" s="73" t="s">
        <v>83</v>
      </c>
      <c r="R23" s="73" t="s">
        <v>84</v>
      </c>
      <c r="S23" s="73" t="s">
        <v>85</v>
      </c>
      <c r="T23" s="73" t="s">
        <v>87</v>
      </c>
      <c r="U23" s="73" t="s">
        <v>88</v>
      </c>
      <c r="V23" s="73" t="s">
        <v>89</v>
      </c>
      <c r="W23" s="73" t="s">
        <v>90</v>
      </c>
      <c r="X23" s="73" t="s">
        <v>91</v>
      </c>
      <c r="Y23" s="73" t="s">
        <v>92</v>
      </c>
      <c r="Z23" s="73" t="s">
        <v>93</v>
      </c>
      <c r="AA23" s="73" t="s">
        <v>94</v>
      </c>
      <c r="AB23" s="73" t="s">
        <v>95</v>
      </c>
      <c r="AC23" s="73" t="s">
        <v>96</v>
      </c>
      <c r="AD23" s="73" t="s">
        <v>97</v>
      </c>
      <c r="AE23" s="73" t="s">
        <v>98</v>
      </c>
      <c r="AF23" s="73" t="s">
        <v>521</v>
      </c>
      <c r="AG23" s="73" t="s">
        <v>1323</v>
      </c>
      <c r="AH23" s="73" t="s">
        <v>1338</v>
      </c>
      <c r="AI23" s="73" t="s">
        <v>1339</v>
      </c>
      <c r="AJ23" s="73" t="s">
        <v>1356</v>
      </c>
      <c r="AK23" s="73" t="s">
        <v>1357</v>
      </c>
      <c r="AL23" s="176" t="s">
        <v>522</v>
      </c>
      <c r="AM23" s="309" t="s">
        <v>686</v>
      </c>
    </row>
    <row r="24" spans="1:39">
      <c r="A24" s="100" t="s">
        <v>730</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160">
        <v>0</v>
      </c>
    </row>
    <row r="25" spans="1:39">
      <c r="A25" s="100" t="s">
        <v>731</v>
      </c>
      <c r="B25" s="95">
        <v>6</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0</v>
      </c>
      <c r="AA25" s="95">
        <v>0</v>
      </c>
      <c r="AB25" s="95">
        <v>0</v>
      </c>
      <c r="AC25" s="95">
        <v>0</v>
      </c>
      <c r="AD25" s="95">
        <v>0</v>
      </c>
      <c r="AE25" s="95">
        <v>0</v>
      </c>
      <c r="AF25" s="95">
        <v>0</v>
      </c>
      <c r="AG25" s="95">
        <v>0</v>
      </c>
      <c r="AH25" s="95">
        <v>0</v>
      </c>
      <c r="AI25" s="95">
        <v>0</v>
      </c>
      <c r="AJ25" s="95">
        <v>0</v>
      </c>
      <c r="AK25" s="95">
        <v>0</v>
      </c>
      <c r="AL25" s="95">
        <v>8</v>
      </c>
      <c r="AM25" s="160">
        <v>7.8394020104146448E-6</v>
      </c>
    </row>
    <row r="26" spans="1:39">
      <c r="A26" s="100" t="s">
        <v>732</v>
      </c>
      <c r="B26" s="95">
        <v>8</v>
      </c>
      <c r="C26" s="95">
        <v>23</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7</v>
      </c>
      <c r="AA26" s="95">
        <v>3</v>
      </c>
      <c r="AB26" s="95">
        <v>0</v>
      </c>
      <c r="AC26" s="95">
        <v>0</v>
      </c>
      <c r="AD26" s="95">
        <v>1</v>
      </c>
      <c r="AE26" s="95">
        <v>0</v>
      </c>
      <c r="AF26" s="95">
        <v>0</v>
      </c>
      <c r="AG26" s="95">
        <v>0</v>
      </c>
      <c r="AH26" s="95">
        <v>0</v>
      </c>
      <c r="AI26" s="95">
        <v>0</v>
      </c>
      <c r="AJ26" s="95">
        <v>0</v>
      </c>
      <c r="AK26" s="95">
        <v>0</v>
      </c>
      <c r="AL26" s="95">
        <v>50</v>
      </c>
      <c r="AM26" s="160">
        <v>4.8996262565091532E-5</v>
      </c>
    </row>
    <row r="27" spans="1:39">
      <c r="A27" s="100" t="s">
        <v>733</v>
      </c>
      <c r="B27" s="95">
        <v>73</v>
      </c>
      <c r="C27" s="95">
        <v>40</v>
      </c>
      <c r="D27" s="95">
        <v>14</v>
      </c>
      <c r="E27" s="95">
        <v>5</v>
      </c>
      <c r="F27" s="95">
        <v>10</v>
      </c>
      <c r="G27" s="95">
        <v>5</v>
      </c>
      <c r="H27" s="95">
        <v>7</v>
      </c>
      <c r="I27" s="95">
        <v>3</v>
      </c>
      <c r="J27" s="95">
        <v>8</v>
      </c>
      <c r="K27" s="95">
        <v>0</v>
      </c>
      <c r="L27" s="95">
        <v>0</v>
      </c>
      <c r="M27" s="95">
        <v>0</v>
      </c>
      <c r="N27" s="95">
        <v>3</v>
      </c>
      <c r="O27" s="95">
        <v>4</v>
      </c>
      <c r="P27" s="95">
        <v>1</v>
      </c>
      <c r="Q27" s="95">
        <v>3</v>
      </c>
      <c r="R27" s="95">
        <v>0</v>
      </c>
      <c r="S27" s="95">
        <v>2</v>
      </c>
      <c r="T27" s="95">
        <v>0</v>
      </c>
      <c r="U27" s="95">
        <v>4</v>
      </c>
      <c r="V27" s="95">
        <v>0</v>
      </c>
      <c r="W27" s="95">
        <v>3</v>
      </c>
      <c r="X27" s="95">
        <v>10</v>
      </c>
      <c r="Y27" s="95">
        <v>1</v>
      </c>
      <c r="Z27" s="95">
        <v>22</v>
      </c>
      <c r="AA27" s="95">
        <v>8</v>
      </c>
      <c r="AB27" s="95">
        <v>7</v>
      </c>
      <c r="AC27" s="95">
        <v>0</v>
      </c>
      <c r="AD27" s="95">
        <v>0</v>
      </c>
      <c r="AE27" s="95">
        <v>1</v>
      </c>
      <c r="AF27" s="95">
        <v>0</v>
      </c>
      <c r="AG27" s="95">
        <v>0</v>
      </c>
      <c r="AH27" s="95">
        <v>0</v>
      </c>
      <c r="AI27" s="95">
        <v>0</v>
      </c>
      <c r="AJ27" s="95">
        <v>4</v>
      </c>
      <c r="AK27" s="95">
        <v>0</v>
      </c>
      <c r="AL27" s="95">
        <v>238</v>
      </c>
      <c r="AM27" s="160">
        <v>2.3322220980983571E-4</v>
      </c>
    </row>
    <row r="28" spans="1:39">
      <c r="A28" s="100" t="s">
        <v>734</v>
      </c>
      <c r="B28" s="95">
        <v>139</v>
      </c>
      <c r="C28" s="95">
        <v>112</v>
      </c>
      <c r="D28" s="95">
        <v>54</v>
      </c>
      <c r="E28" s="95">
        <v>8</v>
      </c>
      <c r="F28" s="95">
        <v>39</v>
      </c>
      <c r="G28" s="95">
        <v>14</v>
      </c>
      <c r="H28" s="95">
        <v>17</v>
      </c>
      <c r="I28" s="95">
        <v>10</v>
      </c>
      <c r="J28" s="95">
        <v>23</v>
      </c>
      <c r="K28" s="95">
        <v>1</v>
      </c>
      <c r="L28" s="95">
        <v>0</v>
      </c>
      <c r="M28" s="95">
        <v>6</v>
      </c>
      <c r="N28" s="95">
        <v>12</v>
      </c>
      <c r="O28" s="95">
        <v>17</v>
      </c>
      <c r="P28" s="95">
        <v>1</v>
      </c>
      <c r="Q28" s="95">
        <v>7</v>
      </c>
      <c r="R28" s="95">
        <v>8</v>
      </c>
      <c r="S28" s="95">
        <v>3</v>
      </c>
      <c r="T28" s="95">
        <v>1</v>
      </c>
      <c r="U28" s="95">
        <v>8</v>
      </c>
      <c r="V28" s="95">
        <v>4</v>
      </c>
      <c r="W28" s="95">
        <v>10</v>
      </c>
      <c r="X28" s="95">
        <v>29</v>
      </c>
      <c r="Y28" s="95">
        <v>1</v>
      </c>
      <c r="Z28" s="95">
        <v>28</v>
      </c>
      <c r="AA28" s="95">
        <v>16</v>
      </c>
      <c r="AB28" s="95">
        <v>15</v>
      </c>
      <c r="AC28" s="95">
        <v>18</v>
      </c>
      <c r="AD28" s="95">
        <v>13</v>
      </c>
      <c r="AE28" s="95">
        <v>1</v>
      </c>
      <c r="AF28" s="95">
        <v>1</v>
      </c>
      <c r="AG28" s="95">
        <v>2</v>
      </c>
      <c r="AH28" s="95">
        <v>4</v>
      </c>
      <c r="AI28" s="95">
        <v>1</v>
      </c>
      <c r="AJ28" s="95">
        <v>10</v>
      </c>
      <c r="AK28" s="95">
        <v>0</v>
      </c>
      <c r="AL28" s="95">
        <v>633</v>
      </c>
      <c r="AM28" s="160">
        <v>6.2029268407405884E-4</v>
      </c>
    </row>
    <row r="29" spans="1:39">
      <c r="A29" s="100" t="s">
        <v>735</v>
      </c>
      <c r="B29" s="95">
        <v>229</v>
      </c>
      <c r="C29" s="95">
        <v>283</v>
      </c>
      <c r="D29" s="95">
        <v>121</v>
      </c>
      <c r="E29" s="95">
        <v>44</v>
      </c>
      <c r="F29" s="95">
        <v>75</v>
      </c>
      <c r="G29" s="95">
        <v>48</v>
      </c>
      <c r="H29" s="95">
        <v>40</v>
      </c>
      <c r="I29" s="95">
        <v>43</v>
      </c>
      <c r="J29" s="95">
        <v>41</v>
      </c>
      <c r="K29" s="95">
        <v>6</v>
      </c>
      <c r="L29" s="95">
        <v>8</v>
      </c>
      <c r="M29" s="95">
        <v>14</v>
      </c>
      <c r="N29" s="95">
        <v>46</v>
      </c>
      <c r="O29" s="95">
        <v>30</v>
      </c>
      <c r="P29" s="95">
        <v>8</v>
      </c>
      <c r="Q29" s="95">
        <v>22</v>
      </c>
      <c r="R29" s="95">
        <v>18</v>
      </c>
      <c r="S29" s="95">
        <v>34</v>
      </c>
      <c r="T29" s="95">
        <v>12</v>
      </c>
      <c r="U29" s="95">
        <v>48</v>
      </c>
      <c r="V29" s="95">
        <v>28</v>
      </c>
      <c r="W29" s="95">
        <v>16</v>
      </c>
      <c r="X29" s="95">
        <v>85</v>
      </c>
      <c r="Y29" s="95">
        <v>18</v>
      </c>
      <c r="Z29" s="95">
        <v>58</v>
      </c>
      <c r="AA29" s="95">
        <v>22</v>
      </c>
      <c r="AB29" s="95">
        <v>50</v>
      </c>
      <c r="AC29" s="95">
        <v>54</v>
      </c>
      <c r="AD29" s="95">
        <v>12</v>
      </c>
      <c r="AE29" s="95">
        <v>20</v>
      </c>
      <c r="AF29" s="95">
        <v>4</v>
      </c>
      <c r="AG29" s="95">
        <v>9</v>
      </c>
      <c r="AH29" s="95">
        <v>18</v>
      </c>
      <c r="AI29" s="95">
        <v>1</v>
      </c>
      <c r="AJ29" s="95">
        <v>8</v>
      </c>
      <c r="AK29" s="95">
        <v>3</v>
      </c>
      <c r="AL29" s="95">
        <v>1576</v>
      </c>
      <c r="AM29" s="160">
        <v>1.5443621960516852E-3</v>
      </c>
    </row>
    <row r="30" spans="1:39">
      <c r="A30" s="100" t="s">
        <v>736</v>
      </c>
      <c r="B30" s="95">
        <v>446</v>
      </c>
      <c r="C30" s="95">
        <v>347</v>
      </c>
      <c r="D30" s="95">
        <v>202</v>
      </c>
      <c r="E30" s="95">
        <v>28</v>
      </c>
      <c r="F30" s="95">
        <v>74</v>
      </c>
      <c r="G30" s="95">
        <v>102</v>
      </c>
      <c r="H30" s="95">
        <v>52</v>
      </c>
      <c r="I30" s="95">
        <v>54</v>
      </c>
      <c r="J30" s="95">
        <v>41</v>
      </c>
      <c r="K30" s="95">
        <v>34</v>
      </c>
      <c r="L30" s="95">
        <v>14</v>
      </c>
      <c r="M30" s="95">
        <v>21</v>
      </c>
      <c r="N30" s="95">
        <v>80</v>
      </c>
      <c r="O30" s="95">
        <v>51</v>
      </c>
      <c r="P30" s="95">
        <v>24</v>
      </c>
      <c r="Q30" s="95">
        <v>21</v>
      </c>
      <c r="R30" s="95">
        <v>32</v>
      </c>
      <c r="S30" s="95">
        <v>88</v>
      </c>
      <c r="T30" s="95">
        <v>26</v>
      </c>
      <c r="U30" s="95">
        <v>103</v>
      </c>
      <c r="V30" s="95">
        <v>68</v>
      </c>
      <c r="W30" s="95">
        <v>49</v>
      </c>
      <c r="X30" s="95">
        <v>118</v>
      </c>
      <c r="Y30" s="95">
        <v>27</v>
      </c>
      <c r="Z30" s="95">
        <v>85</v>
      </c>
      <c r="AA30" s="95">
        <v>37</v>
      </c>
      <c r="AB30" s="95">
        <v>88</v>
      </c>
      <c r="AC30" s="95">
        <v>107</v>
      </c>
      <c r="AD30" s="95">
        <v>29</v>
      </c>
      <c r="AE30" s="95">
        <v>33</v>
      </c>
      <c r="AF30" s="95">
        <v>7</v>
      </c>
      <c r="AG30" s="95">
        <v>13</v>
      </c>
      <c r="AH30" s="95">
        <v>25</v>
      </c>
      <c r="AI30" s="95">
        <v>6</v>
      </c>
      <c r="AJ30" s="95">
        <v>10</v>
      </c>
      <c r="AK30" s="95">
        <v>6</v>
      </c>
      <c r="AL30" s="95">
        <v>2548</v>
      </c>
      <c r="AM30" s="160">
        <v>2.4968495403170647E-3</v>
      </c>
    </row>
    <row r="31" spans="1:39">
      <c r="A31" s="100" t="s">
        <v>737</v>
      </c>
      <c r="B31" s="95">
        <v>474</v>
      </c>
      <c r="C31" s="95">
        <v>441</v>
      </c>
      <c r="D31" s="95">
        <v>240</v>
      </c>
      <c r="E31" s="95">
        <v>56</v>
      </c>
      <c r="F31" s="95">
        <v>95</v>
      </c>
      <c r="G31" s="95">
        <v>183</v>
      </c>
      <c r="H31" s="95">
        <v>89</v>
      </c>
      <c r="I31" s="95">
        <v>91</v>
      </c>
      <c r="J31" s="95">
        <v>77</v>
      </c>
      <c r="K31" s="95">
        <v>84</v>
      </c>
      <c r="L31" s="95">
        <v>44</v>
      </c>
      <c r="M31" s="95">
        <v>51</v>
      </c>
      <c r="N31" s="95">
        <v>168</v>
      </c>
      <c r="O31" s="95">
        <v>86</v>
      </c>
      <c r="P31" s="95">
        <v>71</v>
      </c>
      <c r="Q31" s="95">
        <v>31</v>
      </c>
      <c r="R31" s="95">
        <v>61</v>
      </c>
      <c r="S31" s="95">
        <v>132</v>
      </c>
      <c r="T31" s="95">
        <v>35</v>
      </c>
      <c r="U31" s="95">
        <v>157</v>
      </c>
      <c r="V31" s="95">
        <v>152</v>
      </c>
      <c r="W31" s="95">
        <v>68</v>
      </c>
      <c r="X31" s="95">
        <v>156</v>
      </c>
      <c r="Y31" s="95">
        <v>72</v>
      </c>
      <c r="Z31" s="95">
        <v>148</v>
      </c>
      <c r="AA31" s="95">
        <v>41</v>
      </c>
      <c r="AB31" s="95">
        <v>200</v>
      </c>
      <c r="AC31" s="95">
        <v>185</v>
      </c>
      <c r="AD31" s="95">
        <v>33</v>
      </c>
      <c r="AE31" s="95">
        <v>130</v>
      </c>
      <c r="AF31" s="95">
        <v>10</v>
      </c>
      <c r="AG31" s="95">
        <v>32</v>
      </c>
      <c r="AH31" s="95">
        <v>46</v>
      </c>
      <c r="AI31" s="95">
        <v>19</v>
      </c>
      <c r="AJ31" s="95">
        <v>29</v>
      </c>
      <c r="AK31" s="95">
        <v>3</v>
      </c>
      <c r="AL31" s="95">
        <v>3990</v>
      </c>
      <c r="AM31" s="160">
        <v>3.9099017526943048E-3</v>
      </c>
    </row>
    <row r="32" spans="1:39">
      <c r="A32" s="100" t="s">
        <v>738</v>
      </c>
      <c r="B32" s="95">
        <v>454</v>
      </c>
      <c r="C32" s="95">
        <v>334</v>
      </c>
      <c r="D32" s="95">
        <v>213</v>
      </c>
      <c r="E32" s="95">
        <v>37</v>
      </c>
      <c r="F32" s="95">
        <v>93</v>
      </c>
      <c r="G32" s="95">
        <v>152</v>
      </c>
      <c r="H32" s="95">
        <v>63</v>
      </c>
      <c r="I32" s="95">
        <v>107</v>
      </c>
      <c r="J32" s="95">
        <v>63</v>
      </c>
      <c r="K32" s="95">
        <v>83</v>
      </c>
      <c r="L32" s="95">
        <v>28</v>
      </c>
      <c r="M32" s="95">
        <v>39</v>
      </c>
      <c r="N32" s="95">
        <v>142</v>
      </c>
      <c r="O32" s="95">
        <v>54</v>
      </c>
      <c r="P32" s="95">
        <v>40</v>
      </c>
      <c r="Q32" s="95">
        <v>8</v>
      </c>
      <c r="R32" s="95">
        <v>59</v>
      </c>
      <c r="S32" s="95">
        <v>114</v>
      </c>
      <c r="T32" s="95">
        <v>38</v>
      </c>
      <c r="U32" s="95">
        <v>135</v>
      </c>
      <c r="V32" s="95">
        <v>157</v>
      </c>
      <c r="W32" s="95">
        <v>56</v>
      </c>
      <c r="X32" s="95">
        <v>148</v>
      </c>
      <c r="Y32" s="95">
        <v>61</v>
      </c>
      <c r="Z32" s="95">
        <v>108</v>
      </c>
      <c r="AA32" s="95">
        <v>36</v>
      </c>
      <c r="AB32" s="95">
        <v>138</v>
      </c>
      <c r="AC32" s="95">
        <v>132</v>
      </c>
      <c r="AD32" s="95">
        <v>23</v>
      </c>
      <c r="AE32" s="95">
        <v>179</v>
      </c>
      <c r="AF32" s="95">
        <v>12</v>
      </c>
      <c r="AG32" s="95">
        <v>28</v>
      </c>
      <c r="AH32" s="95">
        <v>29</v>
      </c>
      <c r="AI32" s="95">
        <v>3</v>
      </c>
      <c r="AJ32" s="95">
        <v>13</v>
      </c>
      <c r="AK32" s="95">
        <v>0</v>
      </c>
      <c r="AL32" s="95">
        <v>3379</v>
      </c>
      <c r="AM32" s="160">
        <v>3.311167424148886E-3</v>
      </c>
    </row>
    <row r="33" spans="1:39">
      <c r="A33" s="100" t="s">
        <v>739</v>
      </c>
      <c r="B33" s="95">
        <v>895</v>
      </c>
      <c r="C33" s="95">
        <v>706</v>
      </c>
      <c r="D33" s="95">
        <v>354</v>
      </c>
      <c r="E33" s="95">
        <v>77</v>
      </c>
      <c r="F33" s="95">
        <v>201</v>
      </c>
      <c r="G33" s="95">
        <v>446</v>
      </c>
      <c r="H33" s="95">
        <v>252</v>
      </c>
      <c r="I33" s="95">
        <v>276</v>
      </c>
      <c r="J33" s="95">
        <v>218</v>
      </c>
      <c r="K33" s="95">
        <v>257</v>
      </c>
      <c r="L33" s="95">
        <v>110</v>
      </c>
      <c r="M33" s="95">
        <v>116</v>
      </c>
      <c r="N33" s="95">
        <v>406</v>
      </c>
      <c r="O33" s="95">
        <v>171</v>
      </c>
      <c r="P33" s="95">
        <v>185</v>
      </c>
      <c r="Q33" s="95">
        <v>32</v>
      </c>
      <c r="R33" s="95">
        <v>168</v>
      </c>
      <c r="S33" s="95">
        <v>311</v>
      </c>
      <c r="T33" s="95">
        <v>94</v>
      </c>
      <c r="U33" s="95">
        <v>422</v>
      </c>
      <c r="V33" s="95">
        <v>558</v>
      </c>
      <c r="W33" s="95">
        <v>148</v>
      </c>
      <c r="X33" s="95">
        <v>307</v>
      </c>
      <c r="Y33" s="95">
        <v>209</v>
      </c>
      <c r="Z33" s="95">
        <v>216</v>
      </c>
      <c r="AA33" s="95">
        <v>114</v>
      </c>
      <c r="AB33" s="95">
        <v>569</v>
      </c>
      <c r="AC33" s="95">
        <v>347</v>
      </c>
      <c r="AD33" s="95">
        <v>78</v>
      </c>
      <c r="AE33" s="95">
        <v>722</v>
      </c>
      <c r="AF33" s="95">
        <v>30</v>
      </c>
      <c r="AG33" s="95">
        <v>94</v>
      </c>
      <c r="AH33" s="95">
        <v>87</v>
      </c>
      <c r="AI33" s="95">
        <v>31</v>
      </c>
      <c r="AJ33" s="95">
        <v>50</v>
      </c>
      <c r="AK33" s="95">
        <v>5</v>
      </c>
      <c r="AL33" s="95">
        <v>9262</v>
      </c>
      <c r="AM33" s="160">
        <v>9.0760676775575554E-3</v>
      </c>
    </row>
    <row r="34" spans="1:39">
      <c r="A34" s="100" t="s">
        <v>740</v>
      </c>
      <c r="B34" s="95">
        <v>1904</v>
      </c>
      <c r="C34" s="95">
        <v>1220</v>
      </c>
      <c r="D34" s="95">
        <v>722</v>
      </c>
      <c r="E34" s="95">
        <v>198</v>
      </c>
      <c r="F34" s="95">
        <v>372</v>
      </c>
      <c r="G34" s="95">
        <v>874</v>
      </c>
      <c r="H34" s="95">
        <v>488</v>
      </c>
      <c r="I34" s="95">
        <v>589</v>
      </c>
      <c r="J34" s="95">
        <v>426</v>
      </c>
      <c r="K34" s="95">
        <v>475</v>
      </c>
      <c r="L34" s="95">
        <v>289</v>
      </c>
      <c r="M34" s="95">
        <v>185</v>
      </c>
      <c r="N34" s="95">
        <v>812</v>
      </c>
      <c r="O34" s="95">
        <v>394</v>
      </c>
      <c r="P34" s="95">
        <v>349</v>
      </c>
      <c r="Q34" s="95">
        <v>74</v>
      </c>
      <c r="R34" s="95">
        <v>345</v>
      </c>
      <c r="S34" s="95">
        <v>554</v>
      </c>
      <c r="T34" s="95">
        <v>237</v>
      </c>
      <c r="U34" s="95">
        <v>867</v>
      </c>
      <c r="V34" s="95">
        <v>1274</v>
      </c>
      <c r="W34" s="95">
        <v>320</v>
      </c>
      <c r="X34" s="95">
        <v>509</v>
      </c>
      <c r="Y34" s="95">
        <v>434</v>
      </c>
      <c r="Z34" s="95">
        <v>420</v>
      </c>
      <c r="AA34" s="95">
        <v>230</v>
      </c>
      <c r="AB34" s="95">
        <v>739</v>
      </c>
      <c r="AC34" s="95">
        <v>658</v>
      </c>
      <c r="AD34" s="95">
        <v>165</v>
      </c>
      <c r="AE34" s="95">
        <v>1023</v>
      </c>
      <c r="AF34" s="95">
        <v>67</v>
      </c>
      <c r="AG34" s="95">
        <v>207</v>
      </c>
      <c r="AH34" s="95">
        <v>147</v>
      </c>
      <c r="AI34" s="95">
        <v>38</v>
      </c>
      <c r="AJ34" s="95">
        <v>76</v>
      </c>
      <c r="AK34" s="95">
        <v>8</v>
      </c>
      <c r="AL34" s="95">
        <v>17689</v>
      </c>
      <c r="AM34" s="160">
        <v>1.7333897770278082E-2</v>
      </c>
    </row>
    <row r="35" spans="1:39">
      <c r="A35" s="100" t="s">
        <v>741</v>
      </c>
      <c r="B35" s="95">
        <v>6894</v>
      </c>
      <c r="C35" s="95">
        <v>3362</v>
      </c>
      <c r="D35" s="95">
        <v>1919</v>
      </c>
      <c r="E35" s="95">
        <v>700</v>
      </c>
      <c r="F35" s="95">
        <v>1122</v>
      </c>
      <c r="G35" s="95">
        <v>3060</v>
      </c>
      <c r="H35" s="95">
        <v>1405</v>
      </c>
      <c r="I35" s="95">
        <v>1590</v>
      </c>
      <c r="J35" s="95">
        <v>1335</v>
      </c>
      <c r="K35" s="95">
        <v>1274</v>
      </c>
      <c r="L35" s="95">
        <v>1218</v>
      </c>
      <c r="M35" s="95">
        <v>645</v>
      </c>
      <c r="N35" s="95">
        <v>2734</v>
      </c>
      <c r="O35" s="95">
        <v>1321</v>
      </c>
      <c r="P35" s="95">
        <v>1019</v>
      </c>
      <c r="Q35" s="95">
        <v>381</v>
      </c>
      <c r="R35" s="95">
        <v>920</v>
      </c>
      <c r="S35" s="95">
        <v>1542</v>
      </c>
      <c r="T35" s="95">
        <v>912</v>
      </c>
      <c r="U35" s="95">
        <v>3178</v>
      </c>
      <c r="V35" s="95">
        <v>5670</v>
      </c>
      <c r="W35" s="95">
        <v>997</v>
      </c>
      <c r="X35" s="95">
        <v>1238</v>
      </c>
      <c r="Y35" s="95">
        <v>1229</v>
      </c>
      <c r="Z35" s="95">
        <v>838</v>
      </c>
      <c r="AA35" s="95">
        <v>765</v>
      </c>
      <c r="AB35" s="95">
        <v>2864</v>
      </c>
      <c r="AC35" s="95">
        <v>2064</v>
      </c>
      <c r="AD35" s="95">
        <v>334</v>
      </c>
      <c r="AE35" s="95">
        <v>3743</v>
      </c>
      <c r="AF35" s="95">
        <v>409</v>
      </c>
      <c r="AG35" s="95">
        <v>900</v>
      </c>
      <c r="AH35" s="95">
        <v>423</v>
      </c>
      <c r="AI35" s="95">
        <v>81</v>
      </c>
      <c r="AJ35" s="95">
        <v>173</v>
      </c>
      <c r="AK35" s="95">
        <v>30</v>
      </c>
      <c r="AL35" s="95">
        <v>58289</v>
      </c>
      <c r="AM35" s="160">
        <v>5.7118862973132407E-2</v>
      </c>
    </row>
    <row r="36" spans="1:39">
      <c r="A36" s="100" t="s">
        <v>742</v>
      </c>
      <c r="B36" s="95">
        <v>4714</v>
      </c>
      <c r="C36" s="95">
        <v>1634</v>
      </c>
      <c r="D36" s="95">
        <v>926</v>
      </c>
      <c r="E36" s="95">
        <v>390</v>
      </c>
      <c r="F36" s="95">
        <v>479</v>
      </c>
      <c r="G36" s="95">
        <v>1865</v>
      </c>
      <c r="H36" s="95">
        <v>694</v>
      </c>
      <c r="I36" s="95">
        <v>646</v>
      </c>
      <c r="J36" s="95">
        <v>679</v>
      </c>
      <c r="K36" s="95">
        <v>468</v>
      </c>
      <c r="L36" s="95">
        <v>833</v>
      </c>
      <c r="M36" s="95">
        <v>277</v>
      </c>
      <c r="N36" s="95">
        <v>1354</v>
      </c>
      <c r="O36" s="95">
        <v>521</v>
      </c>
      <c r="P36" s="95">
        <v>395</v>
      </c>
      <c r="Q36" s="95">
        <v>271</v>
      </c>
      <c r="R36" s="95">
        <v>614</v>
      </c>
      <c r="S36" s="95">
        <v>611</v>
      </c>
      <c r="T36" s="95">
        <v>454</v>
      </c>
      <c r="U36" s="95">
        <v>1714</v>
      </c>
      <c r="V36" s="95">
        <v>3112</v>
      </c>
      <c r="W36" s="95">
        <v>477</v>
      </c>
      <c r="X36" s="95">
        <v>408</v>
      </c>
      <c r="Y36" s="95">
        <v>504</v>
      </c>
      <c r="Z36" s="95">
        <v>385</v>
      </c>
      <c r="AA36" s="95">
        <v>397</v>
      </c>
      <c r="AB36" s="95">
        <v>1341</v>
      </c>
      <c r="AC36" s="95">
        <v>915</v>
      </c>
      <c r="AD36" s="95">
        <v>156</v>
      </c>
      <c r="AE36" s="95">
        <v>1271</v>
      </c>
      <c r="AF36" s="95">
        <v>280</v>
      </c>
      <c r="AG36" s="95">
        <v>599</v>
      </c>
      <c r="AH36" s="95">
        <v>197</v>
      </c>
      <c r="AI36" s="95">
        <v>52</v>
      </c>
      <c r="AJ36" s="95">
        <v>87</v>
      </c>
      <c r="AK36" s="95">
        <v>32</v>
      </c>
      <c r="AL36" s="95">
        <v>29752</v>
      </c>
      <c r="AM36" s="160">
        <v>2.9154736076732066E-2</v>
      </c>
    </row>
    <row r="37" spans="1:39">
      <c r="A37" s="100" t="s">
        <v>743</v>
      </c>
      <c r="B37" s="95">
        <v>166177</v>
      </c>
      <c r="C37" s="95">
        <v>88027</v>
      </c>
      <c r="D37" s="95">
        <v>33765</v>
      </c>
      <c r="E37" s="95">
        <v>15339</v>
      </c>
      <c r="F37" s="95">
        <v>11514</v>
      </c>
      <c r="G37" s="95">
        <v>40558</v>
      </c>
      <c r="H37" s="95">
        <v>20570</v>
      </c>
      <c r="I37" s="95">
        <v>19784</v>
      </c>
      <c r="J37" s="95">
        <v>26430</v>
      </c>
      <c r="K37" s="95">
        <v>13092</v>
      </c>
      <c r="L37" s="95">
        <v>18699</v>
      </c>
      <c r="M37" s="95">
        <v>11518</v>
      </c>
      <c r="N37" s="95">
        <v>24421</v>
      </c>
      <c r="O37" s="95">
        <v>16334</v>
      </c>
      <c r="P37" s="95">
        <v>11033</v>
      </c>
      <c r="Q37" s="95">
        <v>30400</v>
      </c>
      <c r="R37" s="95">
        <v>13799</v>
      </c>
      <c r="S37" s="95">
        <v>16697</v>
      </c>
      <c r="T37" s="95">
        <v>10092</v>
      </c>
      <c r="U37" s="95">
        <v>29817</v>
      </c>
      <c r="V37" s="95">
        <v>41886</v>
      </c>
      <c r="W37" s="95">
        <v>14612</v>
      </c>
      <c r="X37" s="95">
        <v>14422</v>
      </c>
      <c r="Y37" s="95">
        <v>14696</v>
      </c>
      <c r="Z37" s="95">
        <v>19547</v>
      </c>
      <c r="AA37" s="95">
        <v>9151</v>
      </c>
      <c r="AB37" s="95">
        <v>27311</v>
      </c>
      <c r="AC37" s="95">
        <v>41140</v>
      </c>
      <c r="AD37" s="95">
        <v>23382</v>
      </c>
      <c r="AE37" s="95">
        <v>24924</v>
      </c>
      <c r="AF37" s="95">
        <v>7090</v>
      </c>
      <c r="AG37" s="95">
        <v>6768</v>
      </c>
      <c r="AH37" s="95">
        <v>16934</v>
      </c>
      <c r="AI37" s="95">
        <v>4795</v>
      </c>
      <c r="AJ37" s="95">
        <v>4665</v>
      </c>
      <c r="AK37" s="95">
        <v>3683</v>
      </c>
      <c r="AL37" s="95">
        <v>893072</v>
      </c>
      <c r="AM37" s="160">
        <v>0.87514380403062852</v>
      </c>
    </row>
    <row r="38" spans="1:39">
      <c r="A38" s="72" t="s">
        <v>160</v>
      </c>
      <c r="B38" s="57">
        <v>182413</v>
      </c>
      <c r="C38" s="57">
        <v>96531</v>
      </c>
      <c r="D38" s="57">
        <v>38531</v>
      </c>
      <c r="E38" s="57">
        <v>16882</v>
      </c>
      <c r="F38" s="57">
        <v>14074</v>
      </c>
      <c r="G38" s="57">
        <v>47311</v>
      </c>
      <c r="H38" s="57">
        <v>23678</v>
      </c>
      <c r="I38" s="57">
        <v>23193</v>
      </c>
      <c r="J38" s="57">
        <v>29341</v>
      </c>
      <c r="K38" s="57">
        <v>15774</v>
      </c>
      <c r="L38" s="57">
        <v>21243</v>
      </c>
      <c r="M38" s="57">
        <v>12872</v>
      </c>
      <c r="N38" s="57">
        <v>30178</v>
      </c>
      <c r="O38" s="57">
        <v>18983</v>
      </c>
      <c r="P38" s="57">
        <v>13126</v>
      </c>
      <c r="Q38" s="57">
        <v>31250</v>
      </c>
      <c r="R38" s="57">
        <v>16024</v>
      </c>
      <c r="S38" s="57">
        <v>20088</v>
      </c>
      <c r="T38" s="57">
        <v>11901</v>
      </c>
      <c r="U38" s="57">
        <v>36453</v>
      </c>
      <c r="V38" s="57">
        <v>52909</v>
      </c>
      <c r="W38" s="57">
        <v>16757</v>
      </c>
      <c r="X38" s="57">
        <v>17431</v>
      </c>
      <c r="Y38" s="57">
        <v>17252</v>
      </c>
      <c r="Z38" s="57">
        <v>21862</v>
      </c>
      <c r="AA38" s="57">
        <v>10820</v>
      </c>
      <c r="AB38" s="57">
        <v>33322</v>
      </c>
      <c r="AC38" s="57">
        <v>45620</v>
      </c>
      <c r="AD38" s="57">
        <v>24226</v>
      </c>
      <c r="AE38" s="57">
        <v>32047</v>
      </c>
      <c r="AF38" s="57">
        <v>7910</v>
      </c>
      <c r="AG38" s="57">
        <v>8652</v>
      </c>
      <c r="AH38" s="57">
        <v>17910</v>
      </c>
      <c r="AI38" s="57">
        <v>5027</v>
      </c>
      <c r="AJ38" s="57">
        <v>5125</v>
      </c>
      <c r="AK38" s="57">
        <v>3770</v>
      </c>
      <c r="AL38" s="57">
        <v>1020486</v>
      </c>
      <c r="AM38" s="161">
        <v>1</v>
      </c>
    </row>
    <row r="39" spans="1:39">
      <c r="A39" s="54" t="s">
        <v>744</v>
      </c>
      <c r="B39" s="160">
        <v>0.17875110486572085</v>
      </c>
      <c r="C39" s="160">
        <v>9.4593164433417018E-2</v>
      </c>
      <c r="D39" s="160">
        <v>3.775749985791084E-2</v>
      </c>
      <c r="E39" s="160">
        <v>1.6543098092477507E-2</v>
      </c>
      <c r="F39" s="160">
        <v>1.3791467986821964E-2</v>
      </c>
      <c r="G39" s="160">
        <v>4.6361243564340911E-2</v>
      </c>
      <c r="H39" s="160">
        <v>2.3202670100324747E-2</v>
      </c>
      <c r="I39" s="160">
        <v>2.272740635344336E-2</v>
      </c>
      <c r="J39" s="160">
        <v>2.8751986798447014E-2</v>
      </c>
      <c r="K39" s="160">
        <v>1.5457340914035077E-2</v>
      </c>
      <c r="L39" s="160">
        <v>2.0816552113404791E-2</v>
      </c>
      <c r="M39" s="160">
        <v>1.2613597834757165E-2</v>
      </c>
      <c r="N39" s="160">
        <v>2.9572184233786648E-2</v>
      </c>
      <c r="O39" s="160">
        <v>1.8601921045462651E-2</v>
      </c>
      <c r="P39" s="160">
        <v>1.286249884858783E-2</v>
      </c>
      <c r="Q39" s="160">
        <v>3.062266410318221E-2</v>
      </c>
      <c r="R39" s="160">
        <v>1.5702322226860535E-2</v>
      </c>
      <c r="S39" s="160">
        <v>1.9684738448151176E-2</v>
      </c>
      <c r="T39" s="160">
        <v>1.1662090415743087E-2</v>
      </c>
      <c r="U39" s="160">
        <v>3.5721215185705632E-2</v>
      </c>
      <c r="V39" s="160">
        <v>5.1846865121128557E-2</v>
      </c>
      <c r="W39" s="160">
        <v>1.6420607436064778E-2</v>
      </c>
      <c r="X39" s="160">
        <v>1.708107705544221E-2</v>
      </c>
      <c r="Y39" s="160">
        <v>1.6905670435459184E-2</v>
      </c>
      <c r="Z39" s="160">
        <v>2.1423125843960621E-2</v>
      </c>
      <c r="AA39" s="160">
        <v>1.0602791219085809E-2</v>
      </c>
      <c r="AB39" s="160">
        <v>3.2653069223879602E-2</v>
      </c>
      <c r="AC39" s="160">
        <v>4.4704189964389518E-2</v>
      </c>
      <c r="AD39" s="160">
        <v>2.3739669138038152E-2</v>
      </c>
      <c r="AE39" s="160">
        <v>3.1403664528469766E-2</v>
      </c>
      <c r="AF39" s="160">
        <v>7.751208737797481E-3</v>
      </c>
      <c r="AG39" s="160">
        <v>8.4783132742634396E-3</v>
      </c>
      <c r="AH39" s="160">
        <v>1.7550461250815788E-2</v>
      </c>
      <c r="AI39" s="160">
        <v>4.9260842382943025E-3</v>
      </c>
      <c r="AJ39" s="160">
        <v>5.0221169129218823E-3</v>
      </c>
      <c r="AK39" s="160">
        <v>3.6943181974079019E-3</v>
      </c>
      <c r="AL39" s="160">
        <v>1</v>
      </c>
      <c r="AM39" s="160"/>
    </row>
    <row r="40" spans="1:39" ht="15.75" thickBot="1">
      <c r="A40" s="534"/>
      <c r="B40" s="535"/>
      <c r="C40" s="535"/>
      <c r="D40" s="536"/>
      <c r="E40" s="536"/>
      <c r="F40" s="536"/>
      <c r="G40" s="536"/>
      <c r="H40" s="536"/>
      <c r="I40" s="535"/>
      <c r="J40" s="535"/>
      <c r="K40" s="535"/>
      <c r="L40" s="535"/>
      <c r="M40" s="535"/>
      <c r="N40" s="535"/>
      <c r="O40" s="535"/>
      <c r="P40" s="535"/>
      <c r="Q40" s="535"/>
      <c r="R40" s="537"/>
      <c r="S40" s="537"/>
      <c r="T40" s="537"/>
      <c r="U40" s="537"/>
      <c r="V40" s="537"/>
      <c r="W40" s="537"/>
      <c r="X40" s="537"/>
      <c r="Y40" s="537"/>
      <c r="Z40" s="537"/>
      <c r="AA40" s="538"/>
      <c r="AB40" s="538"/>
      <c r="AC40" s="538"/>
      <c r="AD40" s="538"/>
      <c r="AE40" s="538"/>
      <c r="AF40" s="538"/>
      <c r="AG40" s="538"/>
      <c r="AH40" s="538"/>
      <c r="AI40" s="538"/>
      <c r="AJ40" s="538"/>
      <c r="AK40" s="538"/>
      <c r="AL40" s="538"/>
      <c r="AM40" s="538"/>
    </row>
    <row r="41" spans="1:39" ht="30" customHeight="1">
      <c r="A41" s="773" t="s">
        <v>1463</v>
      </c>
      <c r="B41" s="773"/>
      <c r="C41" s="773"/>
      <c r="D41" s="773"/>
      <c r="E41" s="773"/>
      <c r="F41" s="773"/>
      <c r="G41" s="773"/>
      <c r="H41" s="773"/>
      <c r="I41" s="773"/>
      <c r="J41" s="773"/>
      <c r="K41" s="773"/>
      <c r="L41" s="773"/>
      <c r="M41" s="773"/>
      <c r="N41" s="773"/>
      <c r="O41" s="773"/>
      <c r="P41" s="773"/>
      <c r="Q41" s="773"/>
      <c r="R41" s="773"/>
      <c r="S41" s="773"/>
      <c r="T41" s="773"/>
      <c r="U41" s="773"/>
      <c r="V41" s="773"/>
      <c r="W41" s="773"/>
      <c r="X41" s="773"/>
      <c r="Y41" s="773"/>
      <c r="Z41" s="773"/>
      <c r="AA41" s="773"/>
      <c r="AB41" s="773"/>
      <c r="AC41" s="773"/>
      <c r="AD41" s="773"/>
      <c r="AE41" s="773"/>
      <c r="AF41" s="773"/>
      <c r="AG41" s="773"/>
      <c r="AH41" s="773"/>
      <c r="AI41" s="773"/>
      <c r="AJ41" s="773"/>
      <c r="AK41" s="773"/>
      <c r="AL41" s="773"/>
      <c r="AM41" s="773"/>
    </row>
    <row r="42" spans="1:39">
      <c r="A42" s="638"/>
      <c r="B42" s="638"/>
      <c r="C42" s="691"/>
      <c r="D42" s="638"/>
      <c r="E42" s="638"/>
      <c r="F42" s="638"/>
      <c r="G42" s="638"/>
      <c r="H42" s="638"/>
      <c r="I42" s="638"/>
      <c r="J42" s="638"/>
      <c r="K42" s="638"/>
      <c r="L42" s="638"/>
      <c r="M42" s="638"/>
      <c r="N42" s="638"/>
      <c r="O42" s="638"/>
      <c r="P42" s="638"/>
      <c r="Q42" s="638"/>
      <c r="R42" s="638"/>
      <c r="S42" s="638"/>
      <c r="T42" s="638"/>
      <c r="U42" s="638"/>
      <c r="V42" s="638"/>
      <c r="W42" s="638"/>
      <c r="X42" s="638"/>
      <c r="Y42" s="638"/>
      <c r="Z42" s="638"/>
      <c r="AA42" s="638"/>
      <c r="AB42" s="638"/>
      <c r="AC42" s="638"/>
      <c r="AD42" s="638"/>
      <c r="AE42" s="638"/>
      <c r="AF42" s="638"/>
      <c r="AG42" s="695"/>
      <c r="AH42" s="695"/>
      <c r="AI42" s="712"/>
      <c r="AJ42" s="712"/>
      <c r="AK42" s="638"/>
      <c r="AL42" s="638"/>
      <c r="AM42" s="638"/>
    </row>
    <row r="43" spans="1:39" ht="30" customHeight="1">
      <c r="A43" s="729" t="s">
        <v>966</v>
      </c>
      <c r="B43" s="729"/>
      <c r="C43" s="729"/>
      <c r="D43" s="729"/>
      <c r="E43" s="729"/>
      <c r="F43" s="729"/>
      <c r="G43" s="729"/>
      <c r="H43" s="729"/>
      <c r="I43" s="729"/>
      <c r="J43" s="729"/>
      <c r="K43" s="729"/>
      <c r="L43" s="729"/>
      <c r="M43" s="729"/>
      <c r="N43" s="729"/>
      <c r="O43" s="729"/>
      <c r="P43" s="729"/>
      <c r="Q43" s="729"/>
      <c r="R43" s="729"/>
      <c r="S43" s="729"/>
      <c r="T43" s="729"/>
      <c r="U43" s="729"/>
      <c r="V43" s="729"/>
      <c r="W43" s="729"/>
      <c r="X43" s="729"/>
      <c r="Y43" s="729"/>
      <c r="Z43" s="729"/>
      <c r="AA43" s="729"/>
      <c r="AB43" s="729"/>
      <c r="AC43" s="729"/>
      <c r="AD43" s="729"/>
      <c r="AE43" s="729"/>
      <c r="AF43" s="729"/>
      <c r="AG43" s="729"/>
      <c r="AH43" s="729"/>
      <c r="AI43" s="729"/>
      <c r="AJ43" s="729"/>
      <c r="AK43" s="729"/>
      <c r="AL43" s="729"/>
      <c r="AM43" s="729"/>
    </row>
    <row r="44" spans="1:39" ht="18">
      <c r="A44" s="730" t="s">
        <v>746</v>
      </c>
      <c r="B44" s="730"/>
      <c r="C44" s="730"/>
      <c r="D44" s="730"/>
      <c r="E44" s="730"/>
      <c r="F44" s="730"/>
      <c r="G44" s="730"/>
      <c r="H44" s="730"/>
      <c r="I44" s="730"/>
      <c r="J44" s="730"/>
      <c r="K44" s="730"/>
      <c r="L44" s="730"/>
      <c r="M44" s="730"/>
      <c r="N44" s="730"/>
      <c r="O44" s="730"/>
      <c r="P44" s="730"/>
      <c r="Q44" s="730"/>
      <c r="R44" s="730"/>
      <c r="S44" s="730"/>
      <c r="T44" s="730"/>
      <c r="U44" s="730"/>
      <c r="V44" s="730"/>
      <c r="W44" s="730"/>
      <c r="X44" s="730"/>
      <c r="Y44" s="730"/>
      <c r="Z44" s="730"/>
      <c r="AA44" s="730"/>
      <c r="AB44" s="730"/>
      <c r="AC44" s="730"/>
      <c r="AD44" s="730"/>
      <c r="AE44" s="730"/>
      <c r="AF44" s="730"/>
      <c r="AG44" s="730"/>
      <c r="AH44" s="730"/>
      <c r="AI44" s="730"/>
      <c r="AJ44" s="730"/>
      <c r="AK44" s="730"/>
      <c r="AL44" s="730"/>
      <c r="AM44" s="730"/>
    </row>
    <row r="45" spans="1:39" ht="18">
      <c r="A45" s="730" t="s">
        <v>1408</v>
      </c>
      <c r="B45" s="730"/>
      <c r="C45" s="730"/>
      <c r="D45" s="730"/>
      <c r="E45" s="730"/>
      <c r="F45" s="730"/>
      <c r="G45" s="730"/>
      <c r="H45" s="730"/>
      <c r="I45" s="730"/>
      <c r="J45" s="730"/>
      <c r="K45" s="730"/>
      <c r="L45" s="730"/>
      <c r="M45" s="730"/>
      <c r="N45" s="730"/>
      <c r="O45" s="730"/>
      <c r="P45" s="730"/>
      <c r="Q45" s="730"/>
      <c r="R45" s="730"/>
      <c r="S45" s="730"/>
      <c r="T45" s="730"/>
      <c r="U45" s="730"/>
      <c r="V45" s="730"/>
      <c r="W45" s="730"/>
      <c r="X45" s="730"/>
      <c r="Y45" s="730"/>
      <c r="Z45" s="730"/>
      <c r="AA45" s="730"/>
      <c r="AB45" s="730"/>
      <c r="AC45" s="730"/>
      <c r="AD45" s="730"/>
      <c r="AE45" s="730"/>
      <c r="AF45" s="730"/>
      <c r="AG45" s="730"/>
      <c r="AH45" s="730"/>
      <c r="AI45" s="730"/>
      <c r="AJ45" s="730"/>
      <c r="AK45" s="730"/>
      <c r="AL45" s="730"/>
      <c r="AM45" s="730"/>
    </row>
    <row r="46" spans="1:39" ht="30" customHeight="1">
      <c r="A46" s="734" t="s">
        <v>515</v>
      </c>
      <c r="B46" s="734"/>
      <c r="C46" s="734"/>
      <c r="D46" s="734"/>
      <c r="E46" s="734"/>
      <c r="F46" s="734"/>
      <c r="G46" s="734"/>
      <c r="H46" s="734"/>
      <c r="I46" s="734"/>
      <c r="J46" s="734"/>
      <c r="K46" s="734"/>
      <c r="L46" s="734"/>
      <c r="M46" s="734"/>
      <c r="N46" s="734"/>
      <c r="O46" s="734"/>
      <c r="P46" s="734"/>
      <c r="Q46" s="734"/>
      <c r="R46" s="734"/>
      <c r="S46" s="734"/>
      <c r="T46" s="734"/>
      <c r="U46" s="734"/>
      <c r="V46" s="734"/>
      <c r="W46" s="734"/>
      <c r="X46" s="734"/>
      <c r="Y46" s="734"/>
      <c r="Z46" s="734"/>
      <c r="AA46" s="734"/>
      <c r="AB46" s="734"/>
      <c r="AC46" s="734"/>
      <c r="AD46" s="734"/>
      <c r="AE46" s="734"/>
      <c r="AF46" s="734"/>
      <c r="AG46" s="734"/>
      <c r="AH46" s="734"/>
      <c r="AI46" s="734"/>
      <c r="AJ46" s="734"/>
      <c r="AK46" s="734"/>
      <c r="AL46" s="734"/>
      <c r="AM46" s="734"/>
    </row>
    <row r="47" spans="1:39">
      <c r="A47" s="310"/>
      <c r="B47" s="10"/>
      <c r="C47" s="10"/>
      <c r="D47" s="10"/>
      <c r="E47" s="10"/>
      <c r="F47" s="10"/>
      <c r="G47" s="10"/>
      <c r="H47" s="10"/>
      <c r="I47" s="10"/>
      <c r="J47" s="10"/>
      <c r="K47" s="10"/>
      <c r="L47" s="10"/>
      <c r="M47" s="10"/>
      <c r="N47" s="10"/>
      <c r="O47" s="10"/>
      <c r="P47" s="10"/>
      <c r="Q47" s="38"/>
      <c r="R47" s="10"/>
      <c r="S47" s="256"/>
      <c r="T47" s="10"/>
      <c r="U47" s="10"/>
    </row>
    <row r="48" spans="1:39" ht="30" customHeight="1">
      <c r="A48" s="72" t="s">
        <v>728</v>
      </c>
      <c r="B48" s="73" t="s">
        <v>68</v>
      </c>
      <c r="C48" s="73" t="s">
        <v>69</v>
      </c>
      <c r="D48" s="73" t="s">
        <v>70</v>
      </c>
      <c r="E48" s="73" t="s">
        <v>71</v>
      </c>
      <c r="F48" s="73" t="s">
        <v>72</v>
      </c>
      <c r="G48" s="73" t="s">
        <v>73</v>
      </c>
      <c r="H48" s="73" t="s">
        <v>74</v>
      </c>
      <c r="I48" s="73" t="s">
        <v>75</v>
      </c>
      <c r="J48" s="73" t="s">
        <v>76</v>
      </c>
      <c r="K48" s="73" t="s">
        <v>77</v>
      </c>
      <c r="L48" s="73" t="s">
        <v>78</v>
      </c>
      <c r="M48" s="73" t="s">
        <v>79</v>
      </c>
      <c r="N48" s="73" t="s">
        <v>80</v>
      </c>
      <c r="O48" s="73" t="s">
        <v>81</v>
      </c>
      <c r="P48" s="73" t="s">
        <v>82</v>
      </c>
      <c r="Q48" s="73" t="s">
        <v>83</v>
      </c>
      <c r="R48" s="73" t="s">
        <v>84</v>
      </c>
      <c r="S48" s="73" t="s">
        <v>85</v>
      </c>
      <c r="T48" s="73" t="s">
        <v>87</v>
      </c>
      <c r="U48" s="73" t="s">
        <v>88</v>
      </c>
      <c r="V48" s="73" t="s">
        <v>89</v>
      </c>
      <c r="W48" s="73" t="s">
        <v>90</v>
      </c>
      <c r="X48" s="73" t="s">
        <v>91</v>
      </c>
      <c r="Y48" s="73" t="s">
        <v>92</v>
      </c>
      <c r="Z48" s="73" t="s">
        <v>93</v>
      </c>
      <c r="AA48" s="73" t="s">
        <v>94</v>
      </c>
      <c r="AB48" s="73" t="s">
        <v>95</v>
      </c>
      <c r="AC48" s="73" t="s">
        <v>96</v>
      </c>
      <c r="AD48" s="73" t="s">
        <v>97</v>
      </c>
      <c r="AE48" s="73" t="s">
        <v>98</v>
      </c>
      <c r="AF48" s="73" t="s">
        <v>521</v>
      </c>
      <c r="AG48" s="73" t="s">
        <v>1323</v>
      </c>
      <c r="AH48" s="73" t="s">
        <v>1338</v>
      </c>
      <c r="AI48" s="73" t="s">
        <v>1339</v>
      </c>
      <c r="AJ48" s="73" t="s">
        <v>1356</v>
      </c>
      <c r="AK48" s="73" t="s">
        <v>1357</v>
      </c>
      <c r="AL48" s="176" t="s">
        <v>522</v>
      </c>
      <c r="AM48" s="309" t="s">
        <v>686</v>
      </c>
    </row>
    <row r="49" spans="1:39">
      <c r="A49" s="311" t="s">
        <v>730</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3">
        <v>0</v>
      </c>
    </row>
    <row r="50" spans="1:39">
      <c r="A50" s="311" t="s">
        <v>731</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3">
        <v>0</v>
      </c>
    </row>
    <row r="51" spans="1:39">
      <c r="A51" s="311" t="s">
        <v>732</v>
      </c>
      <c r="B51" s="312">
        <v>0</v>
      </c>
      <c r="C51" s="312">
        <v>5486.5859800000007</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5486.5859800000007</v>
      </c>
      <c r="AM51" s="313">
        <v>0.79397536965645499</v>
      </c>
    </row>
    <row r="52" spans="1:39">
      <c r="A52" s="311" t="s">
        <v>733</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3">
        <v>0</v>
      </c>
    </row>
    <row r="53" spans="1:39">
      <c r="A53" s="311" t="s">
        <v>734</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3">
        <v>0</v>
      </c>
    </row>
    <row r="54" spans="1:39">
      <c r="A54" s="311" t="s">
        <v>735</v>
      </c>
      <c r="B54" s="312">
        <v>0</v>
      </c>
      <c r="C54" s="312">
        <v>451.69423</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451.69423</v>
      </c>
      <c r="AM54" s="313">
        <v>6.5365619812256692E-2</v>
      </c>
    </row>
    <row r="55" spans="1:39">
      <c r="A55" s="311" t="s">
        <v>736</v>
      </c>
      <c r="B55" s="312">
        <v>0</v>
      </c>
      <c r="C55" s="312">
        <v>264.57873999999998</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264.57873999999998</v>
      </c>
      <c r="AM55" s="313">
        <v>3.8287744630357376E-2</v>
      </c>
    </row>
    <row r="56" spans="1:39">
      <c r="A56" s="311" t="s">
        <v>737</v>
      </c>
      <c r="B56" s="312">
        <v>0</v>
      </c>
      <c r="C56" s="312">
        <v>150.5</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150.5</v>
      </c>
      <c r="AM56" s="313">
        <v>2.1779170793801442E-2</v>
      </c>
    </row>
    <row r="57" spans="1:39">
      <c r="A57" s="311" t="s">
        <v>738</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3">
        <v>0</v>
      </c>
    </row>
    <row r="58" spans="1:39">
      <c r="A58" s="311" t="s">
        <v>739</v>
      </c>
      <c r="B58" s="312">
        <v>0</v>
      </c>
      <c r="C58" s="312">
        <v>98.610160000000008</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98.610160000000008</v>
      </c>
      <c r="AM58" s="313">
        <v>1.4270083167070348E-2</v>
      </c>
    </row>
    <row r="59" spans="1:39">
      <c r="A59" s="311" t="s">
        <v>740</v>
      </c>
      <c r="B59" s="312">
        <v>0</v>
      </c>
      <c r="C59" s="312">
        <v>232.19526999999999</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232.19526999999999</v>
      </c>
      <c r="AM59" s="313">
        <v>3.3601464736497277E-2</v>
      </c>
    </row>
    <row r="60" spans="1:39">
      <c r="A60" s="311" t="s">
        <v>741</v>
      </c>
      <c r="B60" s="312">
        <v>0</v>
      </c>
      <c r="C60" s="312">
        <v>177.78354999999999</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177.78354999999999</v>
      </c>
      <c r="AM60" s="313">
        <v>2.5727430563311216E-2</v>
      </c>
    </row>
    <row r="61" spans="1:39">
      <c r="A61" s="311" t="s">
        <v>742</v>
      </c>
      <c r="B61" s="312">
        <v>0</v>
      </c>
      <c r="C61" s="312">
        <v>11.121090000000001</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11.121090000000001</v>
      </c>
      <c r="AM61" s="313">
        <v>1.6093562692573906E-3</v>
      </c>
    </row>
    <row r="62" spans="1:39">
      <c r="A62" s="311" t="s">
        <v>743</v>
      </c>
      <c r="B62" s="312">
        <v>0</v>
      </c>
      <c r="C62" s="312">
        <v>37.203249999999997</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37.203249999999997</v>
      </c>
      <c r="AM62" s="313">
        <v>5.383760370993312E-3</v>
      </c>
    </row>
    <row r="63" spans="1:39">
      <c r="A63" s="314" t="s">
        <v>160</v>
      </c>
      <c r="B63" s="315">
        <v>0</v>
      </c>
      <c r="C63" s="315">
        <v>6910.2722700000004</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6910.2722700000004</v>
      </c>
      <c r="AM63" s="316">
        <v>1</v>
      </c>
    </row>
    <row r="64" spans="1:39">
      <c r="A64" s="54" t="s">
        <v>744</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317">
        <v>1</v>
      </c>
      <c r="AM64" s="317"/>
    </row>
    <row r="65" spans="1:39" ht="30" customHeight="1">
      <c r="A65" s="72" t="s">
        <v>747</v>
      </c>
      <c r="B65" s="73" t="s">
        <v>68</v>
      </c>
      <c r="C65" s="73" t="s">
        <v>69</v>
      </c>
      <c r="D65" s="73" t="s">
        <v>70</v>
      </c>
      <c r="E65" s="73" t="s">
        <v>71</v>
      </c>
      <c r="F65" s="73" t="s">
        <v>72</v>
      </c>
      <c r="G65" s="73" t="s">
        <v>73</v>
      </c>
      <c r="H65" s="73" t="s">
        <v>74</v>
      </c>
      <c r="I65" s="73" t="s">
        <v>75</v>
      </c>
      <c r="J65" s="73" t="s">
        <v>76</v>
      </c>
      <c r="K65" s="73" t="s">
        <v>77</v>
      </c>
      <c r="L65" s="73" t="s">
        <v>78</v>
      </c>
      <c r="M65" s="73" t="s">
        <v>79</v>
      </c>
      <c r="N65" s="73" t="s">
        <v>80</v>
      </c>
      <c r="O65" s="73" t="s">
        <v>81</v>
      </c>
      <c r="P65" s="73" t="s">
        <v>82</v>
      </c>
      <c r="Q65" s="73" t="s">
        <v>83</v>
      </c>
      <c r="R65" s="73" t="s">
        <v>84</v>
      </c>
      <c r="S65" s="73" t="s">
        <v>85</v>
      </c>
      <c r="T65" s="73" t="s">
        <v>87</v>
      </c>
      <c r="U65" s="73" t="s">
        <v>88</v>
      </c>
      <c r="V65" s="73" t="s">
        <v>89</v>
      </c>
      <c r="W65" s="73" t="s">
        <v>90</v>
      </c>
      <c r="X65" s="73" t="s">
        <v>91</v>
      </c>
      <c r="Y65" s="73" t="s">
        <v>92</v>
      </c>
      <c r="Z65" s="73" t="s">
        <v>93</v>
      </c>
      <c r="AA65" s="73" t="s">
        <v>94</v>
      </c>
      <c r="AB65" s="73" t="s">
        <v>95</v>
      </c>
      <c r="AC65" s="73" t="s">
        <v>96</v>
      </c>
      <c r="AD65" s="73" t="s">
        <v>97</v>
      </c>
      <c r="AE65" s="73" t="s">
        <v>98</v>
      </c>
      <c r="AF65" s="73" t="s">
        <v>521</v>
      </c>
      <c r="AG65" s="73" t="s">
        <v>1323</v>
      </c>
      <c r="AH65" s="73" t="s">
        <v>1338</v>
      </c>
      <c r="AI65" s="73" t="s">
        <v>1339</v>
      </c>
      <c r="AJ65" s="73" t="s">
        <v>1356</v>
      </c>
      <c r="AK65" s="73" t="s">
        <v>1357</v>
      </c>
      <c r="AL65" s="176" t="s">
        <v>522</v>
      </c>
      <c r="AM65" s="309" t="s">
        <v>686</v>
      </c>
    </row>
    <row r="66" spans="1:39">
      <c r="A66" s="311" t="s">
        <v>730</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3">
        <v>0</v>
      </c>
    </row>
    <row r="67" spans="1:39">
      <c r="A67" s="311" t="s">
        <v>731</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3">
        <v>0</v>
      </c>
    </row>
    <row r="68" spans="1:39">
      <c r="A68" s="311" t="s">
        <v>732</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1</v>
      </c>
      <c r="AM68" s="313">
        <v>1.2048192771084338E-2</v>
      </c>
    </row>
    <row r="69" spans="1:39">
      <c r="A69" s="311" t="s">
        <v>733</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3">
        <v>0</v>
      </c>
    </row>
    <row r="70" spans="1:39">
      <c r="A70" s="311" t="s">
        <v>734</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3">
        <v>0</v>
      </c>
    </row>
    <row r="71" spans="1:39">
      <c r="A71" s="311" t="s">
        <v>735</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1</v>
      </c>
      <c r="AM71" s="313">
        <v>1.2048192771084338E-2</v>
      </c>
    </row>
    <row r="72" spans="1:39">
      <c r="A72" s="311" t="s">
        <v>736</v>
      </c>
      <c r="B72" s="312">
        <v>0</v>
      </c>
      <c r="C72" s="312">
        <v>1</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1</v>
      </c>
      <c r="AM72" s="313">
        <v>1.2048192771084338E-2</v>
      </c>
    </row>
    <row r="73" spans="1:39">
      <c r="A73" s="311" t="s">
        <v>737</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1</v>
      </c>
      <c r="AM73" s="313">
        <v>1.2048192771084338E-2</v>
      </c>
    </row>
    <row r="74" spans="1:39">
      <c r="A74" s="311" t="s">
        <v>738</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3">
        <v>0</v>
      </c>
    </row>
    <row r="75" spans="1:39">
      <c r="A75" s="311" t="s">
        <v>739</v>
      </c>
      <c r="B75" s="312">
        <v>0</v>
      </c>
      <c r="C75" s="312">
        <v>1</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1</v>
      </c>
      <c r="AM75" s="313">
        <v>1.2048192771084338E-2</v>
      </c>
    </row>
    <row r="76" spans="1:39">
      <c r="A76" s="311" t="s">
        <v>740</v>
      </c>
      <c r="B76" s="312">
        <v>0</v>
      </c>
      <c r="C76" s="312">
        <v>4</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4</v>
      </c>
      <c r="AM76" s="313">
        <v>4.8192771084337352E-2</v>
      </c>
    </row>
    <row r="77" spans="1:39">
      <c r="A77" s="311" t="s">
        <v>741</v>
      </c>
      <c r="B77" s="312">
        <v>0</v>
      </c>
      <c r="C77" s="312">
        <v>10</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10</v>
      </c>
      <c r="AM77" s="313">
        <v>0.12048192771084337</v>
      </c>
    </row>
    <row r="78" spans="1:39">
      <c r="A78" s="311" t="s">
        <v>742</v>
      </c>
      <c r="B78" s="312">
        <v>0</v>
      </c>
      <c r="C78" s="312">
        <v>2</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2</v>
      </c>
      <c r="AM78" s="313">
        <v>2.4096385542168676E-2</v>
      </c>
    </row>
    <row r="79" spans="1:39">
      <c r="A79" s="311" t="s">
        <v>743</v>
      </c>
      <c r="B79" s="312">
        <v>0</v>
      </c>
      <c r="C79" s="312">
        <v>62</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62</v>
      </c>
      <c r="AM79" s="313">
        <v>0.74698795180722888</v>
      </c>
    </row>
    <row r="80" spans="1:39">
      <c r="A80" s="314" t="s">
        <v>160</v>
      </c>
      <c r="B80" s="315">
        <v>0</v>
      </c>
      <c r="C80" s="315">
        <v>83</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83</v>
      </c>
      <c r="AM80" s="316">
        <v>1</v>
      </c>
    </row>
    <row r="81" spans="1:39">
      <c r="A81" s="318" t="s">
        <v>744</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319">
        <v>1</v>
      </c>
      <c r="AM81" s="320"/>
    </row>
    <row r="82" spans="1:39"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6"/>
    </row>
    <row r="83" spans="1:39" ht="15.75" thickTop="1">
      <c r="A83" s="782" t="s">
        <v>1464</v>
      </c>
      <c r="B83" s="783"/>
      <c r="C83" s="783"/>
      <c r="D83" s="783"/>
      <c r="E83" s="783"/>
      <c r="F83" s="783"/>
      <c r="G83" s="783"/>
      <c r="H83" s="783"/>
      <c r="I83" s="783"/>
      <c r="J83" s="783"/>
      <c r="K83" s="783"/>
      <c r="L83" s="783"/>
      <c r="M83" s="783"/>
      <c r="N83" s="783"/>
      <c r="O83" s="783"/>
      <c r="P83" s="783"/>
      <c r="Q83" s="783"/>
      <c r="R83" s="783"/>
      <c r="S83" s="327"/>
      <c r="T83" s="327"/>
      <c r="U83" s="327"/>
      <c r="V83" s="327"/>
      <c r="W83" s="327"/>
      <c r="X83" s="327"/>
      <c r="Y83" s="327"/>
      <c r="Z83" s="327"/>
      <c r="AA83" s="327"/>
      <c r="AB83" s="327"/>
      <c r="AC83" s="327"/>
      <c r="AD83" s="327"/>
      <c r="AE83" s="327"/>
      <c r="AF83" s="327"/>
      <c r="AG83" s="327"/>
      <c r="AH83" s="327"/>
      <c r="AI83" s="327"/>
      <c r="AJ83" s="327"/>
      <c r="AK83" s="327"/>
      <c r="AL83" s="327"/>
    </row>
    <row r="84" spans="1:39">
      <c r="A84" s="638"/>
      <c r="B84" s="638"/>
      <c r="C84" s="691"/>
      <c r="D84" s="638"/>
      <c r="E84" s="638"/>
      <c r="F84" s="638"/>
      <c r="G84" s="638"/>
      <c r="H84" s="638"/>
      <c r="I84" s="638"/>
      <c r="J84" s="638"/>
      <c r="K84" s="638"/>
      <c r="L84" s="638"/>
      <c r="M84" s="638"/>
      <c r="N84" s="638"/>
      <c r="O84" s="638"/>
      <c r="P84" s="638"/>
      <c r="Q84" s="638"/>
      <c r="R84" s="638"/>
      <c r="S84" s="638"/>
      <c r="T84" s="638"/>
      <c r="U84" s="638"/>
      <c r="V84" s="638"/>
      <c r="W84" s="638"/>
      <c r="X84" s="638"/>
      <c r="Y84" s="638"/>
      <c r="Z84" s="638"/>
      <c r="AA84" s="638"/>
      <c r="AB84" s="638"/>
      <c r="AC84" s="638"/>
      <c r="AD84" s="638"/>
      <c r="AE84" s="638"/>
      <c r="AF84" s="638"/>
      <c r="AG84" s="695"/>
      <c r="AH84" s="695"/>
      <c r="AI84" s="712"/>
      <c r="AJ84" s="712"/>
      <c r="AK84" s="638"/>
      <c r="AL84" s="638"/>
      <c r="AM84" s="638"/>
    </row>
    <row r="85" spans="1:39" ht="30" customHeight="1">
      <c r="A85" s="729" t="s">
        <v>966</v>
      </c>
      <c r="B85" s="729"/>
      <c r="C85" s="729"/>
      <c r="D85" s="729"/>
      <c r="E85" s="729"/>
      <c r="F85" s="729"/>
      <c r="G85" s="729"/>
      <c r="H85" s="729"/>
      <c r="I85" s="729"/>
      <c r="J85" s="729"/>
      <c r="K85" s="729"/>
      <c r="L85" s="729"/>
      <c r="M85" s="729"/>
      <c r="N85" s="729"/>
      <c r="O85" s="729"/>
      <c r="P85" s="729"/>
      <c r="Q85" s="729"/>
      <c r="R85" s="729"/>
      <c r="S85" s="729"/>
      <c r="T85" s="729"/>
      <c r="U85" s="729"/>
      <c r="V85" s="729"/>
      <c r="W85" s="729"/>
      <c r="X85" s="729"/>
      <c r="Y85" s="729"/>
      <c r="Z85" s="729"/>
      <c r="AA85" s="729"/>
      <c r="AB85" s="729"/>
      <c r="AC85" s="729"/>
      <c r="AD85" s="729"/>
      <c r="AE85" s="729"/>
      <c r="AF85" s="729"/>
      <c r="AG85" s="729"/>
      <c r="AH85" s="729"/>
      <c r="AI85" s="729"/>
      <c r="AJ85" s="729"/>
      <c r="AK85" s="729"/>
      <c r="AL85" s="729"/>
      <c r="AM85" s="729"/>
    </row>
    <row r="86" spans="1:39" ht="18">
      <c r="A86" s="730" t="s">
        <v>1014</v>
      </c>
      <c r="B86" s="730"/>
      <c r="C86" s="730"/>
      <c r="D86" s="730"/>
      <c r="E86" s="730"/>
      <c r="F86" s="730"/>
      <c r="G86" s="730"/>
      <c r="H86" s="730"/>
      <c r="I86" s="730"/>
      <c r="J86" s="730"/>
      <c r="K86" s="730"/>
      <c r="L86" s="730"/>
      <c r="M86" s="730"/>
      <c r="N86" s="730"/>
      <c r="O86" s="730"/>
      <c r="P86" s="730"/>
      <c r="Q86" s="730"/>
      <c r="R86" s="730"/>
      <c r="S86" s="730"/>
      <c r="T86" s="730"/>
      <c r="U86" s="730"/>
      <c r="V86" s="730"/>
      <c r="W86" s="730"/>
      <c r="X86" s="730"/>
      <c r="Y86" s="730"/>
      <c r="Z86" s="730"/>
      <c r="AA86" s="730"/>
      <c r="AB86" s="730"/>
      <c r="AC86" s="730"/>
      <c r="AD86" s="730"/>
      <c r="AE86" s="730"/>
      <c r="AF86" s="730"/>
      <c r="AG86" s="730"/>
      <c r="AH86" s="730"/>
      <c r="AI86" s="730"/>
      <c r="AJ86" s="730"/>
      <c r="AK86" s="730"/>
      <c r="AL86" s="730"/>
      <c r="AM86" s="730"/>
    </row>
    <row r="87" spans="1:39" ht="18">
      <c r="A87" s="730" t="s">
        <v>1408</v>
      </c>
      <c r="B87" s="730"/>
      <c r="C87" s="730"/>
      <c r="D87" s="730"/>
      <c r="E87" s="730"/>
      <c r="F87" s="730"/>
      <c r="G87" s="730"/>
      <c r="H87" s="730"/>
      <c r="I87" s="730"/>
      <c r="J87" s="730"/>
      <c r="K87" s="730"/>
      <c r="L87" s="730"/>
      <c r="M87" s="730"/>
      <c r="N87" s="730"/>
      <c r="O87" s="730"/>
      <c r="P87" s="730"/>
      <c r="Q87" s="730"/>
      <c r="R87" s="730"/>
      <c r="S87" s="730"/>
      <c r="T87" s="730"/>
      <c r="U87" s="730"/>
      <c r="V87" s="730"/>
      <c r="W87" s="730"/>
      <c r="X87" s="730"/>
      <c r="Y87" s="730"/>
      <c r="Z87" s="730"/>
      <c r="AA87" s="730"/>
      <c r="AB87" s="730"/>
      <c r="AC87" s="730"/>
      <c r="AD87" s="730"/>
      <c r="AE87" s="730"/>
      <c r="AF87" s="730"/>
      <c r="AG87" s="730"/>
      <c r="AH87" s="730"/>
      <c r="AI87" s="730"/>
      <c r="AJ87" s="730"/>
      <c r="AK87" s="730"/>
      <c r="AL87" s="730"/>
      <c r="AM87" s="730"/>
    </row>
    <row r="88" spans="1:39" ht="30" customHeight="1">
      <c r="A88" s="734" t="s">
        <v>515</v>
      </c>
      <c r="B88" s="734"/>
      <c r="C88" s="734"/>
      <c r="D88" s="734"/>
      <c r="E88" s="734"/>
      <c r="F88" s="734"/>
      <c r="G88" s="734"/>
      <c r="H88" s="734"/>
      <c r="I88" s="734"/>
      <c r="J88" s="734"/>
      <c r="K88" s="734"/>
      <c r="L88" s="734"/>
      <c r="M88" s="734"/>
      <c r="N88" s="734"/>
      <c r="O88" s="734"/>
      <c r="P88" s="734"/>
      <c r="Q88" s="734"/>
      <c r="R88" s="734"/>
      <c r="S88" s="734"/>
      <c r="T88" s="734"/>
      <c r="U88" s="734"/>
      <c r="V88" s="734"/>
      <c r="W88" s="734"/>
      <c r="X88" s="734"/>
      <c r="Y88" s="734"/>
      <c r="Z88" s="734"/>
      <c r="AA88" s="734"/>
      <c r="AB88" s="734"/>
      <c r="AC88" s="734"/>
      <c r="AD88" s="734"/>
      <c r="AE88" s="734"/>
      <c r="AF88" s="734"/>
      <c r="AG88" s="734"/>
      <c r="AH88" s="734"/>
      <c r="AI88" s="734"/>
      <c r="AJ88" s="734"/>
      <c r="AK88" s="734"/>
      <c r="AL88" s="734"/>
      <c r="AM88" s="734"/>
    </row>
    <row r="89" spans="1:39">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39" ht="30" customHeight="1">
      <c r="A90" s="72" t="s">
        <v>728</v>
      </c>
      <c r="B90" s="73" t="s">
        <v>68</v>
      </c>
      <c r="C90" s="73" t="s">
        <v>69</v>
      </c>
      <c r="D90" s="73" t="s">
        <v>70</v>
      </c>
      <c r="E90" s="73" t="s">
        <v>71</v>
      </c>
      <c r="F90" s="73" t="s">
        <v>72</v>
      </c>
      <c r="G90" s="73" t="s">
        <v>73</v>
      </c>
      <c r="H90" s="73" t="s">
        <v>74</v>
      </c>
      <c r="I90" s="73" t="s">
        <v>75</v>
      </c>
      <c r="J90" s="73" t="s">
        <v>76</v>
      </c>
      <c r="K90" s="73" t="s">
        <v>77</v>
      </c>
      <c r="L90" s="73" t="s">
        <v>78</v>
      </c>
      <c r="M90" s="73" t="s">
        <v>79</v>
      </c>
      <c r="N90" s="73" t="s">
        <v>80</v>
      </c>
      <c r="O90" s="73" t="s">
        <v>81</v>
      </c>
      <c r="P90" s="73" t="s">
        <v>82</v>
      </c>
      <c r="Q90" s="73" t="s">
        <v>83</v>
      </c>
      <c r="R90" s="73" t="s">
        <v>84</v>
      </c>
      <c r="S90" s="73" t="s">
        <v>85</v>
      </c>
      <c r="T90" s="73" t="s">
        <v>87</v>
      </c>
      <c r="U90" s="73" t="s">
        <v>88</v>
      </c>
      <c r="V90" s="73" t="s">
        <v>89</v>
      </c>
      <c r="W90" s="73" t="s">
        <v>90</v>
      </c>
      <c r="X90" s="73" t="s">
        <v>91</v>
      </c>
      <c r="Y90" s="73" t="s">
        <v>92</v>
      </c>
      <c r="Z90" s="73" t="s">
        <v>93</v>
      </c>
      <c r="AA90" s="73" t="s">
        <v>94</v>
      </c>
      <c r="AB90" s="73" t="s">
        <v>95</v>
      </c>
      <c r="AC90" s="73" t="s">
        <v>96</v>
      </c>
      <c r="AD90" s="73" t="s">
        <v>97</v>
      </c>
      <c r="AE90" s="73" t="s">
        <v>98</v>
      </c>
      <c r="AF90" s="73" t="s">
        <v>521</v>
      </c>
      <c r="AG90" s="73" t="s">
        <v>1323</v>
      </c>
      <c r="AH90" s="73" t="s">
        <v>1338</v>
      </c>
      <c r="AI90" s="73" t="s">
        <v>1339</v>
      </c>
      <c r="AJ90" s="73" t="s">
        <v>1356</v>
      </c>
      <c r="AK90" s="73" t="s">
        <v>1357</v>
      </c>
      <c r="AL90" s="176" t="s">
        <v>522</v>
      </c>
      <c r="AM90" s="309" t="s">
        <v>686</v>
      </c>
    </row>
    <row r="91" spans="1:39">
      <c r="A91" s="100" t="s">
        <v>730</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160">
        <v>0</v>
      </c>
    </row>
    <row r="92" spans="1:39">
      <c r="A92" s="100" t="s">
        <v>731</v>
      </c>
      <c r="B92" s="95">
        <v>7247.81495</v>
      </c>
      <c r="C92" s="95">
        <v>10790.393029999999</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18038.207979999999</v>
      </c>
      <c r="AM92" s="160">
        <v>8.1604423361552551E-3</v>
      </c>
    </row>
    <row r="93" spans="1:39">
      <c r="A93" s="100" t="s">
        <v>732</v>
      </c>
      <c r="B93" s="95">
        <v>3500.67481</v>
      </c>
      <c r="C93" s="95">
        <v>28069.37991</v>
      </c>
      <c r="D93" s="95">
        <v>0</v>
      </c>
      <c r="E93" s="95">
        <v>0</v>
      </c>
      <c r="F93" s="95">
        <v>0</v>
      </c>
      <c r="G93" s="95">
        <v>7997.69427</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39567.74899</v>
      </c>
      <c r="AM93" s="160">
        <v>1.7900355421246249E-2</v>
      </c>
    </row>
    <row r="94" spans="1:39">
      <c r="A94" s="100" t="s">
        <v>733</v>
      </c>
      <c r="B94" s="95">
        <v>6669.9894599999998</v>
      </c>
      <c r="C94" s="95">
        <v>14236.694710000002</v>
      </c>
      <c r="D94" s="95">
        <v>1666.6571000000001</v>
      </c>
      <c r="E94" s="95">
        <v>0</v>
      </c>
      <c r="F94" s="95">
        <v>0</v>
      </c>
      <c r="G94" s="95">
        <v>0</v>
      </c>
      <c r="H94" s="95">
        <v>0</v>
      </c>
      <c r="I94" s="95">
        <v>0</v>
      </c>
      <c r="J94" s="95">
        <v>0</v>
      </c>
      <c r="K94" s="95">
        <v>0</v>
      </c>
      <c r="L94" s="95">
        <v>0</v>
      </c>
      <c r="M94" s="95">
        <v>0</v>
      </c>
      <c r="N94" s="95">
        <v>0</v>
      </c>
      <c r="O94" s="95">
        <v>1778.3635300000001</v>
      </c>
      <c r="P94" s="95">
        <v>0</v>
      </c>
      <c r="Q94" s="95">
        <v>1820.2564499999999</v>
      </c>
      <c r="R94" s="95">
        <v>0</v>
      </c>
      <c r="S94" s="95">
        <v>0</v>
      </c>
      <c r="T94" s="95">
        <v>0</v>
      </c>
      <c r="U94" s="95">
        <v>4031.2739799999999</v>
      </c>
      <c r="V94" s="95">
        <v>0</v>
      </c>
      <c r="W94" s="95">
        <v>0</v>
      </c>
      <c r="X94" s="95">
        <v>1667.5119099999999</v>
      </c>
      <c r="Y94" s="95">
        <v>0</v>
      </c>
      <c r="Z94" s="95">
        <v>0</v>
      </c>
      <c r="AA94" s="95">
        <v>8522.5377899999985</v>
      </c>
      <c r="AB94" s="95">
        <v>2990.0651400000002</v>
      </c>
      <c r="AC94" s="95">
        <v>0</v>
      </c>
      <c r="AD94" s="95">
        <v>0</v>
      </c>
      <c r="AE94" s="95">
        <v>0</v>
      </c>
      <c r="AF94" s="95">
        <v>0</v>
      </c>
      <c r="AG94" s="95">
        <v>0</v>
      </c>
      <c r="AH94" s="95">
        <v>0</v>
      </c>
      <c r="AI94" s="95">
        <v>0</v>
      </c>
      <c r="AJ94" s="95">
        <v>0</v>
      </c>
      <c r="AK94" s="95">
        <v>0</v>
      </c>
      <c r="AL94" s="95">
        <v>43383.35007</v>
      </c>
      <c r="AM94" s="160">
        <v>1.9626524263829454E-2</v>
      </c>
    </row>
    <row r="95" spans="1:39">
      <c r="A95" s="100" t="s">
        <v>734</v>
      </c>
      <c r="B95" s="95">
        <v>24298.907739999999</v>
      </c>
      <c r="C95" s="95">
        <v>18217.557410000001</v>
      </c>
      <c r="D95" s="95">
        <v>2432.09629</v>
      </c>
      <c r="E95" s="95">
        <v>0</v>
      </c>
      <c r="F95" s="95">
        <v>2323.6025399999999</v>
      </c>
      <c r="G95" s="95">
        <v>3112.46711</v>
      </c>
      <c r="H95" s="95">
        <v>1104.1308799999999</v>
      </c>
      <c r="I95" s="95">
        <v>0</v>
      </c>
      <c r="J95" s="95">
        <v>689.41870999999992</v>
      </c>
      <c r="K95" s="95">
        <v>0</v>
      </c>
      <c r="L95" s="95">
        <v>0</v>
      </c>
      <c r="M95" s="95">
        <v>0</v>
      </c>
      <c r="N95" s="95">
        <v>0</v>
      </c>
      <c r="O95" s="95">
        <v>834.76185999999996</v>
      </c>
      <c r="P95" s="95">
        <v>0</v>
      </c>
      <c r="Q95" s="95">
        <v>0</v>
      </c>
      <c r="R95" s="95">
        <v>1973.7737400000001</v>
      </c>
      <c r="S95" s="95">
        <v>0</v>
      </c>
      <c r="T95" s="95">
        <v>0</v>
      </c>
      <c r="U95" s="95">
        <v>0</v>
      </c>
      <c r="V95" s="95">
        <v>787.38098000000002</v>
      </c>
      <c r="W95" s="95">
        <v>0</v>
      </c>
      <c r="X95" s="95">
        <v>0</v>
      </c>
      <c r="Y95" s="95">
        <v>0</v>
      </c>
      <c r="Z95" s="95">
        <v>2016.4361200000001</v>
      </c>
      <c r="AA95" s="95">
        <v>1739.0752600000001</v>
      </c>
      <c r="AB95" s="95">
        <v>4017.9213799999998</v>
      </c>
      <c r="AC95" s="95">
        <v>1616.5512900000001</v>
      </c>
      <c r="AD95" s="95">
        <v>3678.30737</v>
      </c>
      <c r="AE95" s="95">
        <v>0</v>
      </c>
      <c r="AF95" s="95">
        <v>0</v>
      </c>
      <c r="AG95" s="95">
        <v>702.23378000000002</v>
      </c>
      <c r="AH95" s="95">
        <v>0</v>
      </c>
      <c r="AI95" s="95">
        <v>0</v>
      </c>
      <c r="AJ95" s="95">
        <v>850.33365000000003</v>
      </c>
      <c r="AK95" s="95">
        <v>0</v>
      </c>
      <c r="AL95" s="95">
        <v>70394.956109999999</v>
      </c>
      <c r="AM95" s="160">
        <v>3.1846510514168883E-2</v>
      </c>
    </row>
    <row r="96" spans="1:39">
      <c r="A96" s="100" t="s">
        <v>735</v>
      </c>
      <c r="B96" s="95">
        <v>28771.52133</v>
      </c>
      <c r="C96" s="95">
        <v>21759.859479999999</v>
      </c>
      <c r="D96" s="95">
        <v>7688.7736799999993</v>
      </c>
      <c r="E96" s="95">
        <v>3887.9580899999996</v>
      </c>
      <c r="F96" s="95">
        <v>4434.2078099999999</v>
      </c>
      <c r="G96" s="95">
        <v>3207.9479999999999</v>
      </c>
      <c r="H96" s="95">
        <v>442.23975999999999</v>
      </c>
      <c r="I96" s="95">
        <v>978.12053000000003</v>
      </c>
      <c r="J96" s="95">
        <v>530.55292000000009</v>
      </c>
      <c r="K96" s="95">
        <v>0</v>
      </c>
      <c r="L96" s="95">
        <v>0</v>
      </c>
      <c r="M96" s="95">
        <v>0</v>
      </c>
      <c r="N96" s="95">
        <v>1566.36321</v>
      </c>
      <c r="O96" s="95">
        <v>2773.4742200000001</v>
      </c>
      <c r="P96" s="95">
        <v>388.85746</v>
      </c>
      <c r="Q96" s="95">
        <v>0</v>
      </c>
      <c r="R96" s="95">
        <v>2358.9614700000002</v>
      </c>
      <c r="S96" s="95">
        <v>1163.27089</v>
      </c>
      <c r="T96" s="95">
        <v>0</v>
      </c>
      <c r="U96" s="95">
        <v>1966.44354</v>
      </c>
      <c r="V96" s="95">
        <v>1598.3126200000002</v>
      </c>
      <c r="W96" s="95">
        <v>1247.52928</v>
      </c>
      <c r="X96" s="95">
        <v>2118.7114799999999</v>
      </c>
      <c r="Y96" s="95">
        <v>712.78727000000003</v>
      </c>
      <c r="Z96" s="95">
        <v>1466.20039</v>
      </c>
      <c r="AA96" s="95">
        <v>397.44051999999999</v>
      </c>
      <c r="AB96" s="95">
        <v>3154.12473</v>
      </c>
      <c r="AC96" s="95">
        <v>4617.9539299999997</v>
      </c>
      <c r="AD96" s="95">
        <v>1566.2112400000001</v>
      </c>
      <c r="AE96" s="95">
        <v>2716.2125000000001</v>
      </c>
      <c r="AF96" s="95">
        <v>343.62790000000001</v>
      </c>
      <c r="AG96" s="95">
        <v>0</v>
      </c>
      <c r="AH96" s="95">
        <v>0</v>
      </c>
      <c r="AI96" s="95">
        <v>0</v>
      </c>
      <c r="AJ96" s="95">
        <v>0</v>
      </c>
      <c r="AK96" s="95">
        <v>0</v>
      </c>
      <c r="AL96" s="95">
        <v>101857.66425</v>
      </c>
      <c r="AM96" s="160">
        <v>4.6080164755234611E-2</v>
      </c>
    </row>
    <row r="97" spans="1:39">
      <c r="A97" s="100" t="s">
        <v>736</v>
      </c>
      <c r="B97" s="95">
        <v>29195.393190000003</v>
      </c>
      <c r="C97" s="95">
        <v>20446.938770000001</v>
      </c>
      <c r="D97" s="95">
        <v>8406.8062200000004</v>
      </c>
      <c r="E97" s="95">
        <v>2144.1097799999998</v>
      </c>
      <c r="F97" s="95">
        <v>3772.8634300000003</v>
      </c>
      <c r="G97" s="95">
        <v>8124.4133200000006</v>
      </c>
      <c r="H97" s="95">
        <v>2182.9982</v>
      </c>
      <c r="I97" s="95">
        <v>2185.0604600000001</v>
      </c>
      <c r="J97" s="95">
        <v>854.64012000000002</v>
      </c>
      <c r="K97" s="95">
        <v>1217.6138000000001</v>
      </c>
      <c r="L97" s="95">
        <v>742.06565000000001</v>
      </c>
      <c r="M97" s="95">
        <v>778.07826</v>
      </c>
      <c r="N97" s="95">
        <v>4179.2096899999997</v>
      </c>
      <c r="O97" s="95">
        <v>2554.06061</v>
      </c>
      <c r="P97" s="95">
        <v>942.56120999999996</v>
      </c>
      <c r="Q97" s="95">
        <v>330.60951</v>
      </c>
      <c r="R97" s="95">
        <v>897.16356999999994</v>
      </c>
      <c r="S97" s="95">
        <v>3083.8173400000001</v>
      </c>
      <c r="T97" s="95">
        <v>0</v>
      </c>
      <c r="U97" s="95">
        <v>3942.3236400000001</v>
      </c>
      <c r="V97" s="95">
        <v>7573.0208000000002</v>
      </c>
      <c r="W97" s="95">
        <v>2618.72352</v>
      </c>
      <c r="X97" s="95">
        <v>1288.12556</v>
      </c>
      <c r="Y97" s="95">
        <v>830.29435000000001</v>
      </c>
      <c r="Z97" s="95">
        <v>3099.9554900000003</v>
      </c>
      <c r="AA97" s="95">
        <v>2510.9158700000003</v>
      </c>
      <c r="AB97" s="95">
        <v>2920.7809600000001</v>
      </c>
      <c r="AC97" s="95">
        <v>6954.2158799999997</v>
      </c>
      <c r="AD97" s="95">
        <v>2580.3482300000001</v>
      </c>
      <c r="AE97" s="95">
        <v>2597.46551</v>
      </c>
      <c r="AF97" s="95">
        <v>1097.0741699999999</v>
      </c>
      <c r="AG97" s="95">
        <v>277.02121</v>
      </c>
      <c r="AH97" s="95">
        <v>779.14544999999998</v>
      </c>
      <c r="AI97" s="95">
        <v>0</v>
      </c>
      <c r="AJ97" s="95">
        <v>0</v>
      </c>
      <c r="AK97" s="95">
        <v>0</v>
      </c>
      <c r="AL97" s="95">
        <v>131107.81377000001</v>
      </c>
      <c r="AM97" s="160">
        <v>5.9312862745330597E-2</v>
      </c>
    </row>
    <row r="98" spans="1:39">
      <c r="A98" s="100" t="s">
        <v>737</v>
      </c>
      <c r="B98" s="95">
        <v>33088.299870000003</v>
      </c>
      <c r="C98" s="95">
        <v>13068.56395</v>
      </c>
      <c r="D98" s="95">
        <v>8566.0726300000006</v>
      </c>
      <c r="E98" s="95">
        <v>5064.1195900000002</v>
      </c>
      <c r="F98" s="95">
        <v>3878.0087000000003</v>
      </c>
      <c r="G98" s="95">
        <v>9092.68714</v>
      </c>
      <c r="H98" s="95">
        <v>1262.2713700000002</v>
      </c>
      <c r="I98" s="95">
        <v>2507.1443399999998</v>
      </c>
      <c r="J98" s="95">
        <v>859.30134999999996</v>
      </c>
      <c r="K98" s="95">
        <v>4041.9138900000003</v>
      </c>
      <c r="L98" s="95">
        <v>624.73639000000003</v>
      </c>
      <c r="M98" s="95">
        <v>833.31187999999997</v>
      </c>
      <c r="N98" s="95">
        <v>4789.0557900000003</v>
      </c>
      <c r="O98" s="95">
        <v>2963.1105400000001</v>
      </c>
      <c r="P98" s="95">
        <v>2343.9958300000003</v>
      </c>
      <c r="Q98" s="95">
        <v>950.72577999999999</v>
      </c>
      <c r="R98" s="95">
        <v>686.64231000000007</v>
      </c>
      <c r="S98" s="95">
        <v>3425.4462400000002</v>
      </c>
      <c r="T98" s="95">
        <v>454.80284999999998</v>
      </c>
      <c r="U98" s="95">
        <v>3722.3116099999997</v>
      </c>
      <c r="V98" s="95">
        <v>9963.0682400000005</v>
      </c>
      <c r="W98" s="95">
        <v>2844.5129200000001</v>
      </c>
      <c r="X98" s="95">
        <v>1608.33374</v>
      </c>
      <c r="Y98" s="95">
        <v>1680.0866299999998</v>
      </c>
      <c r="Z98" s="95">
        <v>3485.9724000000001</v>
      </c>
      <c r="AA98" s="95">
        <v>1699.40102</v>
      </c>
      <c r="AB98" s="95">
        <v>3425.6530400000001</v>
      </c>
      <c r="AC98" s="95">
        <v>8687.5590199999988</v>
      </c>
      <c r="AD98" s="95">
        <v>959.81741</v>
      </c>
      <c r="AE98" s="95">
        <v>5646.4351699999997</v>
      </c>
      <c r="AF98" s="95">
        <v>838.76082999999994</v>
      </c>
      <c r="AG98" s="95">
        <v>1727.56639</v>
      </c>
      <c r="AH98" s="95">
        <v>603.40235999999993</v>
      </c>
      <c r="AI98" s="95">
        <v>825.14988000000005</v>
      </c>
      <c r="AJ98" s="95">
        <v>327.78184000000005</v>
      </c>
      <c r="AK98" s="95">
        <v>0</v>
      </c>
      <c r="AL98" s="95">
        <v>146546.02294</v>
      </c>
      <c r="AM98" s="160">
        <v>6.6297071811163094E-2</v>
      </c>
    </row>
    <row r="99" spans="1:39">
      <c r="A99" s="100" t="s">
        <v>738</v>
      </c>
      <c r="B99" s="95">
        <v>25698.38003</v>
      </c>
      <c r="C99" s="95">
        <v>10959.03261</v>
      </c>
      <c r="D99" s="95">
        <v>8247.1741299999994</v>
      </c>
      <c r="E99" s="95">
        <v>2175.1694600000001</v>
      </c>
      <c r="F99" s="95">
        <v>4289.5182699999996</v>
      </c>
      <c r="G99" s="95">
        <v>5607.4985399999996</v>
      </c>
      <c r="H99" s="95">
        <v>1643.5153400000002</v>
      </c>
      <c r="I99" s="95">
        <v>2033.45515</v>
      </c>
      <c r="J99" s="95">
        <v>936.28882999999996</v>
      </c>
      <c r="K99" s="95">
        <v>2655.23092</v>
      </c>
      <c r="L99" s="95">
        <v>845.65374999999995</v>
      </c>
      <c r="M99" s="95">
        <v>1282.7321299999999</v>
      </c>
      <c r="N99" s="95">
        <v>5233.9749000000002</v>
      </c>
      <c r="O99" s="95">
        <v>2405.6671499999998</v>
      </c>
      <c r="P99" s="95">
        <v>2115.9576899999997</v>
      </c>
      <c r="Q99" s="95">
        <v>236.12206</v>
      </c>
      <c r="R99" s="95">
        <v>1479.54485</v>
      </c>
      <c r="S99" s="95">
        <v>2667.9344999999998</v>
      </c>
      <c r="T99" s="95">
        <v>716.26143000000002</v>
      </c>
      <c r="U99" s="95">
        <v>3884.9523899999999</v>
      </c>
      <c r="V99" s="95">
        <v>10135.847820000001</v>
      </c>
      <c r="W99" s="95">
        <v>2298.8379799999998</v>
      </c>
      <c r="X99" s="95">
        <v>1961.0513799999999</v>
      </c>
      <c r="Y99" s="95">
        <v>1930.5476799999999</v>
      </c>
      <c r="Z99" s="95">
        <v>2420.0014799999999</v>
      </c>
      <c r="AA99" s="95">
        <v>1403.2147199999999</v>
      </c>
      <c r="AB99" s="95">
        <v>3253.5618999999997</v>
      </c>
      <c r="AC99" s="95">
        <v>5914.5138399999996</v>
      </c>
      <c r="AD99" s="95">
        <v>466.4135</v>
      </c>
      <c r="AE99" s="95">
        <v>4786.1532500000003</v>
      </c>
      <c r="AF99" s="95">
        <v>487.25297999999998</v>
      </c>
      <c r="AG99" s="95">
        <v>1178.54918</v>
      </c>
      <c r="AH99" s="95">
        <v>460.05619000000002</v>
      </c>
      <c r="AI99" s="95">
        <v>0</v>
      </c>
      <c r="AJ99" s="95">
        <v>348.50976000000003</v>
      </c>
      <c r="AK99" s="95">
        <v>0</v>
      </c>
      <c r="AL99" s="95">
        <v>122158.57579</v>
      </c>
      <c r="AM99" s="160">
        <v>5.5264248793806536E-2</v>
      </c>
    </row>
    <row r="100" spans="1:39">
      <c r="A100" s="100" t="s">
        <v>739</v>
      </c>
      <c r="B100" s="95">
        <v>37992.409490000005</v>
      </c>
      <c r="C100" s="95">
        <v>17476.74166</v>
      </c>
      <c r="D100" s="95">
        <v>10431.41419</v>
      </c>
      <c r="E100" s="95">
        <v>3758.5305099999996</v>
      </c>
      <c r="F100" s="95">
        <v>5222.4397399999998</v>
      </c>
      <c r="G100" s="95">
        <v>10609.685359999999</v>
      </c>
      <c r="H100" s="95">
        <v>3285.2416600000001</v>
      </c>
      <c r="I100" s="95">
        <v>3725.7320499999996</v>
      </c>
      <c r="J100" s="95">
        <v>3449.14878</v>
      </c>
      <c r="K100" s="95">
        <v>5445.9861500000006</v>
      </c>
      <c r="L100" s="95">
        <v>1465.9870000000001</v>
      </c>
      <c r="M100" s="95">
        <v>1547.14807</v>
      </c>
      <c r="N100" s="95">
        <v>9949.5662599999996</v>
      </c>
      <c r="O100" s="95">
        <v>4544.0594299999993</v>
      </c>
      <c r="P100" s="95">
        <v>4169.9290300000002</v>
      </c>
      <c r="Q100" s="95">
        <v>1618.89518</v>
      </c>
      <c r="R100" s="95">
        <v>2385.0113199999996</v>
      </c>
      <c r="S100" s="95">
        <v>6032.77171</v>
      </c>
      <c r="T100" s="95">
        <v>1330.1605300000001</v>
      </c>
      <c r="U100" s="95">
        <v>9939.7320299999992</v>
      </c>
      <c r="V100" s="95">
        <v>18193.808420000001</v>
      </c>
      <c r="W100" s="95">
        <v>3988.0597000000002</v>
      </c>
      <c r="X100" s="95">
        <v>2574.5636800000002</v>
      </c>
      <c r="Y100" s="95">
        <v>4190.1508300000005</v>
      </c>
      <c r="Z100" s="95">
        <v>3557.5632599999999</v>
      </c>
      <c r="AA100" s="95">
        <v>2561.9039400000001</v>
      </c>
      <c r="AB100" s="95">
        <v>6692.6006100000004</v>
      </c>
      <c r="AC100" s="95">
        <v>10267.07512</v>
      </c>
      <c r="AD100" s="95">
        <v>824.94504000000006</v>
      </c>
      <c r="AE100" s="95">
        <v>11269.201210000001</v>
      </c>
      <c r="AF100" s="95">
        <v>1158.7624799999999</v>
      </c>
      <c r="AG100" s="95">
        <v>1738.0193899999999</v>
      </c>
      <c r="AH100" s="95">
        <v>1145.9541399999998</v>
      </c>
      <c r="AI100" s="95">
        <v>723.10730000000001</v>
      </c>
      <c r="AJ100" s="95">
        <v>326.09985999999998</v>
      </c>
      <c r="AK100" s="95">
        <v>166.51223999999999</v>
      </c>
      <c r="AL100" s="95">
        <v>213758.91737000001</v>
      </c>
      <c r="AM100" s="160">
        <v>9.6704025198675034E-2</v>
      </c>
    </row>
    <row r="101" spans="1:39">
      <c r="A101" s="100" t="s">
        <v>740</v>
      </c>
      <c r="B101" s="95">
        <v>58906.910149999996</v>
      </c>
      <c r="C101" s="95">
        <v>25501.71473</v>
      </c>
      <c r="D101" s="95">
        <v>17697.664069999999</v>
      </c>
      <c r="E101" s="95">
        <v>6874.3424100000002</v>
      </c>
      <c r="F101" s="95">
        <v>7819.9005199999992</v>
      </c>
      <c r="G101" s="95">
        <v>20278.322270000001</v>
      </c>
      <c r="H101" s="95">
        <v>7346.6718300000002</v>
      </c>
      <c r="I101" s="95">
        <v>7657.86996</v>
      </c>
      <c r="J101" s="95">
        <v>6745.8158300000005</v>
      </c>
      <c r="K101" s="95">
        <v>8924.3353499999994</v>
      </c>
      <c r="L101" s="95">
        <v>3998.5010499999999</v>
      </c>
      <c r="M101" s="95">
        <v>3338.46594</v>
      </c>
      <c r="N101" s="95">
        <v>16470.495300000002</v>
      </c>
      <c r="O101" s="95">
        <v>8921.1081099999992</v>
      </c>
      <c r="P101" s="95">
        <v>6349.9905399999998</v>
      </c>
      <c r="Q101" s="95">
        <v>2660.8557900000001</v>
      </c>
      <c r="R101" s="95">
        <v>4683.4140299999999</v>
      </c>
      <c r="S101" s="95">
        <v>10748.504580000001</v>
      </c>
      <c r="T101" s="95">
        <v>3056.00387</v>
      </c>
      <c r="U101" s="95">
        <v>18165.410660000001</v>
      </c>
      <c r="V101" s="95">
        <v>34172.56338</v>
      </c>
      <c r="W101" s="95">
        <v>7012.8813399999999</v>
      </c>
      <c r="X101" s="95">
        <v>4929.1972800000003</v>
      </c>
      <c r="Y101" s="95">
        <v>6693.1766600000001</v>
      </c>
      <c r="Z101" s="95">
        <v>6481.66021</v>
      </c>
      <c r="AA101" s="95">
        <v>4602.6087200000002</v>
      </c>
      <c r="AB101" s="95">
        <v>11347.835710000001</v>
      </c>
      <c r="AC101" s="95">
        <v>15362.80213</v>
      </c>
      <c r="AD101" s="95">
        <v>1047.40311</v>
      </c>
      <c r="AE101" s="95">
        <v>21702.731690000001</v>
      </c>
      <c r="AF101" s="95">
        <v>1946.93876</v>
      </c>
      <c r="AG101" s="95">
        <v>4349.8514000000005</v>
      </c>
      <c r="AH101" s="95">
        <v>1703.3231799999999</v>
      </c>
      <c r="AI101" s="95">
        <v>637.16913999999997</v>
      </c>
      <c r="AJ101" s="95">
        <v>502.35608000000002</v>
      </c>
      <c r="AK101" s="95">
        <v>100.16417</v>
      </c>
      <c r="AL101" s="95">
        <v>368738.95994999999</v>
      </c>
      <c r="AM101" s="160">
        <v>0.16681662741122452</v>
      </c>
    </row>
    <row r="102" spans="1:39">
      <c r="A102" s="100" t="s">
        <v>741</v>
      </c>
      <c r="B102" s="95">
        <v>88367.39645</v>
      </c>
      <c r="C102" s="95">
        <v>36372.969060000003</v>
      </c>
      <c r="D102" s="95">
        <v>23477.050920000001</v>
      </c>
      <c r="E102" s="95">
        <v>9722.3172200000008</v>
      </c>
      <c r="F102" s="95">
        <v>11657.17333</v>
      </c>
      <c r="G102" s="95">
        <v>34976.1996</v>
      </c>
      <c r="H102" s="95">
        <v>12439.44951</v>
      </c>
      <c r="I102" s="95">
        <v>13648.93398</v>
      </c>
      <c r="J102" s="95">
        <v>11645.928230000001</v>
      </c>
      <c r="K102" s="95">
        <v>12818.93448</v>
      </c>
      <c r="L102" s="95">
        <v>8972.3852799999986</v>
      </c>
      <c r="M102" s="95">
        <v>6577.21047</v>
      </c>
      <c r="N102" s="95">
        <v>28139.959510000001</v>
      </c>
      <c r="O102" s="95">
        <v>12506.10735</v>
      </c>
      <c r="P102" s="95">
        <v>10182.35123</v>
      </c>
      <c r="Q102" s="95">
        <v>4608.4585199999992</v>
      </c>
      <c r="R102" s="95">
        <v>8590.85563</v>
      </c>
      <c r="S102" s="95">
        <v>14659.760679999999</v>
      </c>
      <c r="T102" s="95">
        <v>7260.8159699999997</v>
      </c>
      <c r="U102" s="95">
        <v>31903.924589999999</v>
      </c>
      <c r="V102" s="95">
        <v>60943.453079999999</v>
      </c>
      <c r="W102" s="95">
        <v>10696.92253</v>
      </c>
      <c r="X102" s="95">
        <v>6412.3251700000001</v>
      </c>
      <c r="Y102" s="95">
        <v>10939.879919999999</v>
      </c>
      <c r="Z102" s="95">
        <v>8194.4873499999994</v>
      </c>
      <c r="AA102" s="95">
        <v>7693.8425499999994</v>
      </c>
      <c r="AB102" s="95">
        <v>21548.22451</v>
      </c>
      <c r="AC102" s="95">
        <v>21512.292890000001</v>
      </c>
      <c r="AD102" s="95">
        <v>1650.9361399999998</v>
      </c>
      <c r="AE102" s="95">
        <v>46147.825669999998</v>
      </c>
      <c r="AF102" s="95">
        <v>4508.1559000000007</v>
      </c>
      <c r="AG102" s="95">
        <v>8621.2744199999997</v>
      </c>
      <c r="AH102" s="95">
        <v>3516.4335499999997</v>
      </c>
      <c r="AI102" s="95">
        <v>862.00903000000005</v>
      </c>
      <c r="AJ102" s="95">
        <v>1207.96694</v>
      </c>
      <c r="AK102" s="95">
        <v>355.98091999999997</v>
      </c>
      <c r="AL102" s="95">
        <v>603340.19258000003</v>
      </c>
      <c r="AM102" s="160">
        <v>0.2729496664021665</v>
      </c>
    </row>
    <row r="103" spans="1:39">
      <c r="A103" s="100" t="s">
        <v>742</v>
      </c>
      <c r="B103" s="95">
        <v>22059.486789999999</v>
      </c>
      <c r="C103" s="95">
        <v>7077.2356100000006</v>
      </c>
      <c r="D103" s="95">
        <v>4108.8541699999996</v>
      </c>
      <c r="E103" s="95">
        <v>1828.24648</v>
      </c>
      <c r="F103" s="95">
        <v>2115.6018899999999</v>
      </c>
      <c r="G103" s="95">
        <v>8436.6328000000012</v>
      </c>
      <c r="H103" s="95">
        <v>2919.1232599999998</v>
      </c>
      <c r="I103" s="95">
        <v>2808.3692599999999</v>
      </c>
      <c r="J103" s="95">
        <v>2750.3760699999998</v>
      </c>
      <c r="K103" s="95">
        <v>2133.5147099999999</v>
      </c>
      <c r="L103" s="95">
        <v>3194.1549799999998</v>
      </c>
      <c r="M103" s="95">
        <v>1279.1303799999998</v>
      </c>
      <c r="N103" s="95">
        <v>5940.2424199999996</v>
      </c>
      <c r="O103" s="95">
        <v>2249.7995899999996</v>
      </c>
      <c r="P103" s="95">
        <v>1619.6317300000001</v>
      </c>
      <c r="Q103" s="95">
        <v>1266.1668</v>
      </c>
      <c r="R103" s="95">
        <v>2668.28422</v>
      </c>
      <c r="S103" s="95">
        <v>2481.24467</v>
      </c>
      <c r="T103" s="95">
        <v>1907.99081</v>
      </c>
      <c r="U103" s="95">
        <v>7949.4067599999998</v>
      </c>
      <c r="V103" s="95">
        <v>14550.75669</v>
      </c>
      <c r="W103" s="95">
        <v>2148.2901000000002</v>
      </c>
      <c r="X103" s="95">
        <v>1393.79241</v>
      </c>
      <c r="Y103" s="95">
        <v>2188.76341</v>
      </c>
      <c r="Z103" s="95">
        <v>1729.01169</v>
      </c>
      <c r="AA103" s="95">
        <v>1690.0313600000002</v>
      </c>
      <c r="AB103" s="95">
        <v>4857.6631799999996</v>
      </c>
      <c r="AC103" s="95">
        <v>3836.4024100000001</v>
      </c>
      <c r="AD103" s="95">
        <v>488.88983000000002</v>
      </c>
      <c r="AE103" s="95">
        <v>6004.4535500000002</v>
      </c>
      <c r="AF103" s="95">
        <v>1207.8217199999999</v>
      </c>
      <c r="AG103" s="95">
        <v>2762.8411800000003</v>
      </c>
      <c r="AH103" s="95">
        <v>818.04894999999999</v>
      </c>
      <c r="AI103" s="95">
        <v>229.18693999999999</v>
      </c>
      <c r="AJ103" s="95">
        <v>356.38003000000003</v>
      </c>
      <c r="AK103" s="95">
        <v>144.69478000000001</v>
      </c>
      <c r="AL103" s="95">
        <v>131200.52163</v>
      </c>
      <c r="AM103" s="160">
        <v>5.9354803560431359E-2</v>
      </c>
    </row>
    <row r="104" spans="1:39">
      <c r="A104" s="100" t="s">
        <v>743</v>
      </c>
      <c r="B104" s="95">
        <v>29095.504659999999</v>
      </c>
      <c r="C104" s="95">
        <v>11451.814060000001</v>
      </c>
      <c r="D104" s="95">
        <v>7712.0974900000001</v>
      </c>
      <c r="E104" s="95">
        <v>3183.3706699999998</v>
      </c>
      <c r="F104" s="95">
        <v>3049.6520499999997</v>
      </c>
      <c r="G104" s="95">
        <v>20841.46314</v>
      </c>
      <c r="H104" s="95">
        <v>5473.8918400000002</v>
      </c>
      <c r="I104" s="95">
        <v>4548.5238300000001</v>
      </c>
      <c r="J104" s="95">
        <v>5535.2190000000001</v>
      </c>
      <c r="K104" s="95">
        <v>3261.68136</v>
      </c>
      <c r="L104" s="95">
        <v>5777.1891699999996</v>
      </c>
      <c r="M104" s="95">
        <v>2304.3015599999999</v>
      </c>
      <c r="N104" s="95">
        <v>8241.4520099999991</v>
      </c>
      <c r="O104" s="95">
        <v>3607.8044</v>
      </c>
      <c r="P104" s="95">
        <v>2495.7223300000001</v>
      </c>
      <c r="Q104" s="95">
        <v>4737.0191299999997</v>
      </c>
      <c r="R104" s="95">
        <v>4302.1483899999994</v>
      </c>
      <c r="S104" s="95">
        <v>3723.53044</v>
      </c>
      <c r="T104" s="95">
        <v>3140.08304</v>
      </c>
      <c r="U104" s="95">
        <v>14301.570730000001</v>
      </c>
      <c r="V104" s="95">
        <v>24342.310570000001</v>
      </c>
      <c r="W104" s="95">
        <v>2892.36573</v>
      </c>
      <c r="X104" s="95">
        <v>2325.5326400000004</v>
      </c>
      <c r="Y104" s="95">
        <v>3312.5614599999999</v>
      </c>
      <c r="Z104" s="95">
        <v>3423.6783</v>
      </c>
      <c r="AA104" s="95">
        <v>2731.6833999999999</v>
      </c>
      <c r="AB104" s="95">
        <v>7599.9873099999995</v>
      </c>
      <c r="AC104" s="95">
        <v>5651.6849199999997</v>
      </c>
      <c r="AD104" s="95">
        <v>2502.4988699999999</v>
      </c>
      <c r="AE104" s="95">
        <v>7802.2829599999995</v>
      </c>
      <c r="AF104" s="95">
        <v>2363.8768</v>
      </c>
      <c r="AG104" s="95">
        <v>3345.6288199999999</v>
      </c>
      <c r="AH104" s="95">
        <v>2793.6169900000004</v>
      </c>
      <c r="AI104" s="95">
        <v>615.16061000000002</v>
      </c>
      <c r="AJ104" s="95">
        <v>1439.0938899999999</v>
      </c>
      <c r="AK104" s="95">
        <v>425.94594000000001</v>
      </c>
      <c r="AL104" s="95">
        <v>220351.94850999999</v>
      </c>
      <c r="AM104" s="160">
        <v>9.9686696786567761E-2</v>
      </c>
    </row>
    <row r="105" spans="1:39">
      <c r="A105" s="72" t="s">
        <v>160</v>
      </c>
      <c r="B105" s="57">
        <v>394892.68891999999</v>
      </c>
      <c r="C105" s="57">
        <v>235428.89499000003</v>
      </c>
      <c r="D105" s="57">
        <v>100434.66089000001</v>
      </c>
      <c r="E105" s="57">
        <v>38638.164209999995</v>
      </c>
      <c r="F105" s="57">
        <v>48562.968279999994</v>
      </c>
      <c r="G105" s="57">
        <v>132285.01155</v>
      </c>
      <c r="H105" s="57">
        <v>38099.533649999998</v>
      </c>
      <c r="I105" s="57">
        <v>40093.209559999996</v>
      </c>
      <c r="J105" s="57">
        <v>33996.689839999999</v>
      </c>
      <c r="K105" s="57">
        <v>40499.210660000012</v>
      </c>
      <c r="L105" s="57">
        <v>25620.673269999999</v>
      </c>
      <c r="M105" s="57">
        <v>17940.378689999998</v>
      </c>
      <c r="N105" s="57">
        <v>84510.31908999999</v>
      </c>
      <c r="O105" s="57">
        <v>45138.316789999997</v>
      </c>
      <c r="P105" s="57">
        <v>30608.997050000002</v>
      </c>
      <c r="Q105" s="57">
        <v>18229.109219999998</v>
      </c>
      <c r="R105" s="57">
        <v>30025.79953</v>
      </c>
      <c r="S105" s="57">
        <v>47986.281050000005</v>
      </c>
      <c r="T105" s="57">
        <v>17866.1185</v>
      </c>
      <c r="U105" s="57">
        <v>99807.349929999997</v>
      </c>
      <c r="V105" s="57">
        <v>182260.52260000003</v>
      </c>
      <c r="W105" s="57">
        <v>35748.123099999997</v>
      </c>
      <c r="X105" s="57">
        <v>26279.145249999998</v>
      </c>
      <c r="Y105" s="57">
        <v>32478.248210000002</v>
      </c>
      <c r="Z105" s="57">
        <v>35874.966690000001</v>
      </c>
      <c r="AA105" s="57">
        <v>35552.655149999999</v>
      </c>
      <c r="AB105" s="57">
        <v>71808.418470000004</v>
      </c>
      <c r="AC105" s="57">
        <v>84421.051429999992</v>
      </c>
      <c r="AD105" s="57">
        <v>15765.77074</v>
      </c>
      <c r="AE105" s="57">
        <v>108672.76151</v>
      </c>
      <c r="AF105" s="57">
        <v>13952.27154</v>
      </c>
      <c r="AG105" s="57">
        <v>24702.985769999999</v>
      </c>
      <c r="AH105" s="57">
        <v>11819.980810000001</v>
      </c>
      <c r="AI105" s="57">
        <v>3891.7829000000002</v>
      </c>
      <c r="AJ105" s="57">
        <v>5358.5220500000005</v>
      </c>
      <c r="AK105" s="57">
        <v>1193.2980500000001</v>
      </c>
      <c r="AL105" s="57">
        <v>2210444.8799400004</v>
      </c>
      <c r="AM105" s="161">
        <v>1</v>
      </c>
    </row>
    <row r="106" spans="1:39">
      <c r="A106" s="54" t="s">
        <v>744</v>
      </c>
      <c r="B106" s="160">
        <v>0.17864851211794019</v>
      </c>
      <c r="C106" s="160">
        <v>0.10650747147171136</v>
      </c>
      <c r="D106" s="160">
        <v>4.5436401423737914E-2</v>
      </c>
      <c r="E106" s="160">
        <v>1.7479813480374494E-2</v>
      </c>
      <c r="F106" s="160">
        <v>2.1969771207919996E-2</v>
      </c>
      <c r="G106" s="160">
        <v>5.9845424217766834E-2</v>
      </c>
      <c r="H106" s="160">
        <v>1.7236138297659864E-2</v>
      </c>
      <c r="I106" s="160">
        <v>1.8138072531846291E-2</v>
      </c>
      <c r="J106" s="160">
        <v>1.5380021528029595E-2</v>
      </c>
      <c r="K106" s="160">
        <v>1.8321746462684613E-2</v>
      </c>
      <c r="L106" s="160">
        <v>1.1590731577389725E-2</v>
      </c>
      <c r="M106" s="160">
        <v>8.1161845983180395E-3</v>
      </c>
      <c r="N106" s="160">
        <v>3.8232267113710569E-2</v>
      </c>
      <c r="O106" s="160">
        <v>2.0420467028892941E-2</v>
      </c>
      <c r="P106" s="160">
        <v>1.3847437376873583E-2</v>
      </c>
      <c r="Q106" s="160">
        <v>8.2468056025422377E-3</v>
      </c>
      <c r="R106" s="160">
        <v>1.3583600207581295E-2</v>
      </c>
      <c r="S106" s="160">
        <v>2.1708879278320901E-2</v>
      </c>
      <c r="T106" s="160">
        <v>8.0825894651962334E-3</v>
      </c>
      <c r="U106" s="160">
        <v>4.5152607439236006E-2</v>
      </c>
      <c r="V106" s="160">
        <v>8.2454226411177126E-2</v>
      </c>
      <c r="W106" s="160">
        <v>1.6172365764203236E-2</v>
      </c>
      <c r="X106" s="160">
        <v>1.1888622733136558E-2</v>
      </c>
      <c r="Y106" s="160">
        <v>1.4693082150449994E-2</v>
      </c>
      <c r="Z106" s="160">
        <v>1.6229749502269325E-2</v>
      </c>
      <c r="AA106" s="160">
        <v>1.6083936529086865E-2</v>
      </c>
      <c r="AB106" s="160">
        <v>3.2485957519985363E-2</v>
      </c>
      <c r="AC106" s="160">
        <v>3.8191882636897732E-2</v>
      </c>
      <c r="AD106" s="160">
        <v>7.1323971400851852E-3</v>
      </c>
      <c r="AE106" s="160">
        <v>4.9163298527014065E-2</v>
      </c>
      <c r="AF106" s="160">
        <v>6.3119744204518302E-3</v>
      </c>
      <c r="AG106" s="160">
        <v>1.1175571937659232E-2</v>
      </c>
      <c r="AH106" s="160">
        <v>5.3473311717778908E-3</v>
      </c>
      <c r="AI106" s="160">
        <v>1.7606333165410745E-3</v>
      </c>
      <c r="AJ106" s="160">
        <v>2.4241826152866797E-3</v>
      </c>
      <c r="AK106" s="160">
        <v>5.3984519624501585E-4</v>
      </c>
      <c r="AL106" s="160">
        <v>1</v>
      </c>
      <c r="AM106" s="160"/>
    </row>
    <row r="107" spans="1:39" ht="30" customHeight="1">
      <c r="A107" s="435" t="s">
        <v>747</v>
      </c>
      <c r="B107" s="73" t="s">
        <v>68</v>
      </c>
      <c r="C107" s="73" t="s">
        <v>69</v>
      </c>
      <c r="D107" s="73" t="s">
        <v>70</v>
      </c>
      <c r="E107" s="73" t="s">
        <v>71</v>
      </c>
      <c r="F107" s="73" t="s">
        <v>72</v>
      </c>
      <c r="G107" s="73" t="s">
        <v>73</v>
      </c>
      <c r="H107" s="73" t="s">
        <v>74</v>
      </c>
      <c r="I107" s="73" t="s">
        <v>75</v>
      </c>
      <c r="J107" s="73" t="s">
        <v>76</v>
      </c>
      <c r="K107" s="73" t="s">
        <v>77</v>
      </c>
      <c r="L107" s="73" t="s">
        <v>78</v>
      </c>
      <c r="M107" s="73" t="s">
        <v>79</v>
      </c>
      <c r="N107" s="73" t="s">
        <v>80</v>
      </c>
      <c r="O107" s="73" t="s">
        <v>81</v>
      </c>
      <c r="P107" s="73" t="s">
        <v>82</v>
      </c>
      <c r="Q107" s="73" t="s">
        <v>83</v>
      </c>
      <c r="R107" s="73" t="s">
        <v>84</v>
      </c>
      <c r="S107" s="73" t="s">
        <v>85</v>
      </c>
      <c r="T107" s="73" t="s">
        <v>87</v>
      </c>
      <c r="U107" s="73" t="s">
        <v>88</v>
      </c>
      <c r="V107" s="73" t="s">
        <v>89</v>
      </c>
      <c r="W107" s="73" t="s">
        <v>90</v>
      </c>
      <c r="X107" s="73" t="s">
        <v>91</v>
      </c>
      <c r="Y107" s="73" t="s">
        <v>92</v>
      </c>
      <c r="Z107" s="73" t="s">
        <v>93</v>
      </c>
      <c r="AA107" s="73" t="s">
        <v>94</v>
      </c>
      <c r="AB107" s="73" t="s">
        <v>95</v>
      </c>
      <c r="AC107" s="73" t="s">
        <v>96</v>
      </c>
      <c r="AD107" s="73" t="s">
        <v>97</v>
      </c>
      <c r="AE107" s="73" t="s">
        <v>98</v>
      </c>
      <c r="AF107" s="73" t="s">
        <v>521</v>
      </c>
      <c r="AG107" s="73" t="s">
        <v>1323</v>
      </c>
      <c r="AH107" s="73" t="s">
        <v>1338</v>
      </c>
      <c r="AI107" s="73" t="s">
        <v>1339</v>
      </c>
      <c r="AJ107" s="73" t="s">
        <v>1356</v>
      </c>
      <c r="AK107" s="73" t="s">
        <v>1357</v>
      </c>
      <c r="AL107" s="176" t="s">
        <v>522</v>
      </c>
      <c r="AM107" s="309" t="s">
        <v>686</v>
      </c>
    </row>
    <row r="108" spans="1:39">
      <c r="A108" s="100" t="s">
        <v>730</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160">
        <v>0</v>
      </c>
    </row>
    <row r="109" spans="1:39">
      <c r="A109" s="100" t="s">
        <v>731</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2</v>
      </c>
      <c r="AM109" s="160">
        <v>2.0606044370995345E-6</v>
      </c>
    </row>
    <row r="110" spans="1:39">
      <c r="A110" s="100" t="s">
        <v>732</v>
      </c>
      <c r="B110" s="95">
        <v>1</v>
      </c>
      <c r="C110" s="95">
        <v>6</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9</v>
      </c>
      <c r="AM110" s="160">
        <v>9.2727199669479052E-6</v>
      </c>
    </row>
    <row r="111" spans="1:39">
      <c r="A111" s="100" t="s">
        <v>733</v>
      </c>
      <c r="B111" s="95">
        <v>4</v>
      </c>
      <c r="C111" s="95">
        <v>6</v>
      </c>
      <c r="D111" s="95">
        <v>1</v>
      </c>
      <c r="E111" s="95">
        <v>0</v>
      </c>
      <c r="F111" s="95">
        <v>0</v>
      </c>
      <c r="G111" s="95">
        <v>0</v>
      </c>
      <c r="H111" s="95">
        <v>0</v>
      </c>
      <c r="I111" s="95">
        <v>0</v>
      </c>
      <c r="J111" s="95">
        <v>0</v>
      </c>
      <c r="K111" s="95">
        <v>0</v>
      </c>
      <c r="L111" s="95">
        <v>0</v>
      </c>
      <c r="M111" s="95">
        <v>0</v>
      </c>
      <c r="N111" s="95">
        <v>0</v>
      </c>
      <c r="O111" s="95">
        <v>1</v>
      </c>
      <c r="P111" s="95">
        <v>0</v>
      </c>
      <c r="Q111" s="95">
        <v>1</v>
      </c>
      <c r="R111" s="95">
        <v>0</v>
      </c>
      <c r="S111" s="95">
        <v>0</v>
      </c>
      <c r="T111" s="95">
        <v>0</v>
      </c>
      <c r="U111" s="95">
        <v>2</v>
      </c>
      <c r="V111" s="95">
        <v>0</v>
      </c>
      <c r="W111" s="95">
        <v>0</v>
      </c>
      <c r="X111" s="95">
        <v>1</v>
      </c>
      <c r="Y111" s="95">
        <v>0</v>
      </c>
      <c r="Z111" s="95">
        <v>0</v>
      </c>
      <c r="AA111" s="95">
        <v>3</v>
      </c>
      <c r="AB111" s="95">
        <v>1</v>
      </c>
      <c r="AC111" s="95">
        <v>0</v>
      </c>
      <c r="AD111" s="95">
        <v>0</v>
      </c>
      <c r="AE111" s="95">
        <v>0</v>
      </c>
      <c r="AF111" s="95">
        <v>0</v>
      </c>
      <c r="AG111" s="95">
        <v>0</v>
      </c>
      <c r="AH111" s="95">
        <v>0</v>
      </c>
      <c r="AI111" s="95">
        <v>0</v>
      </c>
      <c r="AJ111" s="95">
        <v>0</v>
      </c>
      <c r="AK111" s="95">
        <v>0</v>
      </c>
      <c r="AL111" s="95">
        <v>20</v>
      </c>
      <c r="AM111" s="160">
        <v>2.0606044370995345E-5</v>
      </c>
    </row>
    <row r="112" spans="1:39">
      <c r="A112" s="100" t="s">
        <v>734</v>
      </c>
      <c r="B112" s="95">
        <v>27</v>
      </c>
      <c r="C112" s="95">
        <v>19</v>
      </c>
      <c r="D112" s="95">
        <v>3</v>
      </c>
      <c r="E112" s="95">
        <v>0</v>
      </c>
      <c r="F112" s="95">
        <v>3</v>
      </c>
      <c r="G112" s="95">
        <v>4</v>
      </c>
      <c r="H112" s="95">
        <v>1</v>
      </c>
      <c r="I112" s="95">
        <v>0</v>
      </c>
      <c r="J112" s="95">
        <v>1</v>
      </c>
      <c r="K112" s="95">
        <v>0</v>
      </c>
      <c r="L112" s="95">
        <v>0</v>
      </c>
      <c r="M112" s="95">
        <v>0</v>
      </c>
      <c r="N112" s="95">
        <v>0</v>
      </c>
      <c r="O112" s="95">
        <v>1</v>
      </c>
      <c r="P112" s="95">
        <v>0</v>
      </c>
      <c r="Q112" s="95">
        <v>0</v>
      </c>
      <c r="R112" s="95">
        <v>2</v>
      </c>
      <c r="S112" s="95">
        <v>0</v>
      </c>
      <c r="T112" s="95">
        <v>0</v>
      </c>
      <c r="U112" s="95">
        <v>0</v>
      </c>
      <c r="V112" s="95">
        <v>1</v>
      </c>
      <c r="W112" s="95">
        <v>0</v>
      </c>
      <c r="X112" s="95">
        <v>0</v>
      </c>
      <c r="Y112" s="95">
        <v>0</v>
      </c>
      <c r="Z112" s="95">
        <v>2</v>
      </c>
      <c r="AA112" s="95">
        <v>2</v>
      </c>
      <c r="AB112" s="95">
        <v>4</v>
      </c>
      <c r="AC112" s="95">
        <v>2</v>
      </c>
      <c r="AD112" s="95">
        <v>4</v>
      </c>
      <c r="AE112" s="95">
        <v>0</v>
      </c>
      <c r="AF112" s="95">
        <v>0</v>
      </c>
      <c r="AG112" s="95">
        <v>1</v>
      </c>
      <c r="AH112" s="95">
        <v>0</v>
      </c>
      <c r="AI112" s="95">
        <v>0</v>
      </c>
      <c r="AJ112" s="95">
        <v>1</v>
      </c>
      <c r="AK112" s="95">
        <v>0</v>
      </c>
      <c r="AL112" s="95">
        <v>78</v>
      </c>
      <c r="AM112" s="160">
        <v>8.0363573046881841E-5</v>
      </c>
    </row>
    <row r="113" spans="1:39">
      <c r="A113" s="100" t="s">
        <v>735</v>
      </c>
      <c r="B113" s="95">
        <v>65</v>
      </c>
      <c r="C113" s="95">
        <v>46</v>
      </c>
      <c r="D113" s="95">
        <v>17</v>
      </c>
      <c r="E113" s="95">
        <v>9</v>
      </c>
      <c r="F113" s="95">
        <v>10</v>
      </c>
      <c r="G113" s="95">
        <v>7</v>
      </c>
      <c r="H113" s="95">
        <v>1</v>
      </c>
      <c r="I113" s="95">
        <v>2</v>
      </c>
      <c r="J113" s="95">
        <v>1</v>
      </c>
      <c r="K113" s="95">
        <v>0</v>
      </c>
      <c r="L113" s="95">
        <v>0</v>
      </c>
      <c r="M113" s="95">
        <v>0</v>
      </c>
      <c r="N113" s="95">
        <v>3</v>
      </c>
      <c r="O113" s="95">
        <v>6</v>
      </c>
      <c r="P113" s="95">
        <v>1</v>
      </c>
      <c r="Q113" s="95">
        <v>0</v>
      </c>
      <c r="R113" s="95">
        <v>5</v>
      </c>
      <c r="S113" s="95">
        <v>3</v>
      </c>
      <c r="T113" s="95">
        <v>0</v>
      </c>
      <c r="U113" s="95">
        <v>4</v>
      </c>
      <c r="V113" s="95">
        <v>4</v>
      </c>
      <c r="W113" s="95">
        <v>3</v>
      </c>
      <c r="X113" s="95">
        <v>4</v>
      </c>
      <c r="Y113" s="95">
        <v>2</v>
      </c>
      <c r="Z113" s="95">
        <v>3</v>
      </c>
      <c r="AA113" s="95">
        <v>1</v>
      </c>
      <c r="AB113" s="95">
        <v>7</v>
      </c>
      <c r="AC113" s="95">
        <v>10</v>
      </c>
      <c r="AD113" s="95">
        <v>3</v>
      </c>
      <c r="AE113" s="95">
        <v>6</v>
      </c>
      <c r="AF113" s="95">
        <v>1</v>
      </c>
      <c r="AG113" s="95">
        <v>0</v>
      </c>
      <c r="AH113" s="95">
        <v>0</v>
      </c>
      <c r="AI113" s="95">
        <v>0</v>
      </c>
      <c r="AJ113" s="95">
        <v>0</v>
      </c>
      <c r="AK113" s="95">
        <v>0</v>
      </c>
      <c r="AL113" s="95">
        <v>224</v>
      </c>
      <c r="AM113" s="160">
        <v>2.3078769695514785E-4</v>
      </c>
    </row>
    <row r="114" spans="1:39">
      <c r="A114" s="100" t="s">
        <v>736</v>
      </c>
      <c r="B114" s="95">
        <v>115</v>
      </c>
      <c r="C114" s="95">
        <v>79</v>
      </c>
      <c r="D114" s="95">
        <v>32</v>
      </c>
      <c r="E114" s="95">
        <v>8</v>
      </c>
      <c r="F114" s="95">
        <v>14</v>
      </c>
      <c r="G114" s="95">
        <v>32</v>
      </c>
      <c r="H114" s="95">
        <v>9</v>
      </c>
      <c r="I114" s="95">
        <v>9</v>
      </c>
      <c r="J114" s="95">
        <v>4</v>
      </c>
      <c r="K114" s="95">
        <v>5</v>
      </c>
      <c r="L114" s="95">
        <v>3</v>
      </c>
      <c r="M114" s="95">
        <v>3</v>
      </c>
      <c r="N114" s="95">
        <v>16</v>
      </c>
      <c r="O114" s="95">
        <v>10</v>
      </c>
      <c r="P114" s="95">
        <v>4</v>
      </c>
      <c r="Q114" s="95">
        <v>1</v>
      </c>
      <c r="R114" s="95">
        <v>3</v>
      </c>
      <c r="S114" s="95">
        <v>12</v>
      </c>
      <c r="T114" s="95">
        <v>0</v>
      </c>
      <c r="U114" s="95">
        <v>15</v>
      </c>
      <c r="V114" s="95">
        <v>30</v>
      </c>
      <c r="W114" s="95">
        <v>10</v>
      </c>
      <c r="X114" s="95">
        <v>5</v>
      </c>
      <c r="Y114" s="95">
        <v>3</v>
      </c>
      <c r="Z114" s="95">
        <v>11</v>
      </c>
      <c r="AA114" s="95">
        <v>10</v>
      </c>
      <c r="AB114" s="95">
        <v>12</v>
      </c>
      <c r="AC114" s="95">
        <v>26</v>
      </c>
      <c r="AD114" s="95">
        <v>10</v>
      </c>
      <c r="AE114" s="95">
        <v>10</v>
      </c>
      <c r="AF114" s="95">
        <v>4</v>
      </c>
      <c r="AG114" s="95">
        <v>1</v>
      </c>
      <c r="AH114" s="95">
        <v>3</v>
      </c>
      <c r="AI114" s="95">
        <v>0</v>
      </c>
      <c r="AJ114" s="95">
        <v>0</v>
      </c>
      <c r="AK114" s="95">
        <v>0</v>
      </c>
      <c r="AL114" s="95">
        <v>509</v>
      </c>
      <c r="AM114" s="160">
        <v>5.2442382924183155E-4</v>
      </c>
    </row>
    <row r="115" spans="1:39">
      <c r="A115" s="100" t="s">
        <v>737</v>
      </c>
      <c r="B115" s="95">
        <v>199</v>
      </c>
      <c r="C115" s="95">
        <v>77</v>
      </c>
      <c r="D115" s="95">
        <v>54</v>
      </c>
      <c r="E115" s="95">
        <v>31</v>
      </c>
      <c r="F115" s="95">
        <v>23</v>
      </c>
      <c r="G115" s="95">
        <v>56</v>
      </c>
      <c r="H115" s="95">
        <v>7</v>
      </c>
      <c r="I115" s="95">
        <v>15</v>
      </c>
      <c r="J115" s="95">
        <v>5</v>
      </c>
      <c r="K115" s="95">
        <v>26</v>
      </c>
      <c r="L115" s="95">
        <v>4</v>
      </c>
      <c r="M115" s="95">
        <v>5</v>
      </c>
      <c r="N115" s="95">
        <v>29</v>
      </c>
      <c r="O115" s="95">
        <v>18</v>
      </c>
      <c r="P115" s="95">
        <v>14</v>
      </c>
      <c r="Q115" s="95">
        <v>6</v>
      </c>
      <c r="R115" s="95">
        <v>4</v>
      </c>
      <c r="S115" s="95">
        <v>21</v>
      </c>
      <c r="T115" s="95">
        <v>3</v>
      </c>
      <c r="U115" s="95">
        <v>23</v>
      </c>
      <c r="V115" s="95">
        <v>60</v>
      </c>
      <c r="W115" s="95">
        <v>17</v>
      </c>
      <c r="X115" s="95">
        <v>10</v>
      </c>
      <c r="Y115" s="95">
        <v>10</v>
      </c>
      <c r="Z115" s="95">
        <v>21</v>
      </c>
      <c r="AA115" s="95">
        <v>11</v>
      </c>
      <c r="AB115" s="95">
        <v>21</v>
      </c>
      <c r="AC115" s="95">
        <v>52</v>
      </c>
      <c r="AD115" s="95">
        <v>6</v>
      </c>
      <c r="AE115" s="95">
        <v>36</v>
      </c>
      <c r="AF115" s="95">
        <v>5</v>
      </c>
      <c r="AG115" s="95">
        <v>11</v>
      </c>
      <c r="AH115" s="95">
        <v>3</v>
      </c>
      <c r="AI115" s="95">
        <v>5</v>
      </c>
      <c r="AJ115" s="95">
        <v>2</v>
      </c>
      <c r="AK115" s="95">
        <v>0</v>
      </c>
      <c r="AL115" s="95">
        <v>890</v>
      </c>
      <c r="AM115" s="160">
        <v>9.1696897450929281E-4</v>
      </c>
    </row>
    <row r="116" spans="1:39">
      <c r="A116" s="100" t="s">
        <v>738</v>
      </c>
      <c r="B116" s="95">
        <v>219</v>
      </c>
      <c r="C116" s="95">
        <v>94</v>
      </c>
      <c r="D116" s="95">
        <v>70</v>
      </c>
      <c r="E116" s="95">
        <v>19</v>
      </c>
      <c r="F116" s="95">
        <v>36</v>
      </c>
      <c r="G116" s="95">
        <v>46</v>
      </c>
      <c r="H116" s="95">
        <v>14</v>
      </c>
      <c r="I116" s="95">
        <v>17</v>
      </c>
      <c r="J116" s="95">
        <v>8</v>
      </c>
      <c r="K116" s="95">
        <v>23</v>
      </c>
      <c r="L116" s="95">
        <v>7</v>
      </c>
      <c r="M116" s="95">
        <v>11</v>
      </c>
      <c r="N116" s="95">
        <v>45</v>
      </c>
      <c r="O116" s="95">
        <v>20</v>
      </c>
      <c r="P116" s="95">
        <v>18</v>
      </c>
      <c r="Q116" s="95">
        <v>2</v>
      </c>
      <c r="R116" s="95">
        <v>13</v>
      </c>
      <c r="S116" s="95">
        <v>23</v>
      </c>
      <c r="T116" s="95">
        <v>6</v>
      </c>
      <c r="U116" s="95">
        <v>33</v>
      </c>
      <c r="V116" s="95">
        <v>86</v>
      </c>
      <c r="W116" s="95">
        <v>20</v>
      </c>
      <c r="X116" s="95">
        <v>17</v>
      </c>
      <c r="Y116" s="95">
        <v>17</v>
      </c>
      <c r="Z116" s="95">
        <v>21</v>
      </c>
      <c r="AA116" s="95">
        <v>12</v>
      </c>
      <c r="AB116" s="95">
        <v>28</v>
      </c>
      <c r="AC116" s="95">
        <v>51</v>
      </c>
      <c r="AD116" s="95">
        <v>4</v>
      </c>
      <c r="AE116" s="95">
        <v>41</v>
      </c>
      <c r="AF116" s="95">
        <v>4</v>
      </c>
      <c r="AG116" s="95">
        <v>10</v>
      </c>
      <c r="AH116" s="95">
        <v>4</v>
      </c>
      <c r="AI116" s="95">
        <v>0</v>
      </c>
      <c r="AJ116" s="95">
        <v>3</v>
      </c>
      <c r="AK116" s="95">
        <v>0</v>
      </c>
      <c r="AL116" s="95">
        <v>1042</v>
      </c>
      <c r="AM116" s="160">
        <v>1.0735749117288574E-3</v>
      </c>
    </row>
    <row r="117" spans="1:39">
      <c r="A117" s="100" t="s">
        <v>739</v>
      </c>
      <c r="B117" s="95">
        <v>459</v>
      </c>
      <c r="C117" s="95">
        <v>209</v>
      </c>
      <c r="D117" s="95">
        <v>129</v>
      </c>
      <c r="E117" s="95">
        <v>46</v>
      </c>
      <c r="F117" s="95">
        <v>64</v>
      </c>
      <c r="G117" s="95">
        <v>127</v>
      </c>
      <c r="H117" s="95">
        <v>39</v>
      </c>
      <c r="I117" s="95">
        <v>46</v>
      </c>
      <c r="J117" s="95">
        <v>43</v>
      </c>
      <c r="K117" s="95">
        <v>67</v>
      </c>
      <c r="L117" s="95">
        <v>18</v>
      </c>
      <c r="M117" s="95">
        <v>18</v>
      </c>
      <c r="N117" s="95">
        <v>120</v>
      </c>
      <c r="O117" s="95">
        <v>55</v>
      </c>
      <c r="P117" s="95">
        <v>50</v>
      </c>
      <c r="Q117" s="95">
        <v>20</v>
      </c>
      <c r="R117" s="95">
        <v>29</v>
      </c>
      <c r="S117" s="95">
        <v>73</v>
      </c>
      <c r="T117" s="95">
        <v>16</v>
      </c>
      <c r="U117" s="95">
        <v>118</v>
      </c>
      <c r="V117" s="95">
        <v>223</v>
      </c>
      <c r="W117" s="95">
        <v>47</v>
      </c>
      <c r="X117" s="95">
        <v>31</v>
      </c>
      <c r="Y117" s="95">
        <v>52</v>
      </c>
      <c r="Z117" s="95">
        <v>43</v>
      </c>
      <c r="AA117" s="95">
        <v>30</v>
      </c>
      <c r="AB117" s="95">
        <v>80</v>
      </c>
      <c r="AC117" s="95">
        <v>124</v>
      </c>
      <c r="AD117" s="95">
        <v>10</v>
      </c>
      <c r="AE117" s="95">
        <v>138</v>
      </c>
      <c r="AF117" s="95">
        <v>15</v>
      </c>
      <c r="AG117" s="95">
        <v>20</v>
      </c>
      <c r="AH117" s="95">
        <v>14</v>
      </c>
      <c r="AI117" s="95">
        <v>8</v>
      </c>
      <c r="AJ117" s="95">
        <v>4</v>
      </c>
      <c r="AK117" s="95">
        <v>2</v>
      </c>
      <c r="AL117" s="95">
        <v>2587</v>
      </c>
      <c r="AM117" s="160">
        <v>2.6653918393882477E-3</v>
      </c>
    </row>
    <row r="118" spans="1:39">
      <c r="A118" s="100" t="s">
        <v>740</v>
      </c>
      <c r="B118" s="95">
        <v>1215</v>
      </c>
      <c r="C118" s="95">
        <v>531</v>
      </c>
      <c r="D118" s="95">
        <v>370</v>
      </c>
      <c r="E118" s="95">
        <v>142</v>
      </c>
      <c r="F118" s="95">
        <v>165</v>
      </c>
      <c r="G118" s="95">
        <v>419</v>
      </c>
      <c r="H118" s="95">
        <v>153</v>
      </c>
      <c r="I118" s="95">
        <v>163</v>
      </c>
      <c r="J118" s="95">
        <v>140</v>
      </c>
      <c r="K118" s="95">
        <v>184</v>
      </c>
      <c r="L118" s="95">
        <v>87</v>
      </c>
      <c r="M118" s="95">
        <v>73</v>
      </c>
      <c r="N118" s="95">
        <v>355</v>
      </c>
      <c r="O118" s="95">
        <v>185</v>
      </c>
      <c r="P118" s="95">
        <v>134</v>
      </c>
      <c r="Q118" s="95">
        <v>56</v>
      </c>
      <c r="R118" s="95">
        <v>102</v>
      </c>
      <c r="S118" s="95">
        <v>226</v>
      </c>
      <c r="T118" s="95">
        <v>68</v>
      </c>
      <c r="U118" s="95">
        <v>382</v>
      </c>
      <c r="V118" s="95">
        <v>726</v>
      </c>
      <c r="W118" s="95">
        <v>149</v>
      </c>
      <c r="X118" s="95">
        <v>103</v>
      </c>
      <c r="Y118" s="95">
        <v>141</v>
      </c>
      <c r="Z118" s="95">
        <v>136</v>
      </c>
      <c r="AA118" s="95">
        <v>97</v>
      </c>
      <c r="AB118" s="95">
        <v>241</v>
      </c>
      <c r="AC118" s="95">
        <v>319</v>
      </c>
      <c r="AD118" s="95">
        <v>24</v>
      </c>
      <c r="AE118" s="95">
        <v>455</v>
      </c>
      <c r="AF118" s="95">
        <v>42</v>
      </c>
      <c r="AG118" s="95">
        <v>91</v>
      </c>
      <c r="AH118" s="95">
        <v>37</v>
      </c>
      <c r="AI118" s="95">
        <v>14</v>
      </c>
      <c r="AJ118" s="95">
        <v>11</v>
      </c>
      <c r="AK118" s="95">
        <v>2</v>
      </c>
      <c r="AL118" s="95">
        <v>7738</v>
      </c>
      <c r="AM118" s="160">
        <v>7.9724785671380985E-3</v>
      </c>
    </row>
    <row r="119" spans="1:39">
      <c r="A119" s="100" t="s">
        <v>741</v>
      </c>
      <c r="B119" s="95">
        <v>5863</v>
      </c>
      <c r="C119" s="95">
        <v>2357</v>
      </c>
      <c r="D119" s="95">
        <v>1483</v>
      </c>
      <c r="E119" s="95">
        <v>616</v>
      </c>
      <c r="F119" s="95">
        <v>763</v>
      </c>
      <c r="G119" s="95">
        <v>2301</v>
      </c>
      <c r="H119" s="95">
        <v>817</v>
      </c>
      <c r="I119" s="95">
        <v>904</v>
      </c>
      <c r="J119" s="95">
        <v>785</v>
      </c>
      <c r="K119" s="95">
        <v>812</v>
      </c>
      <c r="L119" s="95">
        <v>627</v>
      </c>
      <c r="M119" s="95">
        <v>438</v>
      </c>
      <c r="N119" s="95">
        <v>1852</v>
      </c>
      <c r="O119" s="95">
        <v>830</v>
      </c>
      <c r="P119" s="95">
        <v>668</v>
      </c>
      <c r="Q119" s="95">
        <v>327</v>
      </c>
      <c r="R119" s="95">
        <v>564</v>
      </c>
      <c r="S119" s="95">
        <v>941</v>
      </c>
      <c r="T119" s="95">
        <v>516</v>
      </c>
      <c r="U119" s="95">
        <v>2110</v>
      </c>
      <c r="V119" s="95">
        <v>4079</v>
      </c>
      <c r="W119" s="95">
        <v>705</v>
      </c>
      <c r="X119" s="95">
        <v>417</v>
      </c>
      <c r="Y119" s="95">
        <v>748</v>
      </c>
      <c r="Z119" s="95">
        <v>549</v>
      </c>
      <c r="AA119" s="95">
        <v>509</v>
      </c>
      <c r="AB119" s="95">
        <v>1422</v>
      </c>
      <c r="AC119" s="95">
        <v>1406</v>
      </c>
      <c r="AD119" s="95">
        <v>114</v>
      </c>
      <c r="AE119" s="95">
        <v>2844</v>
      </c>
      <c r="AF119" s="95">
        <v>307</v>
      </c>
      <c r="AG119" s="95">
        <v>633</v>
      </c>
      <c r="AH119" s="95">
        <v>229</v>
      </c>
      <c r="AI119" s="95">
        <v>55</v>
      </c>
      <c r="AJ119" s="95">
        <v>84</v>
      </c>
      <c r="AK119" s="95">
        <v>25</v>
      </c>
      <c r="AL119" s="95">
        <v>39700</v>
      </c>
      <c r="AM119" s="160">
        <v>4.0902998076425758E-2</v>
      </c>
    </row>
    <row r="120" spans="1:39">
      <c r="A120" s="100" t="s">
        <v>742</v>
      </c>
      <c r="B120" s="95">
        <v>4563</v>
      </c>
      <c r="C120" s="95">
        <v>1451</v>
      </c>
      <c r="D120" s="95">
        <v>860</v>
      </c>
      <c r="E120" s="95">
        <v>374</v>
      </c>
      <c r="F120" s="95">
        <v>432</v>
      </c>
      <c r="G120" s="95">
        <v>1736</v>
      </c>
      <c r="H120" s="95">
        <v>605</v>
      </c>
      <c r="I120" s="95">
        <v>569</v>
      </c>
      <c r="J120" s="95">
        <v>568</v>
      </c>
      <c r="K120" s="95">
        <v>434</v>
      </c>
      <c r="L120" s="95">
        <v>674</v>
      </c>
      <c r="M120" s="95">
        <v>259</v>
      </c>
      <c r="N120" s="95">
        <v>1221</v>
      </c>
      <c r="O120" s="95">
        <v>460</v>
      </c>
      <c r="P120" s="95">
        <v>326</v>
      </c>
      <c r="Q120" s="95">
        <v>265</v>
      </c>
      <c r="R120" s="95">
        <v>561</v>
      </c>
      <c r="S120" s="95">
        <v>511</v>
      </c>
      <c r="T120" s="95">
        <v>385</v>
      </c>
      <c r="U120" s="95">
        <v>1631</v>
      </c>
      <c r="V120" s="95">
        <v>2986</v>
      </c>
      <c r="W120" s="95">
        <v>431</v>
      </c>
      <c r="X120" s="95">
        <v>287</v>
      </c>
      <c r="Y120" s="95">
        <v>443</v>
      </c>
      <c r="Z120" s="95">
        <v>360</v>
      </c>
      <c r="AA120" s="95">
        <v>345</v>
      </c>
      <c r="AB120" s="95">
        <v>997</v>
      </c>
      <c r="AC120" s="95">
        <v>792</v>
      </c>
      <c r="AD120" s="95">
        <v>103</v>
      </c>
      <c r="AE120" s="95">
        <v>1211</v>
      </c>
      <c r="AF120" s="95">
        <v>255</v>
      </c>
      <c r="AG120" s="95">
        <v>563</v>
      </c>
      <c r="AH120" s="95">
        <v>169</v>
      </c>
      <c r="AI120" s="95">
        <v>49</v>
      </c>
      <c r="AJ120" s="95">
        <v>77</v>
      </c>
      <c r="AK120" s="95">
        <v>31</v>
      </c>
      <c r="AL120" s="95">
        <v>26984</v>
      </c>
      <c r="AM120" s="160">
        <v>2.7801675065346917E-2</v>
      </c>
    </row>
    <row r="121" spans="1:39">
      <c r="A121" s="100" t="s">
        <v>743</v>
      </c>
      <c r="B121" s="95">
        <v>166071</v>
      </c>
      <c r="C121" s="95">
        <v>87832</v>
      </c>
      <c r="D121" s="95">
        <v>33737</v>
      </c>
      <c r="E121" s="95">
        <v>15339</v>
      </c>
      <c r="F121" s="95">
        <v>11479</v>
      </c>
      <c r="G121" s="95">
        <v>40488</v>
      </c>
      <c r="H121" s="95">
        <v>20527</v>
      </c>
      <c r="I121" s="95">
        <v>19700</v>
      </c>
      <c r="J121" s="95">
        <v>26318</v>
      </c>
      <c r="K121" s="95">
        <v>13072</v>
      </c>
      <c r="L121" s="95">
        <v>18349</v>
      </c>
      <c r="M121" s="95">
        <v>11510</v>
      </c>
      <c r="N121" s="95">
        <v>24320</v>
      </c>
      <c r="O121" s="95">
        <v>16292</v>
      </c>
      <c r="P121" s="95">
        <v>10885</v>
      </c>
      <c r="Q121" s="95">
        <v>30399</v>
      </c>
      <c r="R121" s="95">
        <v>13762</v>
      </c>
      <c r="S121" s="95">
        <v>16647</v>
      </c>
      <c r="T121" s="95">
        <v>9914</v>
      </c>
      <c r="U121" s="95">
        <v>29708</v>
      </c>
      <c r="V121" s="95">
        <v>41886</v>
      </c>
      <c r="W121" s="95">
        <v>14611</v>
      </c>
      <c r="X121" s="95">
        <v>14377</v>
      </c>
      <c r="Y121" s="95">
        <v>14692</v>
      </c>
      <c r="Z121" s="95">
        <v>19520</v>
      </c>
      <c r="AA121" s="95">
        <v>9138</v>
      </c>
      <c r="AB121" s="95">
        <v>27058</v>
      </c>
      <c r="AC121" s="95">
        <v>41053</v>
      </c>
      <c r="AD121" s="95">
        <v>23347</v>
      </c>
      <c r="AE121" s="95">
        <v>24894</v>
      </c>
      <c r="AF121" s="95">
        <v>7066</v>
      </c>
      <c r="AG121" s="95">
        <v>6751</v>
      </c>
      <c r="AH121" s="95">
        <v>16927</v>
      </c>
      <c r="AI121" s="95">
        <v>4794</v>
      </c>
      <c r="AJ121" s="95">
        <v>4660</v>
      </c>
      <c r="AK121" s="95">
        <v>3683</v>
      </c>
      <c r="AL121" s="95">
        <v>890806</v>
      </c>
      <c r="AM121" s="160">
        <v>0.91779939809744393</v>
      </c>
    </row>
    <row r="122" spans="1:39">
      <c r="A122" s="72" t="s">
        <v>160</v>
      </c>
      <c r="B122" s="57">
        <v>178802</v>
      </c>
      <c r="C122" s="57">
        <v>92708</v>
      </c>
      <c r="D122" s="57">
        <v>36756</v>
      </c>
      <c r="E122" s="57">
        <v>16584</v>
      </c>
      <c r="F122" s="57">
        <v>12989</v>
      </c>
      <c r="G122" s="57">
        <v>45218</v>
      </c>
      <c r="H122" s="57">
        <v>22173</v>
      </c>
      <c r="I122" s="57">
        <v>21425</v>
      </c>
      <c r="J122" s="57">
        <v>27873</v>
      </c>
      <c r="K122" s="57">
        <v>14623</v>
      </c>
      <c r="L122" s="57">
        <v>19769</v>
      </c>
      <c r="M122" s="57">
        <v>12317</v>
      </c>
      <c r="N122" s="57">
        <v>27961</v>
      </c>
      <c r="O122" s="57">
        <v>17878</v>
      </c>
      <c r="P122" s="57">
        <v>12100</v>
      </c>
      <c r="Q122" s="57">
        <v>31077</v>
      </c>
      <c r="R122" s="57">
        <v>15045</v>
      </c>
      <c r="S122" s="57">
        <v>18457</v>
      </c>
      <c r="T122" s="57">
        <v>10908</v>
      </c>
      <c r="U122" s="57">
        <v>34026</v>
      </c>
      <c r="V122" s="57">
        <v>50081</v>
      </c>
      <c r="W122" s="57">
        <v>15993</v>
      </c>
      <c r="X122" s="57">
        <v>15252</v>
      </c>
      <c r="Y122" s="57">
        <v>16108</v>
      </c>
      <c r="Z122" s="57">
        <v>20666</v>
      </c>
      <c r="AA122" s="57">
        <v>10158</v>
      </c>
      <c r="AB122" s="57">
        <v>29871</v>
      </c>
      <c r="AC122" s="57">
        <v>43835</v>
      </c>
      <c r="AD122" s="57">
        <v>23625</v>
      </c>
      <c r="AE122" s="57">
        <v>29635</v>
      </c>
      <c r="AF122" s="57">
        <v>7699</v>
      </c>
      <c r="AG122" s="57">
        <v>8081</v>
      </c>
      <c r="AH122" s="57">
        <v>17386</v>
      </c>
      <c r="AI122" s="57">
        <v>4925</v>
      </c>
      <c r="AJ122" s="57">
        <v>4842</v>
      </c>
      <c r="AK122" s="57">
        <v>3743</v>
      </c>
      <c r="AL122" s="57">
        <v>970589</v>
      </c>
      <c r="AM122" s="161">
        <v>1</v>
      </c>
    </row>
    <row r="123" spans="1:39">
      <c r="A123" s="54" t="s">
        <v>744</v>
      </c>
      <c r="B123" s="160">
        <v>0.18422009728113548</v>
      </c>
      <c r="C123" s="160">
        <v>9.5517258077311817E-2</v>
      </c>
      <c r="D123" s="160">
        <v>3.786978834501524E-2</v>
      </c>
      <c r="E123" s="160">
        <v>1.7086531992429339E-2</v>
      </c>
      <c r="F123" s="160">
        <v>1.3382595516742927E-2</v>
      </c>
      <c r="G123" s="160">
        <v>4.6588205718383374E-2</v>
      </c>
      <c r="H123" s="160">
        <v>2.2844891091903987E-2</v>
      </c>
      <c r="I123" s="160">
        <v>2.2074225032428764E-2</v>
      </c>
      <c r="J123" s="160">
        <v>2.8717613737637662E-2</v>
      </c>
      <c r="K123" s="160">
        <v>1.5066109341853247E-2</v>
      </c>
      <c r="L123" s="160">
        <v>2.0368044558510347E-2</v>
      </c>
      <c r="M123" s="160">
        <v>1.2690232425877482E-2</v>
      </c>
      <c r="N123" s="160">
        <v>2.8808280332870039E-2</v>
      </c>
      <c r="O123" s="160">
        <v>1.8419743063232737E-2</v>
      </c>
      <c r="P123" s="160">
        <v>1.2466656844452183E-2</v>
      </c>
      <c r="Q123" s="160">
        <v>3.2018702045871116E-2</v>
      </c>
      <c r="R123" s="160">
        <v>1.5500896878081247E-2</v>
      </c>
      <c r="S123" s="160">
        <v>1.9016288047773052E-2</v>
      </c>
      <c r="T123" s="160">
        <v>1.1238536599940861E-2</v>
      </c>
      <c r="U123" s="160">
        <v>3.5057063288374379E-2</v>
      </c>
      <c r="V123" s="160">
        <v>5.1598565407190891E-2</v>
      </c>
      <c r="W123" s="160">
        <v>1.6477623381266428E-2</v>
      </c>
      <c r="X123" s="160">
        <v>1.5714169437321051E-2</v>
      </c>
      <c r="Y123" s="160">
        <v>1.659610813639965E-2</v>
      </c>
      <c r="Z123" s="160">
        <v>2.129222564854949E-2</v>
      </c>
      <c r="AA123" s="160">
        <v>1.0465809936028535E-2</v>
      </c>
      <c r="AB123" s="160">
        <v>3.0776157570300097E-2</v>
      </c>
      <c r="AC123" s="160">
        <v>4.5163297750129047E-2</v>
      </c>
      <c r="AD123" s="160">
        <v>2.434088991323825E-2</v>
      </c>
      <c r="AE123" s="160">
        <v>3.0533006246722352E-2</v>
      </c>
      <c r="AF123" s="160">
        <v>7.9322967806146581E-3</v>
      </c>
      <c r="AG123" s="160">
        <v>8.3258722281006683E-3</v>
      </c>
      <c r="AH123" s="160">
        <v>1.7912834371706252E-2</v>
      </c>
      <c r="AI123" s="160">
        <v>5.0742384263576037E-3</v>
      </c>
      <c r="AJ123" s="160">
        <v>4.9887233422179732E-3</v>
      </c>
      <c r="AK123" s="160">
        <v>3.8564212040317785E-3</v>
      </c>
      <c r="AL123" s="160">
        <v>1</v>
      </c>
      <c r="AM123" s="160"/>
    </row>
    <row r="124" spans="1:39" ht="15.75" thickBot="1">
      <c r="A124" s="534"/>
      <c r="B124" s="535"/>
      <c r="C124" s="535"/>
      <c r="D124" s="536"/>
      <c r="E124" s="536"/>
      <c r="F124" s="536"/>
      <c r="G124" s="536"/>
      <c r="H124" s="536"/>
      <c r="I124" s="535"/>
      <c r="J124" s="535"/>
      <c r="K124" s="535"/>
      <c r="L124" s="535"/>
      <c r="M124" s="535"/>
      <c r="N124" s="535"/>
      <c r="O124" s="535"/>
      <c r="P124" s="535"/>
      <c r="Q124" s="535"/>
      <c r="R124" s="537"/>
      <c r="S124" s="537"/>
      <c r="T124" s="537"/>
      <c r="U124" s="537"/>
      <c r="V124" s="537"/>
      <c r="W124" s="537"/>
      <c r="X124" s="537"/>
      <c r="Y124" s="537"/>
      <c r="Z124" s="537"/>
      <c r="AA124" s="538"/>
      <c r="AB124" s="538"/>
      <c r="AC124" s="538"/>
      <c r="AD124" s="538"/>
      <c r="AE124" s="538"/>
      <c r="AF124" s="538"/>
      <c r="AG124" s="538"/>
      <c r="AH124" s="538"/>
      <c r="AI124" s="538"/>
      <c r="AJ124" s="538"/>
      <c r="AK124" s="538"/>
      <c r="AL124" s="538"/>
      <c r="AM124" s="538"/>
    </row>
    <row r="125" spans="1:39" ht="15" customHeight="1">
      <c r="A125" s="773" t="s">
        <v>1472</v>
      </c>
      <c r="B125" s="773"/>
      <c r="C125" s="773"/>
      <c r="D125" s="773"/>
      <c r="E125" s="773"/>
      <c r="F125" s="773"/>
      <c r="G125" s="773"/>
      <c r="H125" s="773"/>
      <c r="I125" s="773"/>
      <c r="J125" s="773"/>
      <c r="K125" s="773"/>
      <c r="L125" s="773"/>
      <c r="M125" s="773"/>
      <c r="N125" s="773"/>
      <c r="O125" s="773"/>
      <c r="P125" s="773"/>
      <c r="Q125" s="773"/>
      <c r="R125" s="773"/>
      <c r="S125" s="773"/>
      <c r="T125" s="773"/>
      <c r="U125" s="773"/>
      <c r="V125" s="773"/>
      <c r="W125" s="773"/>
      <c r="X125" s="773"/>
      <c r="Y125" s="773"/>
      <c r="Z125" s="773"/>
      <c r="AA125" s="773"/>
      <c r="AB125" s="773"/>
      <c r="AC125" s="773"/>
      <c r="AD125" s="773"/>
      <c r="AE125" s="773"/>
      <c r="AF125" s="773"/>
      <c r="AG125" s="773"/>
      <c r="AH125" s="773"/>
      <c r="AI125" s="773"/>
      <c r="AJ125" s="773"/>
      <c r="AK125" s="773"/>
      <c r="AL125" s="773"/>
      <c r="AM125" s="773"/>
    </row>
    <row r="126" spans="1:39">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39" ht="30" customHeight="1">
      <c r="A127" s="729" t="s">
        <v>966</v>
      </c>
      <c r="B127" s="729"/>
      <c r="C127" s="729"/>
      <c r="D127" s="729"/>
      <c r="E127" s="729"/>
      <c r="F127" s="729"/>
      <c r="G127" s="729"/>
      <c r="H127" s="729"/>
      <c r="I127" s="729"/>
      <c r="J127" s="729"/>
      <c r="K127" s="729"/>
      <c r="L127" s="729"/>
      <c r="M127" s="729"/>
      <c r="N127" s="729"/>
      <c r="O127" s="729"/>
      <c r="P127" s="729"/>
      <c r="Q127" s="729"/>
      <c r="R127" s="729"/>
      <c r="S127" s="729"/>
      <c r="T127" s="729"/>
      <c r="U127" s="729"/>
      <c r="V127" s="729"/>
      <c r="W127" s="729"/>
      <c r="X127" s="729"/>
      <c r="Y127" s="729"/>
      <c r="Z127" s="729"/>
      <c r="AA127" s="729"/>
      <c r="AB127" s="729"/>
      <c r="AC127" s="729"/>
      <c r="AD127" s="729"/>
      <c r="AE127" s="729"/>
      <c r="AF127" s="729"/>
      <c r="AG127" s="729"/>
      <c r="AH127" s="729"/>
      <c r="AI127" s="729"/>
      <c r="AJ127" s="729"/>
      <c r="AK127" s="729"/>
      <c r="AL127" s="729"/>
      <c r="AM127" s="729"/>
    </row>
    <row r="128" spans="1:39" ht="18">
      <c r="A128" s="730" t="s">
        <v>1015</v>
      </c>
      <c r="B128" s="730"/>
      <c r="C128" s="730"/>
      <c r="D128" s="730"/>
      <c r="E128" s="730"/>
      <c r="F128" s="730"/>
      <c r="G128" s="730"/>
      <c r="H128" s="730"/>
      <c r="I128" s="730"/>
      <c r="J128" s="730"/>
      <c r="K128" s="730"/>
      <c r="L128" s="730"/>
      <c r="M128" s="730"/>
      <c r="N128" s="730"/>
      <c r="O128" s="730"/>
      <c r="P128" s="730"/>
      <c r="Q128" s="730"/>
      <c r="R128" s="730"/>
      <c r="S128" s="730"/>
      <c r="T128" s="730"/>
      <c r="U128" s="730"/>
      <c r="V128" s="730"/>
      <c r="W128" s="730"/>
      <c r="X128" s="730"/>
      <c r="Y128" s="730"/>
      <c r="Z128" s="730"/>
      <c r="AA128" s="730"/>
      <c r="AB128" s="730"/>
      <c r="AC128" s="730"/>
      <c r="AD128" s="730"/>
      <c r="AE128" s="730"/>
      <c r="AF128" s="730"/>
      <c r="AG128" s="730"/>
      <c r="AH128" s="730"/>
      <c r="AI128" s="730"/>
      <c r="AJ128" s="730"/>
      <c r="AK128" s="730"/>
      <c r="AL128" s="730"/>
      <c r="AM128" s="730"/>
    </row>
    <row r="129" spans="1:39" ht="18">
      <c r="A129" s="730" t="s">
        <v>1408</v>
      </c>
      <c r="B129" s="730"/>
      <c r="C129" s="730"/>
      <c r="D129" s="730"/>
      <c r="E129" s="730"/>
      <c r="F129" s="730"/>
      <c r="G129" s="730"/>
      <c r="H129" s="730"/>
      <c r="I129" s="730"/>
      <c r="J129" s="730"/>
      <c r="K129" s="730"/>
      <c r="L129" s="730"/>
      <c r="M129" s="730"/>
      <c r="N129" s="730"/>
      <c r="O129" s="730"/>
      <c r="P129" s="730"/>
      <c r="Q129" s="730"/>
      <c r="R129" s="730"/>
      <c r="S129" s="730"/>
      <c r="T129" s="730"/>
      <c r="U129" s="730"/>
      <c r="V129" s="730"/>
      <c r="W129" s="730"/>
      <c r="X129" s="730"/>
      <c r="Y129" s="730"/>
      <c r="Z129" s="730"/>
      <c r="AA129" s="730"/>
      <c r="AB129" s="730"/>
      <c r="AC129" s="730"/>
      <c r="AD129" s="730"/>
      <c r="AE129" s="730"/>
      <c r="AF129" s="730"/>
      <c r="AG129" s="730"/>
      <c r="AH129" s="730"/>
      <c r="AI129" s="730"/>
      <c r="AJ129" s="730"/>
      <c r="AK129" s="730"/>
      <c r="AL129" s="730"/>
      <c r="AM129" s="730"/>
    </row>
    <row r="130" spans="1:39" ht="30" customHeight="1">
      <c r="A130" s="734" t="s">
        <v>515</v>
      </c>
      <c r="B130" s="734"/>
      <c r="C130" s="734"/>
      <c r="D130" s="734"/>
      <c r="E130" s="734"/>
      <c r="F130" s="734"/>
      <c r="G130" s="734"/>
      <c r="H130" s="734"/>
      <c r="I130" s="734"/>
      <c r="J130" s="734"/>
      <c r="K130" s="734"/>
      <c r="L130" s="734"/>
      <c r="M130" s="734"/>
      <c r="N130" s="734"/>
      <c r="O130" s="734"/>
      <c r="P130" s="734"/>
      <c r="Q130" s="734"/>
      <c r="R130" s="734"/>
      <c r="S130" s="734"/>
      <c r="T130" s="734"/>
      <c r="U130" s="734"/>
      <c r="V130" s="734"/>
      <c r="W130" s="734"/>
      <c r="X130" s="734"/>
      <c r="Y130" s="734"/>
      <c r="Z130" s="734"/>
      <c r="AA130" s="734"/>
      <c r="AB130" s="734"/>
      <c r="AC130" s="734"/>
      <c r="AD130" s="734"/>
      <c r="AE130" s="734"/>
      <c r="AF130" s="734"/>
      <c r="AG130" s="734"/>
      <c r="AH130" s="734"/>
      <c r="AI130" s="734"/>
      <c r="AJ130" s="734"/>
      <c r="AK130" s="734"/>
      <c r="AL130" s="734"/>
      <c r="AM130" s="734"/>
    </row>
    <row r="131" spans="1:39">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39" ht="30" customHeight="1">
      <c r="A132" s="72" t="s">
        <v>728</v>
      </c>
      <c r="B132" s="73" t="s">
        <v>68</v>
      </c>
      <c r="C132" s="73" t="s">
        <v>69</v>
      </c>
      <c r="D132" s="73" t="s">
        <v>70</v>
      </c>
      <c r="E132" s="73" t="s">
        <v>71</v>
      </c>
      <c r="F132" s="73" t="s">
        <v>72</v>
      </c>
      <c r="G132" s="73" t="s">
        <v>73</v>
      </c>
      <c r="H132" s="73" t="s">
        <v>74</v>
      </c>
      <c r="I132" s="73" t="s">
        <v>75</v>
      </c>
      <c r="J132" s="73" t="s">
        <v>76</v>
      </c>
      <c r="K132" s="73" t="s">
        <v>77</v>
      </c>
      <c r="L132" s="73" t="s">
        <v>78</v>
      </c>
      <c r="M132" s="73" t="s">
        <v>79</v>
      </c>
      <c r="N132" s="73" t="s">
        <v>80</v>
      </c>
      <c r="O132" s="73" t="s">
        <v>81</v>
      </c>
      <c r="P132" s="73" t="s">
        <v>82</v>
      </c>
      <c r="Q132" s="73" t="s">
        <v>83</v>
      </c>
      <c r="R132" s="73" t="s">
        <v>84</v>
      </c>
      <c r="S132" s="73" t="s">
        <v>85</v>
      </c>
      <c r="T132" s="73" t="s">
        <v>87</v>
      </c>
      <c r="U132" s="73" t="s">
        <v>88</v>
      </c>
      <c r="V132" s="73" t="s">
        <v>89</v>
      </c>
      <c r="W132" s="73" t="s">
        <v>90</v>
      </c>
      <c r="X132" s="73" t="s">
        <v>91</v>
      </c>
      <c r="Y132" s="73" t="s">
        <v>92</v>
      </c>
      <c r="Z132" s="73" t="s">
        <v>93</v>
      </c>
      <c r="AA132" s="73" t="s">
        <v>94</v>
      </c>
      <c r="AB132" s="73" t="s">
        <v>95</v>
      </c>
      <c r="AC132" s="73" t="s">
        <v>96</v>
      </c>
      <c r="AD132" s="73" t="s">
        <v>97</v>
      </c>
      <c r="AE132" s="73" t="s">
        <v>98</v>
      </c>
      <c r="AF132" s="73" t="s">
        <v>521</v>
      </c>
      <c r="AG132" s="73" t="s">
        <v>1323</v>
      </c>
      <c r="AH132" s="73" t="s">
        <v>1338</v>
      </c>
      <c r="AI132" s="73" t="s">
        <v>1339</v>
      </c>
      <c r="AJ132" s="73" t="s">
        <v>1356</v>
      </c>
      <c r="AK132" s="73" t="s">
        <v>1357</v>
      </c>
      <c r="AL132" s="176" t="s">
        <v>522</v>
      </c>
      <c r="AM132" s="309" t="s">
        <v>686</v>
      </c>
    </row>
    <row r="133" spans="1:39">
      <c r="A133" s="100" t="s">
        <v>730</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160">
        <v>0</v>
      </c>
    </row>
    <row r="134" spans="1:39">
      <c r="A134" s="100" t="s">
        <v>731</v>
      </c>
      <c r="B134" s="95">
        <v>33438.31813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0</v>
      </c>
      <c r="AA134" s="95">
        <v>0</v>
      </c>
      <c r="AB134" s="95">
        <v>0</v>
      </c>
      <c r="AC134" s="95">
        <v>0</v>
      </c>
      <c r="AD134" s="95">
        <v>0</v>
      </c>
      <c r="AE134" s="95">
        <v>0</v>
      </c>
      <c r="AF134" s="95">
        <v>0</v>
      </c>
      <c r="AG134" s="95">
        <v>0</v>
      </c>
      <c r="AH134" s="95">
        <v>0</v>
      </c>
      <c r="AI134" s="95">
        <v>0</v>
      </c>
      <c r="AJ134" s="95">
        <v>0</v>
      </c>
      <c r="AK134" s="95">
        <v>0</v>
      </c>
      <c r="AL134" s="95">
        <v>40438.31813</v>
      </c>
      <c r="AM134" s="160">
        <v>9.1675415670743436E-3</v>
      </c>
    </row>
    <row r="135" spans="1:39">
      <c r="A135" s="100" t="s">
        <v>732</v>
      </c>
      <c r="B135" s="95">
        <v>34077.744439999995</v>
      </c>
      <c r="C135" s="95">
        <v>77031.096260000006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28863.394940000002</v>
      </c>
      <c r="AA135" s="95">
        <v>14444.5</v>
      </c>
      <c r="AB135" s="95">
        <v>0</v>
      </c>
      <c r="AC135" s="95">
        <v>0</v>
      </c>
      <c r="AD135" s="95">
        <v>4000</v>
      </c>
      <c r="AE135" s="95">
        <v>0</v>
      </c>
      <c r="AF135" s="95">
        <v>0</v>
      </c>
      <c r="AG135" s="95">
        <v>0</v>
      </c>
      <c r="AH135" s="95">
        <v>0</v>
      </c>
      <c r="AI135" s="95">
        <v>0</v>
      </c>
      <c r="AJ135" s="95">
        <v>0</v>
      </c>
      <c r="AK135" s="95">
        <v>0</v>
      </c>
      <c r="AL135" s="95">
        <v>186218.78122</v>
      </c>
      <c r="AM135" s="160">
        <v>4.2216602874434961E-2</v>
      </c>
    </row>
    <row r="136" spans="1:39">
      <c r="A136" s="100" t="s">
        <v>733</v>
      </c>
      <c r="B136" s="95">
        <v>150461.82378000001</v>
      </c>
      <c r="C136" s="95">
        <v>62792.36492</v>
      </c>
      <c r="D136" s="95">
        <v>28307.209780000001</v>
      </c>
      <c r="E136" s="95">
        <v>11968.988289999999</v>
      </c>
      <c r="F136" s="95">
        <v>19916.77363</v>
      </c>
      <c r="G136" s="95">
        <v>8579.3733300000004</v>
      </c>
      <c r="H136" s="95">
        <v>13650.4773</v>
      </c>
      <c r="I136" s="95">
        <v>5266.3592399999998</v>
      </c>
      <c r="J136" s="95">
        <v>13801.38</v>
      </c>
      <c r="K136" s="95">
        <v>0</v>
      </c>
      <c r="L136" s="95">
        <v>0</v>
      </c>
      <c r="M136" s="95">
        <v>0</v>
      </c>
      <c r="N136" s="95">
        <v>3500</v>
      </c>
      <c r="O136" s="95">
        <v>4876.3999999999996</v>
      </c>
      <c r="P136" s="95">
        <v>1685.2205800000002</v>
      </c>
      <c r="Q136" s="95">
        <v>4500</v>
      </c>
      <c r="R136" s="95">
        <v>0</v>
      </c>
      <c r="S136" s="95">
        <v>2901.3382299999998</v>
      </c>
      <c r="T136" s="95">
        <v>0</v>
      </c>
      <c r="U136" s="95">
        <v>3377.0355800000002</v>
      </c>
      <c r="V136" s="95">
        <v>0</v>
      </c>
      <c r="W136" s="95">
        <v>5730</v>
      </c>
      <c r="X136" s="95">
        <v>16729.528880000002</v>
      </c>
      <c r="Y136" s="95">
        <v>1507.1</v>
      </c>
      <c r="Z136" s="95">
        <v>40037.556920000003</v>
      </c>
      <c r="AA136" s="95">
        <v>9062</v>
      </c>
      <c r="AB136" s="95">
        <v>13354.96</v>
      </c>
      <c r="AC136" s="95">
        <v>0</v>
      </c>
      <c r="AD136" s="95">
        <v>0</v>
      </c>
      <c r="AE136" s="95">
        <v>2058</v>
      </c>
      <c r="AF136" s="95">
        <v>0</v>
      </c>
      <c r="AG136" s="95">
        <v>0</v>
      </c>
      <c r="AH136" s="95">
        <v>0</v>
      </c>
      <c r="AI136" s="95">
        <v>0</v>
      </c>
      <c r="AJ136" s="95">
        <v>6711</v>
      </c>
      <c r="AK136" s="95">
        <v>0</v>
      </c>
      <c r="AL136" s="95">
        <v>430774.89045999997</v>
      </c>
      <c r="AM136" s="160">
        <v>9.7658530249659203E-2</v>
      </c>
    </row>
    <row r="137" spans="1:39">
      <c r="A137" s="100" t="s">
        <v>734</v>
      </c>
      <c r="B137" s="95">
        <v>112065.39</v>
      </c>
      <c r="C137" s="95">
        <v>86982.319370000012</v>
      </c>
      <c r="D137" s="95">
        <v>47751.615359999996</v>
      </c>
      <c r="E137" s="95">
        <v>6207.0131700000002</v>
      </c>
      <c r="F137" s="95">
        <v>32380.0978</v>
      </c>
      <c r="G137" s="95">
        <v>9003.2546300000013</v>
      </c>
      <c r="H137" s="95">
        <v>15180.48135</v>
      </c>
      <c r="I137" s="95">
        <v>9003.7900000000009</v>
      </c>
      <c r="J137" s="95">
        <v>19771.925019999999</v>
      </c>
      <c r="K137" s="95">
        <v>800</v>
      </c>
      <c r="L137" s="95">
        <v>0</v>
      </c>
      <c r="M137" s="95">
        <v>5422</v>
      </c>
      <c r="N137" s="95">
        <v>11065.0766</v>
      </c>
      <c r="O137" s="95">
        <v>12576.088</v>
      </c>
      <c r="P137" s="95">
        <v>1244.7458100000001</v>
      </c>
      <c r="Q137" s="95">
        <v>6158.6750000000002</v>
      </c>
      <c r="R137" s="95">
        <v>4730.2496300000003</v>
      </c>
      <c r="S137" s="95">
        <v>3047.8</v>
      </c>
      <c r="T137" s="95">
        <v>852.2966899999999</v>
      </c>
      <c r="U137" s="95">
        <v>7057.0645300000006</v>
      </c>
      <c r="V137" s="95">
        <v>2086.8472400000001</v>
      </c>
      <c r="W137" s="95">
        <v>9443.674570000001</v>
      </c>
      <c r="X137" s="95">
        <v>24208.605760000002</v>
      </c>
      <c r="Y137" s="95">
        <v>886.31200000000001</v>
      </c>
      <c r="Z137" s="95">
        <v>24496.533920000002</v>
      </c>
      <c r="AA137" s="95">
        <v>13007.784900000001</v>
      </c>
      <c r="AB137" s="95">
        <v>9677.5841199999995</v>
      </c>
      <c r="AC137" s="95">
        <v>11262.661759999999</v>
      </c>
      <c r="AD137" s="95">
        <v>8328.9980099999993</v>
      </c>
      <c r="AE137" s="95">
        <v>765.6</v>
      </c>
      <c r="AF137" s="95">
        <v>769.37473</v>
      </c>
      <c r="AG137" s="95">
        <v>1000</v>
      </c>
      <c r="AH137" s="95">
        <v>3150</v>
      </c>
      <c r="AI137" s="95">
        <v>1372</v>
      </c>
      <c r="AJ137" s="95">
        <v>6458.9064400000007</v>
      </c>
      <c r="AK137" s="95">
        <v>0</v>
      </c>
      <c r="AL137" s="95">
        <v>508214.76641000004</v>
      </c>
      <c r="AM137" s="160">
        <v>0.11521448496168339</v>
      </c>
    </row>
    <row r="138" spans="1:39">
      <c r="A138" s="100" t="s">
        <v>735</v>
      </c>
      <c r="B138" s="95">
        <v>76525.796730000002</v>
      </c>
      <c r="C138" s="95">
        <v>104756.35511</v>
      </c>
      <c r="D138" s="95">
        <v>48226.821520000005</v>
      </c>
      <c r="E138" s="95">
        <v>15768.579240000001</v>
      </c>
      <c r="F138" s="95">
        <v>28877.537370000002</v>
      </c>
      <c r="G138" s="95">
        <v>18154.437020000001</v>
      </c>
      <c r="H138" s="95">
        <v>18194.209640000001</v>
      </c>
      <c r="I138" s="95">
        <v>19369.737010000001</v>
      </c>
      <c r="J138" s="95">
        <v>18266.996940000001</v>
      </c>
      <c r="K138" s="95">
        <v>1985.4349999999999</v>
      </c>
      <c r="L138" s="95">
        <v>3306.6589199999999</v>
      </c>
      <c r="M138" s="95">
        <v>5707.86625</v>
      </c>
      <c r="N138" s="95">
        <v>17632.670120000002</v>
      </c>
      <c r="O138" s="95">
        <v>10093.260050000001</v>
      </c>
      <c r="P138" s="95">
        <v>2831</v>
      </c>
      <c r="Q138" s="95">
        <v>9845.7863699999998</v>
      </c>
      <c r="R138" s="95">
        <v>5583.1113399999995</v>
      </c>
      <c r="S138" s="95">
        <v>13702.715199999999</v>
      </c>
      <c r="T138" s="95">
        <v>5843.31</v>
      </c>
      <c r="U138" s="95">
        <v>19547.889910000002</v>
      </c>
      <c r="V138" s="95">
        <v>10716.060609999999</v>
      </c>
      <c r="W138" s="95">
        <v>5697.1891699999996</v>
      </c>
      <c r="X138" s="95">
        <v>39407.627860000001</v>
      </c>
      <c r="Y138" s="95">
        <v>6260.2650300000005</v>
      </c>
      <c r="Z138" s="95">
        <v>24758.809149999997</v>
      </c>
      <c r="AA138" s="95">
        <v>9159.6805199999999</v>
      </c>
      <c r="AB138" s="95">
        <v>20094.220659999999</v>
      </c>
      <c r="AC138" s="95">
        <v>19640.889059999998</v>
      </c>
      <c r="AD138" s="95">
        <v>4021.0835400000001</v>
      </c>
      <c r="AE138" s="95">
        <v>6040.4658899999995</v>
      </c>
      <c r="AF138" s="95">
        <v>1280.9972600000001</v>
      </c>
      <c r="AG138" s="95">
        <v>3963.7602599999996</v>
      </c>
      <c r="AH138" s="95">
        <v>7320.4737400000004</v>
      </c>
      <c r="AI138" s="95">
        <v>617.4</v>
      </c>
      <c r="AJ138" s="95">
        <v>3597.6641500000001</v>
      </c>
      <c r="AK138" s="95">
        <v>1591.8</v>
      </c>
      <c r="AL138" s="95">
        <v>608388.56064000004</v>
      </c>
      <c r="AM138" s="160">
        <v>0.1379243172445889</v>
      </c>
    </row>
    <row r="139" spans="1:39">
      <c r="A139" s="100" t="s">
        <v>736</v>
      </c>
      <c r="B139" s="95">
        <v>94795.842120000001</v>
      </c>
      <c r="C139" s="95">
        <v>66547.45395000001</v>
      </c>
      <c r="D139" s="95">
        <v>42079.279750000002</v>
      </c>
      <c r="E139" s="95">
        <v>5674.1456900000003</v>
      </c>
      <c r="F139" s="95">
        <v>15996.719499999999</v>
      </c>
      <c r="G139" s="95">
        <v>16896.999350000002</v>
      </c>
      <c r="H139" s="95">
        <v>9770.115029999999</v>
      </c>
      <c r="I139" s="95">
        <v>10897.508970000001</v>
      </c>
      <c r="J139" s="95">
        <v>9186.1154499999993</v>
      </c>
      <c r="K139" s="95">
        <v>7262.7003600000007</v>
      </c>
      <c r="L139" s="95">
        <v>2897.9193300000002</v>
      </c>
      <c r="M139" s="95">
        <v>4371.2957999999999</v>
      </c>
      <c r="N139" s="95">
        <v>14596.218730000001</v>
      </c>
      <c r="O139" s="95">
        <v>10581.730589999999</v>
      </c>
      <c r="P139" s="95">
        <v>4762.2596599999997</v>
      </c>
      <c r="Q139" s="95">
        <v>4907.0249999999996</v>
      </c>
      <c r="R139" s="95">
        <v>6831.51908</v>
      </c>
      <c r="S139" s="95">
        <v>19845.962210000002</v>
      </c>
      <c r="T139" s="95">
        <v>6477.6027000000004</v>
      </c>
      <c r="U139" s="95">
        <v>23148.452089999999</v>
      </c>
      <c r="V139" s="95">
        <v>9947.4109800000006</v>
      </c>
      <c r="W139" s="95">
        <v>10052.69958</v>
      </c>
      <c r="X139" s="95">
        <v>29064.272280000001</v>
      </c>
      <c r="Y139" s="95">
        <v>5938.2334199999996</v>
      </c>
      <c r="Z139" s="95">
        <v>16721.04146</v>
      </c>
      <c r="AA139" s="95">
        <v>6641.0938599999999</v>
      </c>
      <c r="AB139" s="95">
        <v>18728.973289999998</v>
      </c>
      <c r="AC139" s="95">
        <v>20909.707829999999</v>
      </c>
      <c r="AD139" s="95">
        <v>5073.0052999999998</v>
      </c>
      <c r="AE139" s="95">
        <v>5776.3750599999994</v>
      </c>
      <c r="AF139" s="95">
        <v>755.55081000000007</v>
      </c>
      <c r="AG139" s="95">
        <v>3089.53377</v>
      </c>
      <c r="AH139" s="95">
        <v>4628.6163899999992</v>
      </c>
      <c r="AI139" s="95">
        <v>1384.1198899999999</v>
      </c>
      <c r="AJ139" s="95">
        <v>2630.6480699999997</v>
      </c>
      <c r="AK139" s="95">
        <v>1540.4851999999998</v>
      </c>
      <c r="AL139" s="95">
        <v>520408.63255000004</v>
      </c>
      <c r="AM139" s="160">
        <v>0.11797888713940052</v>
      </c>
    </row>
    <row r="140" spans="1:39">
      <c r="A140" s="100" t="s">
        <v>737</v>
      </c>
      <c r="B140" s="95">
        <v>40708.521229999998</v>
      </c>
      <c r="C140" s="95">
        <v>58531.953529999999</v>
      </c>
      <c r="D140" s="95">
        <v>30072.069909999998</v>
      </c>
      <c r="E140" s="95">
        <v>4263.9373399999995</v>
      </c>
      <c r="F140" s="95">
        <v>11724.57524</v>
      </c>
      <c r="G140" s="95">
        <v>20427.24091</v>
      </c>
      <c r="H140" s="95">
        <v>13220.439289999998</v>
      </c>
      <c r="I140" s="95">
        <v>12539.54997</v>
      </c>
      <c r="J140" s="95">
        <v>12189.13515</v>
      </c>
      <c r="K140" s="95">
        <v>9036.2539199999992</v>
      </c>
      <c r="L140" s="95">
        <v>6953.2388799999999</v>
      </c>
      <c r="M140" s="95">
        <v>7307.0615399999997</v>
      </c>
      <c r="N140" s="95">
        <v>22671.13564</v>
      </c>
      <c r="O140" s="95">
        <v>10897.25043</v>
      </c>
      <c r="P140" s="95">
        <v>9534.3280299999988</v>
      </c>
      <c r="Q140" s="95">
        <v>3598.69</v>
      </c>
      <c r="R140" s="95">
        <v>9058.6754600000004</v>
      </c>
      <c r="S140" s="95">
        <v>18630.177350000002</v>
      </c>
      <c r="T140" s="95">
        <v>4957.1384400000006</v>
      </c>
      <c r="U140" s="95">
        <v>23013.6057</v>
      </c>
      <c r="V140" s="95">
        <v>16027.66174</v>
      </c>
      <c r="W140" s="95">
        <v>8239.8578899999993</v>
      </c>
      <c r="X140" s="95">
        <v>24725.04696</v>
      </c>
      <c r="Y140" s="95">
        <v>10234.70917</v>
      </c>
      <c r="Z140" s="95">
        <v>21248.914120000001</v>
      </c>
      <c r="AA140" s="95">
        <v>4885.06844</v>
      </c>
      <c r="AB140" s="95">
        <v>28047.604930000001</v>
      </c>
      <c r="AC140" s="95">
        <v>21674.850770000001</v>
      </c>
      <c r="AD140" s="95">
        <v>4465.5629100000006</v>
      </c>
      <c r="AE140" s="95">
        <v>15322.0128</v>
      </c>
      <c r="AF140" s="95">
        <v>842.92525000000001</v>
      </c>
      <c r="AG140" s="95">
        <v>3587.2334799999999</v>
      </c>
      <c r="AH140" s="95">
        <v>6387.2606399999995</v>
      </c>
      <c r="AI140" s="95">
        <v>2495.49746</v>
      </c>
      <c r="AJ140" s="95">
        <v>3914.4365200000002</v>
      </c>
      <c r="AK140" s="95">
        <v>520.56623999999999</v>
      </c>
      <c r="AL140" s="95">
        <v>501954.18727999995</v>
      </c>
      <c r="AM140" s="160">
        <v>0.11379518460345076</v>
      </c>
    </row>
    <row r="141" spans="1:39">
      <c r="A141" s="100" t="s">
        <v>738</v>
      </c>
      <c r="B141" s="95">
        <v>25358.576269999998</v>
      </c>
      <c r="C141" s="95">
        <v>26443.688120000003</v>
      </c>
      <c r="D141" s="95">
        <v>17211.540739999997</v>
      </c>
      <c r="E141" s="95">
        <v>2303.1855599999999</v>
      </c>
      <c r="F141" s="95">
        <v>6346.7968499999997</v>
      </c>
      <c r="G141" s="95">
        <v>11841.372140000001</v>
      </c>
      <c r="H141" s="95">
        <v>5356.0577699999994</v>
      </c>
      <c r="I141" s="95">
        <v>10007.08677</v>
      </c>
      <c r="J141" s="95">
        <v>6412.0150100000001</v>
      </c>
      <c r="K141" s="95">
        <v>7095.0591699999995</v>
      </c>
      <c r="L141" s="95">
        <v>2538.7883400000001</v>
      </c>
      <c r="M141" s="95">
        <v>3090.0820199999998</v>
      </c>
      <c r="N141" s="95">
        <v>9918.6239600000008</v>
      </c>
      <c r="O141" s="95">
        <v>3577.0709400000001</v>
      </c>
      <c r="P141" s="95">
        <v>2557.6942000000004</v>
      </c>
      <c r="Q141" s="95">
        <v>561.85406</v>
      </c>
      <c r="R141" s="95">
        <v>5212.8216500000008</v>
      </c>
      <c r="S141" s="95">
        <v>10722.54197</v>
      </c>
      <c r="T141" s="95">
        <v>3474.80024</v>
      </c>
      <c r="U141" s="95">
        <v>11925.30566</v>
      </c>
      <c r="V141" s="95">
        <v>8260.76577</v>
      </c>
      <c r="W141" s="95">
        <v>4101.8578100000004</v>
      </c>
      <c r="X141" s="95">
        <v>15332.069019999999</v>
      </c>
      <c r="Y141" s="95">
        <v>5152.7735000000002</v>
      </c>
      <c r="Z141" s="95">
        <v>10035.234380000002</v>
      </c>
      <c r="AA141" s="95">
        <v>2637.4630400000001</v>
      </c>
      <c r="AB141" s="95">
        <v>11999.58374</v>
      </c>
      <c r="AC141" s="95">
        <v>9444.5100999999995</v>
      </c>
      <c r="AD141" s="95">
        <v>2237.2283600000001</v>
      </c>
      <c r="AE141" s="95">
        <v>15748.90653</v>
      </c>
      <c r="AF141" s="95">
        <v>933.51621</v>
      </c>
      <c r="AG141" s="95">
        <v>1985.9968999999999</v>
      </c>
      <c r="AH141" s="95">
        <v>2750.0876600000001</v>
      </c>
      <c r="AI141" s="95">
        <v>327.76652000000001</v>
      </c>
      <c r="AJ141" s="95">
        <v>1057.46487</v>
      </c>
      <c r="AK141" s="95">
        <v>0</v>
      </c>
      <c r="AL141" s="95">
        <v>263960.18585000001</v>
      </c>
      <c r="AM141" s="160">
        <v>5.984091544196337E-2</v>
      </c>
    </row>
    <row r="142" spans="1:39">
      <c r="A142" s="100" t="s">
        <v>739</v>
      </c>
      <c r="B142" s="95">
        <v>30168.188969999999</v>
      </c>
      <c r="C142" s="95">
        <v>37374.078259999995</v>
      </c>
      <c r="D142" s="95">
        <v>18846.17856</v>
      </c>
      <c r="E142" s="95">
        <v>2666.2077300000001</v>
      </c>
      <c r="F142" s="95">
        <v>11104.709279999999</v>
      </c>
      <c r="G142" s="95">
        <v>25810.72034</v>
      </c>
      <c r="H142" s="95">
        <v>17650.145260000001</v>
      </c>
      <c r="I142" s="95">
        <v>18551.768210000002</v>
      </c>
      <c r="J142" s="95">
        <v>14403.346720000001</v>
      </c>
      <c r="K142" s="95">
        <v>15461.41581</v>
      </c>
      <c r="L142" s="95">
        <v>7875.8663299999998</v>
      </c>
      <c r="M142" s="95">
        <v>7698.9821600000005</v>
      </c>
      <c r="N142" s="95">
        <v>22893.047600000002</v>
      </c>
      <c r="O142" s="95">
        <v>9368.8094199999996</v>
      </c>
      <c r="P142" s="95">
        <v>10853.93874</v>
      </c>
      <c r="Q142" s="95">
        <v>967.13980000000004</v>
      </c>
      <c r="R142" s="95">
        <v>11263.068039999998</v>
      </c>
      <c r="S142" s="95">
        <v>20513.05632</v>
      </c>
      <c r="T142" s="95">
        <v>6559.8842800000002</v>
      </c>
      <c r="U142" s="95">
        <v>26221.150289999998</v>
      </c>
      <c r="V142" s="95">
        <v>29258.659660000001</v>
      </c>
      <c r="W142" s="95">
        <v>7932.5680000000002</v>
      </c>
      <c r="X142" s="95">
        <v>23636.992480000001</v>
      </c>
      <c r="Y142" s="95">
        <v>12962.1834</v>
      </c>
      <c r="Z142" s="95">
        <v>14473.444029999999</v>
      </c>
      <c r="AA142" s="95">
        <v>6975.2494299999998</v>
      </c>
      <c r="AB142" s="95">
        <v>38493.470009999997</v>
      </c>
      <c r="AC142" s="95">
        <v>18286.909460000003</v>
      </c>
      <c r="AD142" s="95">
        <v>5937.8720999999996</v>
      </c>
      <c r="AE142" s="95">
        <v>49884.047979999996</v>
      </c>
      <c r="AF142" s="95">
        <v>1374.1223799999998</v>
      </c>
      <c r="AG142" s="95">
        <v>6179.1579499999998</v>
      </c>
      <c r="AH142" s="95">
        <v>5464.9917800000003</v>
      </c>
      <c r="AI142" s="95">
        <v>2020.16228</v>
      </c>
      <c r="AJ142" s="95">
        <v>3850.44067</v>
      </c>
      <c r="AK142" s="95">
        <v>276.40100999999999</v>
      </c>
      <c r="AL142" s="95">
        <v>543258.37474</v>
      </c>
      <c r="AM142" s="160">
        <v>0.12315902249147771</v>
      </c>
    </row>
    <row r="143" spans="1:39">
      <c r="A143" s="100" t="s">
        <v>740</v>
      </c>
      <c r="B143" s="95">
        <v>29477.968140000001</v>
      </c>
      <c r="C143" s="95">
        <v>31206.049210000001</v>
      </c>
      <c r="D143" s="95">
        <v>17770.66763</v>
      </c>
      <c r="E143" s="95">
        <v>2800.6842999999999</v>
      </c>
      <c r="F143" s="95">
        <v>9657.9683699999987</v>
      </c>
      <c r="G143" s="95">
        <v>21775.472010000001</v>
      </c>
      <c r="H143" s="95">
        <v>15495.719419999999</v>
      </c>
      <c r="I143" s="95">
        <v>19555.104469999998</v>
      </c>
      <c r="J143" s="95">
        <v>13829.389789999999</v>
      </c>
      <c r="K143" s="95">
        <v>13670.48558</v>
      </c>
      <c r="L143" s="95">
        <v>9385.4726099999989</v>
      </c>
      <c r="M143" s="95">
        <v>4861.0762500000001</v>
      </c>
      <c r="N143" s="95">
        <v>19530.40137</v>
      </c>
      <c r="O143" s="95">
        <v>9217.48056</v>
      </c>
      <c r="P143" s="95">
        <v>9732.4900999999991</v>
      </c>
      <c r="Q143" s="95">
        <v>573.79999999999995</v>
      </c>
      <c r="R143" s="95">
        <v>11736.370939999999</v>
      </c>
      <c r="S143" s="95">
        <v>15867.52016</v>
      </c>
      <c r="T143" s="95">
        <v>7553.2261200000003</v>
      </c>
      <c r="U143" s="95">
        <v>23689.674769999998</v>
      </c>
      <c r="V143" s="95">
        <v>26746.831850000002</v>
      </c>
      <c r="W143" s="95">
        <v>7947.1360000000004</v>
      </c>
      <c r="X143" s="95">
        <v>19683.034500000002</v>
      </c>
      <c r="Y143" s="95">
        <v>13433.79226</v>
      </c>
      <c r="Z143" s="95">
        <v>13882.14077</v>
      </c>
      <c r="AA143" s="95">
        <v>6239.7699400000001</v>
      </c>
      <c r="AB143" s="95">
        <v>23243.671539999999</v>
      </c>
      <c r="AC143" s="95">
        <v>16061.78933</v>
      </c>
      <c r="AD143" s="95">
        <v>6870.7683099999995</v>
      </c>
      <c r="AE143" s="95">
        <v>27253.01671</v>
      </c>
      <c r="AF143" s="95">
        <v>1285.4206799999999</v>
      </c>
      <c r="AG143" s="95">
        <v>5513.95712</v>
      </c>
      <c r="AH143" s="95">
        <v>4613.0573600000007</v>
      </c>
      <c r="AI143" s="95">
        <v>1031.1550500000001</v>
      </c>
      <c r="AJ143" s="95">
        <v>3203.86591</v>
      </c>
      <c r="AK143" s="95">
        <v>301.31873999999999</v>
      </c>
      <c r="AL143" s="95">
        <v>464697.74787000002</v>
      </c>
      <c r="AM143" s="160">
        <v>0.10534898869999218</v>
      </c>
    </row>
    <row r="144" spans="1:39">
      <c r="A144" s="100" t="s">
        <v>741</v>
      </c>
      <c r="B144" s="95">
        <v>17360.271539999998</v>
      </c>
      <c r="C144" s="95">
        <v>16776.733690000001</v>
      </c>
      <c r="D144" s="95">
        <v>8009.7023499999996</v>
      </c>
      <c r="E144" s="95">
        <v>1503.1070500000001</v>
      </c>
      <c r="F144" s="95">
        <v>6147.9311699999998</v>
      </c>
      <c r="G144" s="95">
        <v>13640.998449999999</v>
      </c>
      <c r="H144" s="95">
        <v>10288.76679</v>
      </c>
      <c r="I144" s="95">
        <v>12008.69225</v>
      </c>
      <c r="J144" s="95">
        <v>10037.52101</v>
      </c>
      <c r="K144" s="95">
        <v>8825.2754100000002</v>
      </c>
      <c r="L144" s="95">
        <v>9946.9256999999998</v>
      </c>
      <c r="M144" s="95">
        <v>3738.34638</v>
      </c>
      <c r="N144" s="95">
        <v>14718.73877</v>
      </c>
      <c r="O144" s="95">
        <v>8527.6095399999995</v>
      </c>
      <c r="P144" s="95">
        <v>6076.8324699999994</v>
      </c>
      <c r="Q144" s="95">
        <v>1085.5431899999999</v>
      </c>
      <c r="R144" s="95">
        <v>6321.0817500000003</v>
      </c>
      <c r="S144" s="95">
        <v>11473.98387</v>
      </c>
      <c r="T144" s="95">
        <v>6148.0840799999996</v>
      </c>
      <c r="U144" s="95">
        <v>17762.34808</v>
      </c>
      <c r="V144" s="95">
        <v>26775.19298</v>
      </c>
      <c r="W144" s="95">
        <v>4633.5046700000003</v>
      </c>
      <c r="X144" s="95">
        <v>14602.941409999999</v>
      </c>
      <c r="Y144" s="95">
        <v>8740.2219399999994</v>
      </c>
      <c r="Z144" s="95">
        <v>5712.4261999999999</v>
      </c>
      <c r="AA144" s="95">
        <v>4563.0404000000008</v>
      </c>
      <c r="AB144" s="95">
        <v>24545.238410000002</v>
      </c>
      <c r="AC144" s="95">
        <v>11229.096589999999</v>
      </c>
      <c r="AD144" s="95">
        <v>3850.40987</v>
      </c>
      <c r="AE144" s="95">
        <v>17742.874199999998</v>
      </c>
      <c r="AF144" s="95">
        <v>1629.4343200000001</v>
      </c>
      <c r="AG144" s="95">
        <v>4763.1409299999996</v>
      </c>
      <c r="AH144" s="95">
        <v>3362.9213100000002</v>
      </c>
      <c r="AI144" s="95">
        <v>430.72737999999998</v>
      </c>
      <c r="AJ144" s="95">
        <v>1653.2693100000001</v>
      </c>
      <c r="AK144" s="95">
        <v>104.95289</v>
      </c>
      <c r="AL144" s="95">
        <v>324737.88635000004</v>
      </c>
      <c r="AM144" s="160">
        <v>7.361948293563933E-2</v>
      </c>
    </row>
    <row r="145" spans="1:39">
      <c r="A145" s="100" t="s">
        <v>742</v>
      </c>
      <c r="B145" s="95">
        <v>689.96719999999993</v>
      </c>
      <c r="C145" s="95">
        <v>741.50573999999995</v>
      </c>
      <c r="D145" s="95">
        <v>334.59116999999998</v>
      </c>
      <c r="E145" s="95">
        <v>84.998519999999999</v>
      </c>
      <c r="F145" s="95">
        <v>220.40754000000001</v>
      </c>
      <c r="G145" s="95">
        <v>662.48360000000002</v>
      </c>
      <c r="H145" s="95">
        <v>443.89771999999999</v>
      </c>
      <c r="I145" s="95">
        <v>383.30496999999997</v>
      </c>
      <c r="J145" s="95">
        <v>536.67094999999995</v>
      </c>
      <c r="K145" s="95">
        <v>182.7251</v>
      </c>
      <c r="L145" s="95">
        <v>790.65238999999997</v>
      </c>
      <c r="M145" s="95">
        <v>99.422539999999998</v>
      </c>
      <c r="N145" s="95">
        <v>675.58249999999998</v>
      </c>
      <c r="O145" s="95">
        <v>313.75592</v>
      </c>
      <c r="P145" s="95">
        <v>344.48408000000001</v>
      </c>
      <c r="Q145" s="95">
        <v>20</v>
      </c>
      <c r="R145" s="95">
        <v>278.27421999999996</v>
      </c>
      <c r="S145" s="95">
        <v>516.81663000000003</v>
      </c>
      <c r="T145" s="95">
        <v>347.35606000000001</v>
      </c>
      <c r="U145" s="95">
        <v>418.86457999999999</v>
      </c>
      <c r="V145" s="95">
        <v>610.01035999999999</v>
      </c>
      <c r="W145" s="95">
        <v>221.22293999999999</v>
      </c>
      <c r="X145" s="95">
        <v>626.80846999999994</v>
      </c>
      <c r="Y145" s="95">
        <v>310.11142000000001</v>
      </c>
      <c r="Z145" s="95">
        <v>127.59322999999999</v>
      </c>
      <c r="AA145" s="95">
        <v>259.48872</v>
      </c>
      <c r="AB145" s="95">
        <v>1727.87426</v>
      </c>
      <c r="AC145" s="95">
        <v>615.75096999999994</v>
      </c>
      <c r="AD145" s="95">
        <v>256.27885000000003</v>
      </c>
      <c r="AE145" s="95">
        <v>318.62491</v>
      </c>
      <c r="AF145" s="95">
        <v>115.485</v>
      </c>
      <c r="AG145" s="95">
        <v>180.42507000000001</v>
      </c>
      <c r="AH145" s="95">
        <v>133.33056999999999</v>
      </c>
      <c r="AI145" s="95">
        <v>15.33919</v>
      </c>
      <c r="AJ145" s="95">
        <v>51.913669999999996</v>
      </c>
      <c r="AK145" s="95">
        <v>5.4168799999999999</v>
      </c>
      <c r="AL145" s="95">
        <v>13661.435939999999</v>
      </c>
      <c r="AM145" s="160">
        <v>3.0971065968483039E-3</v>
      </c>
    </row>
    <row r="146" spans="1:39">
      <c r="A146" s="100" t="s">
        <v>743</v>
      </c>
      <c r="B146" s="95">
        <v>223.46975</v>
      </c>
      <c r="C146" s="95">
        <v>248.07179000000002</v>
      </c>
      <c r="D146" s="95">
        <v>69.16846000000001</v>
      </c>
      <c r="E146" s="95">
        <v>0</v>
      </c>
      <c r="F146" s="95">
        <v>57.62256</v>
      </c>
      <c r="G146" s="95">
        <v>203.39668</v>
      </c>
      <c r="H146" s="95">
        <v>108.86813000000001</v>
      </c>
      <c r="I146" s="95">
        <v>166.08696</v>
      </c>
      <c r="J146" s="95">
        <v>201.45420000000001</v>
      </c>
      <c r="K146" s="95">
        <v>39.548110000000001</v>
      </c>
      <c r="L146" s="95">
        <v>620.12856000000011</v>
      </c>
      <c r="M146" s="95">
        <v>16.52786</v>
      </c>
      <c r="N146" s="95">
        <v>190.44480999999999</v>
      </c>
      <c r="O146" s="95">
        <v>88.811890000000005</v>
      </c>
      <c r="P146" s="95">
        <v>205.98425</v>
      </c>
      <c r="Q146" s="95">
        <v>2</v>
      </c>
      <c r="R146" s="95">
        <v>70.287139999999994</v>
      </c>
      <c r="S146" s="95">
        <v>103.107</v>
      </c>
      <c r="T146" s="95">
        <v>228.65639000000002</v>
      </c>
      <c r="U146" s="95">
        <v>199.29252</v>
      </c>
      <c r="V146" s="95">
        <v>0</v>
      </c>
      <c r="W146" s="95">
        <v>3.43</v>
      </c>
      <c r="X146" s="95">
        <v>118.07671999999999</v>
      </c>
      <c r="Y146" s="95">
        <v>9</v>
      </c>
      <c r="Z146" s="95">
        <v>62.193469999999998</v>
      </c>
      <c r="AA146" s="95">
        <v>39.933210000000003</v>
      </c>
      <c r="AB146" s="95">
        <v>597.68293999999992</v>
      </c>
      <c r="AC146" s="95">
        <v>197.86920000000001</v>
      </c>
      <c r="AD146" s="95">
        <v>61.910870000000003</v>
      </c>
      <c r="AE146" s="95">
        <v>78.936419999999998</v>
      </c>
      <c r="AF146" s="95">
        <v>44.889530000000001</v>
      </c>
      <c r="AG146" s="95">
        <v>38.074889999999996</v>
      </c>
      <c r="AH146" s="95">
        <v>10.23893</v>
      </c>
      <c r="AI146" s="95">
        <v>1.0573299999999999</v>
      </c>
      <c r="AJ146" s="95">
        <v>11.893780000000001</v>
      </c>
      <c r="AK146" s="95">
        <v>0</v>
      </c>
      <c r="AL146" s="95">
        <v>4318.1143499999998</v>
      </c>
      <c r="AM146" s="160">
        <v>9.7893519378683446E-4</v>
      </c>
    </row>
    <row r="147" spans="1:39">
      <c r="A147" s="72" t="s">
        <v>160</v>
      </c>
      <c r="B147" s="57">
        <v>645351.87829999998</v>
      </c>
      <c r="C147" s="57">
        <v>576431.66995000001</v>
      </c>
      <c r="D147" s="57">
        <v>262416.15745</v>
      </c>
      <c r="E147" s="57">
        <v>53240.846889999993</v>
      </c>
      <c r="F147" s="57">
        <v>142431.13930999997</v>
      </c>
      <c r="G147" s="57">
        <v>158863.74846000006</v>
      </c>
      <c r="H147" s="57">
        <v>124359.17769999999</v>
      </c>
      <c r="I147" s="57">
        <v>117748.98881999998</v>
      </c>
      <c r="J147" s="57">
        <v>118635.95023999999</v>
      </c>
      <c r="K147" s="57">
        <v>64358.898460000011</v>
      </c>
      <c r="L147" s="57">
        <v>44315.651059999997</v>
      </c>
      <c r="M147" s="57">
        <v>42312.660799999998</v>
      </c>
      <c r="N147" s="57">
        <v>137391.94009999998</v>
      </c>
      <c r="O147" s="57">
        <v>80118.267339999991</v>
      </c>
      <c r="P147" s="57">
        <v>49828.977920000012</v>
      </c>
      <c r="Q147" s="57">
        <v>32220.513419999999</v>
      </c>
      <c r="R147" s="57">
        <v>61085.45925</v>
      </c>
      <c r="S147" s="57">
        <v>117325.01894000001</v>
      </c>
      <c r="T147" s="57">
        <v>42442.354999999996</v>
      </c>
      <c r="U147" s="57">
        <v>156360.68370999995</v>
      </c>
      <c r="V147" s="57">
        <v>130429.44119</v>
      </c>
      <c r="W147" s="57">
        <v>67724.873989999993</v>
      </c>
      <c r="X147" s="57">
        <v>211610.00434000001</v>
      </c>
      <c r="Y147" s="57">
        <v>65434.702139999994</v>
      </c>
      <c r="Z147" s="57">
        <v>200419.28259000002</v>
      </c>
      <c r="AA147" s="57">
        <v>77915.072459999996</v>
      </c>
      <c r="AB147" s="57">
        <v>190510.8639</v>
      </c>
      <c r="AC147" s="57">
        <v>129324.03507</v>
      </c>
      <c r="AD147" s="57">
        <v>45103.118120000006</v>
      </c>
      <c r="AE147" s="57">
        <v>140988.86050000001</v>
      </c>
      <c r="AF147" s="57">
        <v>9031.7161700000015</v>
      </c>
      <c r="AG147" s="57">
        <v>30301.28037</v>
      </c>
      <c r="AH147" s="57">
        <v>37820.97838</v>
      </c>
      <c r="AI147" s="57">
        <v>9695.2250999999997</v>
      </c>
      <c r="AJ147" s="57">
        <v>33141.503389999998</v>
      </c>
      <c r="AK147" s="57">
        <v>4340.940959999999</v>
      </c>
      <c r="AL147" s="57">
        <v>4411031.8817900009</v>
      </c>
      <c r="AM147" s="161">
        <v>1</v>
      </c>
    </row>
    <row r="148" spans="1:39">
      <c r="A148" s="54" t="s">
        <v>744</v>
      </c>
      <c r="B148" s="160">
        <v>0.14630406117992409</v>
      </c>
      <c r="C148" s="160">
        <v>0.13067955195011727</v>
      </c>
      <c r="D148" s="160">
        <v>5.9490877527620875E-2</v>
      </c>
      <c r="E148" s="160">
        <v>1.2069930192477957E-2</v>
      </c>
      <c r="F148" s="160">
        <v>3.2289755124644728E-2</v>
      </c>
      <c r="G148" s="160">
        <v>3.6015098670185305E-2</v>
      </c>
      <c r="H148" s="160">
        <v>2.8192763288197979E-2</v>
      </c>
      <c r="I148" s="160">
        <v>2.6694204887999434E-2</v>
      </c>
      <c r="J148" s="160">
        <v>2.6895282876952913E-2</v>
      </c>
      <c r="K148" s="160">
        <v>1.4590440555574291E-2</v>
      </c>
      <c r="L148" s="160">
        <v>1.0046549707098618E-2</v>
      </c>
      <c r="M148" s="160">
        <v>9.5924631546370695E-3</v>
      </c>
      <c r="N148" s="160">
        <v>3.1147346875272684E-2</v>
      </c>
      <c r="O148" s="160">
        <v>1.8163157620952837E-2</v>
      </c>
      <c r="P148" s="160">
        <v>1.1296444744756495E-2</v>
      </c>
      <c r="Q148" s="160">
        <v>7.3045297072132894E-3</v>
      </c>
      <c r="R148" s="160">
        <v>1.3848337732986745E-2</v>
      </c>
      <c r="S148" s="160">
        <v>2.6598089083044535E-2</v>
      </c>
      <c r="T148" s="160">
        <v>9.621865390548219E-3</v>
      </c>
      <c r="U148" s="160">
        <v>3.5447643068621089E-2</v>
      </c>
      <c r="V148" s="160">
        <v>2.956891826795675E-2</v>
      </c>
      <c r="W148" s="160">
        <v>1.5353521762013921E-2</v>
      </c>
      <c r="X148" s="160">
        <v>4.7972902942186049E-2</v>
      </c>
      <c r="Y148" s="160">
        <v>1.4834329901385009E-2</v>
      </c>
      <c r="Z148" s="160">
        <v>4.5435917935072755E-2</v>
      </c>
      <c r="AA148" s="160">
        <v>1.7663683815493526E-2</v>
      </c>
      <c r="AB148" s="160">
        <v>4.3189636576077182E-2</v>
      </c>
      <c r="AC148" s="160">
        <v>2.9318317921003142E-2</v>
      </c>
      <c r="AD148" s="160">
        <v>1.0225071894446866E-2</v>
      </c>
      <c r="AE148" s="160">
        <v>3.1962784282299629E-2</v>
      </c>
      <c r="AF148" s="160">
        <v>2.0475291070294697E-3</v>
      </c>
      <c r="AG148" s="160">
        <v>6.8694312764077583E-3</v>
      </c>
      <c r="AH148" s="160">
        <v>8.5741793289084572E-3</v>
      </c>
      <c r="AI148" s="160">
        <v>2.197949450337155E-3</v>
      </c>
      <c r="AJ148" s="160">
        <v>7.5133221155842438E-3</v>
      </c>
      <c r="AK148" s="160">
        <v>9.8411008497141972E-4</v>
      </c>
      <c r="AL148" s="160">
        <v>1</v>
      </c>
      <c r="AM148" s="160"/>
    </row>
    <row r="149" spans="1:39" ht="30" customHeight="1">
      <c r="A149" s="435" t="s">
        <v>1013</v>
      </c>
      <c r="B149" s="73" t="s">
        <v>68</v>
      </c>
      <c r="C149" s="73" t="s">
        <v>69</v>
      </c>
      <c r="D149" s="73" t="s">
        <v>70</v>
      </c>
      <c r="E149" s="73" t="s">
        <v>71</v>
      </c>
      <c r="F149" s="73" t="s">
        <v>72</v>
      </c>
      <c r="G149" s="73" t="s">
        <v>73</v>
      </c>
      <c r="H149" s="73" t="s">
        <v>74</v>
      </c>
      <c r="I149" s="73" t="s">
        <v>75</v>
      </c>
      <c r="J149" s="73" t="s">
        <v>76</v>
      </c>
      <c r="K149" s="73" t="s">
        <v>77</v>
      </c>
      <c r="L149" s="73" t="s">
        <v>78</v>
      </c>
      <c r="M149" s="73" t="s">
        <v>79</v>
      </c>
      <c r="N149" s="73" t="s">
        <v>80</v>
      </c>
      <c r="O149" s="73" t="s">
        <v>81</v>
      </c>
      <c r="P149" s="73" t="s">
        <v>82</v>
      </c>
      <c r="Q149" s="73" t="s">
        <v>83</v>
      </c>
      <c r="R149" s="73" t="s">
        <v>84</v>
      </c>
      <c r="S149" s="73" t="s">
        <v>85</v>
      </c>
      <c r="T149" s="73" t="s">
        <v>87</v>
      </c>
      <c r="U149" s="73" t="s">
        <v>88</v>
      </c>
      <c r="V149" s="73" t="s">
        <v>89</v>
      </c>
      <c r="W149" s="73" t="s">
        <v>90</v>
      </c>
      <c r="X149" s="73" t="s">
        <v>91</v>
      </c>
      <c r="Y149" s="73" t="s">
        <v>92</v>
      </c>
      <c r="Z149" s="73" t="s">
        <v>93</v>
      </c>
      <c r="AA149" s="73" t="s">
        <v>94</v>
      </c>
      <c r="AB149" s="73" t="s">
        <v>95</v>
      </c>
      <c r="AC149" s="73" t="s">
        <v>96</v>
      </c>
      <c r="AD149" s="73" t="s">
        <v>97</v>
      </c>
      <c r="AE149" s="73" t="s">
        <v>98</v>
      </c>
      <c r="AF149" s="73" t="s">
        <v>521</v>
      </c>
      <c r="AG149" s="73" t="s">
        <v>1323</v>
      </c>
      <c r="AH149" s="73" t="s">
        <v>1338</v>
      </c>
      <c r="AI149" s="73" t="s">
        <v>1339</v>
      </c>
      <c r="AJ149" s="73" t="s">
        <v>1356</v>
      </c>
      <c r="AK149" s="73" t="s">
        <v>1357</v>
      </c>
      <c r="AL149" s="176" t="s">
        <v>522</v>
      </c>
      <c r="AM149" s="309" t="s">
        <v>686</v>
      </c>
    </row>
    <row r="150" spans="1:39">
      <c r="A150" s="100" t="s">
        <v>730</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160">
        <v>0</v>
      </c>
    </row>
    <row r="151" spans="1:39">
      <c r="A151" s="100" t="s">
        <v>731</v>
      </c>
      <c r="B151" s="95">
        <v>4</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0</v>
      </c>
      <c r="AA151" s="95">
        <v>0</v>
      </c>
      <c r="AB151" s="95">
        <v>0</v>
      </c>
      <c r="AC151" s="95">
        <v>0</v>
      </c>
      <c r="AD151" s="95">
        <v>0</v>
      </c>
      <c r="AE151" s="95">
        <v>0</v>
      </c>
      <c r="AF151" s="95">
        <v>0</v>
      </c>
      <c r="AG151" s="95">
        <v>0</v>
      </c>
      <c r="AH151" s="95">
        <v>0</v>
      </c>
      <c r="AI151" s="95">
        <v>0</v>
      </c>
      <c r="AJ151" s="95">
        <v>0</v>
      </c>
      <c r="AK151" s="95">
        <v>0</v>
      </c>
      <c r="AL151" s="95">
        <v>5</v>
      </c>
      <c r="AM151" s="160">
        <v>1.0505084460879065E-4</v>
      </c>
    </row>
    <row r="152" spans="1:39">
      <c r="A152" s="100" t="s">
        <v>732</v>
      </c>
      <c r="B152" s="95">
        <v>7</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7</v>
      </c>
      <c r="AA152" s="95">
        <v>3</v>
      </c>
      <c r="AB152" s="95">
        <v>0</v>
      </c>
      <c r="AC152" s="95">
        <v>0</v>
      </c>
      <c r="AD152" s="95">
        <v>1</v>
      </c>
      <c r="AE152" s="95">
        <v>0</v>
      </c>
      <c r="AF152" s="95">
        <v>0</v>
      </c>
      <c r="AG152" s="95">
        <v>0</v>
      </c>
      <c r="AH152" s="95">
        <v>0</v>
      </c>
      <c r="AI152" s="95">
        <v>0</v>
      </c>
      <c r="AJ152" s="95">
        <v>0</v>
      </c>
      <c r="AK152" s="95">
        <v>0</v>
      </c>
      <c r="AL152" s="95">
        <v>40</v>
      </c>
      <c r="AM152" s="160">
        <v>8.4040675687032523E-4</v>
      </c>
    </row>
    <row r="153" spans="1:39">
      <c r="A153" s="100" t="s">
        <v>733</v>
      </c>
      <c r="B153" s="95">
        <v>69</v>
      </c>
      <c r="C153" s="95">
        <v>33</v>
      </c>
      <c r="D153" s="95">
        <v>13</v>
      </c>
      <c r="E153" s="95">
        <v>5</v>
      </c>
      <c r="F153" s="95">
        <v>10</v>
      </c>
      <c r="G153" s="95">
        <v>5</v>
      </c>
      <c r="H153" s="95">
        <v>7</v>
      </c>
      <c r="I153" s="95">
        <v>3</v>
      </c>
      <c r="J153" s="95">
        <v>8</v>
      </c>
      <c r="K153" s="95">
        <v>0</v>
      </c>
      <c r="L153" s="95">
        <v>0</v>
      </c>
      <c r="M153" s="95">
        <v>0</v>
      </c>
      <c r="N153" s="95">
        <v>2</v>
      </c>
      <c r="O153" s="95">
        <v>3</v>
      </c>
      <c r="P153" s="95">
        <v>1</v>
      </c>
      <c r="Q153" s="95">
        <v>2</v>
      </c>
      <c r="R153" s="95">
        <v>0</v>
      </c>
      <c r="S153" s="95">
        <v>2</v>
      </c>
      <c r="T153" s="95">
        <v>0</v>
      </c>
      <c r="U153" s="95">
        <v>2</v>
      </c>
      <c r="V153" s="95">
        <v>0</v>
      </c>
      <c r="W153" s="95">
        <v>3</v>
      </c>
      <c r="X153" s="95">
        <v>9</v>
      </c>
      <c r="Y153" s="95">
        <v>1</v>
      </c>
      <c r="Z153" s="95">
        <v>22</v>
      </c>
      <c r="AA153" s="95">
        <v>5</v>
      </c>
      <c r="AB153" s="95">
        <v>6</v>
      </c>
      <c r="AC153" s="95">
        <v>0</v>
      </c>
      <c r="AD153" s="95">
        <v>0</v>
      </c>
      <c r="AE153" s="95">
        <v>1</v>
      </c>
      <c r="AF153" s="95">
        <v>0</v>
      </c>
      <c r="AG153" s="95">
        <v>0</v>
      </c>
      <c r="AH153" s="95">
        <v>0</v>
      </c>
      <c r="AI153" s="95">
        <v>0</v>
      </c>
      <c r="AJ153" s="95">
        <v>4</v>
      </c>
      <c r="AK153" s="95">
        <v>0</v>
      </c>
      <c r="AL153" s="95">
        <v>216</v>
      </c>
      <c r="AM153" s="160">
        <v>4.5381964870997559E-3</v>
      </c>
    </row>
    <row r="154" spans="1:39">
      <c r="A154" s="100" t="s">
        <v>734</v>
      </c>
      <c r="B154" s="95">
        <v>112</v>
      </c>
      <c r="C154" s="95">
        <v>90</v>
      </c>
      <c r="D154" s="95">
        <v>50</v>
      </c>
      <c r="E154" s="95">
        <v>8</v>
      </c>
      <c r="F154" s="95">
        <v>35</v>
      </c>
      <c r="G154" s="95">
        <v>10</v>
      </c>
      <c r="H154" s="95">
        <v>16</v>
      </c>
      <c r="I154" s="95">
        <v>9</v>
      </c>
      <c r="J154" s="95">
        <v>22</v>
      </c>
      <c r="K154" s="95">
        <v>1</v>
      </c>
      <c r="L154" s="95">
        <v>0</v>
      </c>
      <c r="M154" s="95">
        <v>6</v>
      </c>
      <c r="N154" s="95">
        <v>12</v>
      </c>
      <c r="O154" s="95">
        <v>15</v>
      </c>
      <c r="P154" s="95">
        <v>1</v>
      </c>
      <c r="Q154" s="95">
        <v>7</v>
      </c>
      <c r="R154" s="95">
        <v>6</v>
      </c>
      <c r="S154" s="95">
        <v>3</v>
      </c>
      <c r="T154" s="95">
        <v>1</v>
      </c>
      <c r="U154" s="95">
        <v>8</v>
      </c>
      <c r="V154" s="95">
        <v>3</v>
      </c>
      <c r="W154" s="95">
        <v>9</v>
      </c>
      <c r="X154" s="95">
        <v>28</v>
      </c>
      <c r="Y154" s="95">
        <v>1</v>
      </c>
      <c r="Z154" s="95">
        <v>25</v>
      </c>
      <c r="AA154" s="95">
        <v>13</v>
      </c>
      <c r="AB154" s="95">
        <v>11</v>
      </c>
      <c r="AC154" s="95">
        <v>14</v>
      </c>
      <c r="AD154" s="95">
        <v>9</v>
      </c>
      <c r="AE154" s="95">
        <v>1</v>
      </c>
      <c r="AF154" s="95">
        <v>1</v>
      </c>
      <c r="AG154" s="95">
        <v>1</v>
      </c>
      <c r="AH154" s="95">
        <v>4</v>
      </c>
      <c r="AI154" s="95">
        <v>1</v>
      </c>
      <c r="AJ154" s="95">
        <v>8</v>
      </c>
      <c r="AK154" s="95">
        <v>0</v>
      </c>
      <c r="AL154" s="95">
        <v>541</v>
      </c>
      <c r="AM154" s="160">
        <v>1.1366501386671149E-2</v>
      </c>
    </row>
    <row r="155" spans="1:39">
      <c r="A155" s="100" t="s">
        <v>735</v>
      </c>
      <c r="B155" s="95">
        <v>149</v>
      </c>
      <c r="C155" s="95">
        <v>226</v>
      </c>
      <c r="D155" s="95">
        <v>99</v>
      </c>
      <c r="E155" s="95">
        <v>33</v>
      </c>
      <c r="F155" s="95">
        <v>64</v>
      </c>
      <c r="G155" s="95">
        <v>39</v>
      </c>
      <c r="H155" s="95">
        <v>39</v>
      </c>
      <c r="I155" s="95">
        <v>40</v>
      </c>
      <c r="J155" s="95">
        <v>40</v>
      </c>
      <c r="K155" s="95">
        <v>5</v>
      </c>
      <c r="L155" s="95">
        <v>8</v>
      </c>
      <c r="M155" s="95">
        <v>13</v>
      </c>
      <c r="N155" s="95">
        <v>37</v>
      </c>
      <c r="O155" s="95">
        <v>22</v>
      </c>
      <c r="P155" s="95">
        <v>7</v>
      </c>
      <c r="Q155" s="95">
        <v>22</v>
      </c>
      <c r="R155" s="95">
        <v>13</v>
      </c>
      <c r="S155" s="95">
        <v>31</v>
      </c>
      <c r="T155" s="95">
        <v>12</v>
      </c>
      <c r="U155" s="95">
        <v>44</v>
      </c>
      <c r="V155" s="95">
        <v>24</v>
      </c>
      <c r="W155" s="95">
        <v>12</v>
      </c>
      <c r="X155" s="95">
        <v>80</v>
      </c>
      <c r="Y155" s="95">
        <v>14</v>
      </c>
      <c r="Z155" s="95">
        <v>51</v>
      </c>
      <c r="AA155" s="95">
        <v>21</v>
      </c>
      <c r="AB155" s="95">
        <v>41</v>
      </c>
      <c r="AC155" s="95">
        <v>40</v>
      </c>
      <c r="AD155" s="95">
        <v>9</v>
      </c>
      <c r="AE155" s="95">
        <v>14</v>
      </c>
      <c r="AF155" s="95">
        <v>3</v>
      </c>
      <c r="AG155" s="95">
        <v>9</v>
      </c>
      <c r="AH155" s="95">
        <v>16</v>
      </c>
      <c r="AI155" s="95">
        <v>1</v>
      </c>
      <c r="AJ155" s="95">
        <v>8</v>
      </c>
      <c r="AK155" s="95">
        <v>3</v>
      </c>
      <c r="AL155" s="95">
        <v>1289</v>
      </c>
      <c r="AM155" s="160">
        <v>2.708210774014623E-2</v>
      </c>
    </row>
    <row r="156" spans="1:39">
      <c r="A156" s="100" t="s">
        <v>736</v>
      </c>
      <c r="B156" s="95">
        <v>309</v>
      </c>
      <c r="C156" s="95">
        <v>243</v>
      </c>
      <c r="D156" s="95">
        <v>156</v>
      </c>
      <c r="E156" s="95">
        <v>20</v>
      </c>
      <c r="F156" s="95">
        <v>59</v>
      </c>
      <c r="G156" s="95">
        <v>66</v>
      </c>
      <c r="H156" s="95">
        <v>38</v>
      </c>
      <c r="I156" s="95">
        <v>43</v>
      </c>
      <c r="J156" s="95">
        <v>35</v>
      </c>
      <c r="K156" s="95">
        <v>29</v>
      </c>
      <c r="L156" s="95">
        <v>11</v>
      </c>
      <c r="M156" s="95">
        <v>17</v>
      </c>
      <c r="N156" s="95">
        <v>56</v>
      </c>
      <c r="O156" s="95">
        <v>40</v>
      </c>
      <c r="P156" s="95">
        <v>19</v>
      </c>
      <c r="Q156" s="95">
        <v>20</v>
      </c>
      <c r="R156" s="95">
        <v>26</v>
      </c>
      <c r="S156" s="95">
        <v>76</v>
      </c>
      <c r="T156" s="95">
        <v>24</v>
      </c>
      <c r="U156" s="95">
        <v>87</v>
      </c>
      <c r="V156" s="95">
        <v>37</v>
      </c>
      <c r="W156" s="95">
        <v>38</v>
      </c>
      <c r="X156" s="95">
        <v>110</v>
      </c>
      <c r="Y156" s="95">
        <v>24</v>
      </c>
      <c r="Z156" s="95">
        <v>68</v>
      </c>
      <c r="AA156" s="95">
        <v>26</v>
      </c>
      <c r="AB156" s="95">
        <v>72</v>
      </c>
      <c r="AC156" s="95">
        <v>78</v>
      </c>
      <c r="AD156" s="95">
        <v>19</v>
      </c>
      <c r="AE156" s="95">
        <v>23</v>
      </c>
      <c r="AF156" s="95">
        <v>3</v>
      </c>
      <c r="AG156" s="95">
        <v>11</v>
      </c>
      <c r="AH156" s="95">
        <v>17</v>
      </c>
      <c r="AI156" s="95">
        <v>5</v>
      </c>
      <c r="AJ156" s="95">
        <v>10</v>
      </c>
      <c r="AK156" s="95">
        <v>6</v>
      </c>
      <c r="AL156" s="95">
        <v>1921</v>
      </c>
      <c r="AM156" s="160">
        <v>4.0360534498697372E-2</v>
      </c>
    </row>
    <row r="157" spans="1:39">
      <c r="A157" s="100" t="s">
        <v>737</v>
      </c>
      <c r="B157" s="95">
        <v>236</v>
      </c>
      <c r="C157" s="95">
        <v>339</v>
      </c>
      <c r="D157" s="95">
        <v>173</v>
      </c>
      <c r="E157" s="95">
        <v>25</v>
      </c>
      <c r="F157" s="95">
        <v>70</v>
      </c>
      <c r="G157" s="95">
        <v>123</v>
      </c>
      <c r="H157" s="95">
        <v>78</v>
      </c>
      <c r="I157" s="95">
        <v>76</v>
      </c>
      <c r="J157" s="95">
        <v>72</v>
      </c>
      <c r="K157" s="95">
        <v>56</v>
      </c>
      <c r="L157" s="95">
        <v>40</v>
      </c>
      <c r="M157" s="95">
        <v>42</v>
      </c>
      <c r="N157" s="95">
        <v>131</v>
      </c>
      <c r="O157" s="95">
        <v>65</v>
      </c>
      <c r="P157" s="95">
        <v>56</v>
      </c>
      <c r="Q157" s="95">
        <v>24</v>
      </c>
      <c r="R157" s="95">
        <v>54</v>
      </c>
      <c r="S157" s="95">
        <v>111</v>
      </c>
      <c r="T157" s="95">
        <v>29</v>
      </c>
      <c r="U157" s="95">
        <v>131</v>
      </c>
      <c r="V157" s="95">
        <v>92</v>
      </c>
      <c r="W157" s="95">
        <v>48</v>
      </c>
      <c r="X157" s="95">
        <v>141</v>
      </c>
      <c r="Y157" s="95">
        <v>61</v>
      </c>
      <c r="Z157" s="95">
        <v>121</v>
      </c>
      <c r="AA157" s="95">
        <v>30</v>
      </c>
      <c r="AB157" s="95">
        <v>168</v>
      </c>
      <c r="AC157" s="95">
        <v>126</v>
      </c>
      <c r="AD157" s="95">
        <v>27</v>
      </c>
      <c r="AE157" s="95">
        <v>94</v>
      </c>
      <c r="AF157" s="95">
        <v>5</v>
      </c>
      <c r="AG157" s="95">
        <v>21</v>
      </c>
      <c r="AH157" s="95">
        <v>37</v>
      </c>
      <c r="AI157" s="95">
        <v>14</v>
      </c>
      <c r="AJ157" s="95">
        <v>23</v>
      </c>
      <c r="AK157" s="95">
        <v>3</v>
      </c>
      <c r="AL157" s="95">
        <v>2942</v>
      </c>
      <c r="AM157" s="160">
        <v>6.1811916967812422E-2</v>
      </c>
    </row>
    <row r="158" spans="1:39">
      <c r="A158" s="100" t="s">
        <v>738</v>
      </c>
      <c r="B158" s="95">
        <v>208</v>
      </c>
      <c r="C158" s="95">
        <v>218</v>
      </c>
      <c r="D158" s="95">
        <v>137</v>
      </c>
      <c r="E158" s="95">
        <v>18</v>
      </c>
      <c r="F158" s="95">
        <v>54</v>
      </c>
      <c r="G158" s="95">
        <v>101</v>
      </c>
      <c r="H158" s="95">
        <v>46</v>
      </c>
      <c r="I158" s="95">
        <v>86</v>
      </c>
      <c r="J158" s="95">
        <v>54</v>
      </c>
      <c r="K158" s="95">
        <v>60</v>
      </c>
      <c r="L158" s="95">
        <v>21</v>
      </c>
      <c r="M158" s="95">
        <v>26</v>
      </c>
      <c r="N158" s="95">
        <v>85</v>
      </c>
      <c r="O158" s="95">
        <v>30</v>
      </c>
      <c r="P158" s="95">
        <v>22</v>
      </c>
      <c r="Q158" s="95">
        <v>5</v>
      </c>
      <c r="R158" s="95">
        <v>44</v>
      </c>
      <c r="S158" s="95">
        <v>91</v>
      </c>
      <c r="T158" s="95">
        <v>30</v>
      </c>
      <c r="U158" s="95">
        <v>102</v>
      </c>
      <c r="V158" s="95">
        <v>71</v>
      </c>
      <c r="W158" s="95">
        <v>35</v>
      </c>
      <c r="X158" s="95">
        <v>128</v>
      </c>
      <c r="Y158" s="95">
        <v>44</v>
      </c>
      <c r="Z158" s="95">
        <v>84</v>
      </c>
      <c r="AA158" s="95">
        <v>23</v>
      </c>
      <c r="AB158" s="95">
        <v>102</v>
      </c>
      <c r="AC158" s="95">
        <v>79</v>
      </c>
      <c r="AD158" s="95">
        <v>19</v>
      </c>
      <c r="AE158" s="95">
        <v>136</v>
      </c>
      <c r="AF158" s="95">
        <v>8</v>
      </c>
      <c r="AG158" s="95">
        <v>17</v>
      </c>
      <c r="AH158" s="95">
        <v>23</v>
      </c>
      <c r="AI158" s="95">
        <v>3</v>
      </c>
      <c r="AJ158" s="95">
        <v>9</v>
      </c>
      <c r="AK158" s="95">
        <v>0</v>
      </c>
      <c r="AL158" s="95">
        <v>2219</v>
      </c>
      <c r="AM158" s="160">
        <v>4.6621564837381294E-2</v>
      </c>
    </row>
    <row r="159" spans="1:39">
      <c r="A159" s="100" t="s">
        <v>739</v>
      </c>
      <c r="B159" s="95">
        <v>344</v>
      </c>
      <c r="C159" s="95">
        <v>430</v>
      </c>
      <c r="D159" s="95">
        <v>216</v>
      </c>
      <c r="E159" s="95">
        <v>31</v>
      </c>
      <c r="F159" s="95">
        <v>133</v>
      </c>
      <c r="G159" s="95">
        <v>304</v>
      </c>
      <c r="H159" s="95">
        <v>206</v>
      </c>
      <c r="I159" s="95">
        <v>219</v>
      </c>
      <c r="J159" s="95">
        <v>170</v>
      </c>
      <c r="K159" s="95">
        <v>187</v>
      </c>
      <c r="L159" s="95">
        <v>90</v>
      </c>
      <c r="M159" s="95">
        <v>88</v>
      </c>
      <c r="N159" s="95">
        <v>262</v>
      </c>
      <c r="O159" s="95">
        <v>109</v>
      </c>
      <c r="P159" s="95">
        <v>126</v>
      </c>
      <c r="Q159" s="95">
        <v>11</v>
      </c>
      <c r="R159" s="95">
        <v>133</v>
      </c>
      <c r="S159" s="95">
        <v>237</v>
      </c>
      <c r="T159" s="95">
        <v>75</v>
      </c>
      <c r="U159" s="95">
        <v>300</v>
      </c>
      <c r="V159" s="95">
        <v>334</v>
      </c>
      <c r="W159" s="95">
        <v>93</v>
      </c>
      <c r="X159" s="95">
        <v>272</v>
      </c>
      <c r="Y159" s="95">
        <v>151</v>
      </c>
      <c r="Z159" s="95">
        <v>167</v>
      </c>
      <c r="AA159" s="95">
        <v>81</v>
      </c>
      <c r="AB159" s="95">
        <v>473</v>
      </c>
      <c r="AC159" s="95">
        <v>208</v>
      </c>
      <c r="AD159" s="95">
        <v>67</v>
      </c>
      <c r="AE159" s="95">
        <v>569</v>
      </c>
      <c r="AF159" s="95">
        <v>15</v>
      </c>
      <c r="AG159" s="95">
        <v>72</v>
      </c>
      <c r="AH159" s="95">
        <v>61</v>
      </c>
      <c r="AI159" s="95">
        <v>23</v>
      </c>
      <c r="AJ159" s="95">
        <v>45</v>
      </c>
      <c r="AK159" s="95">
        <v>3</v>
      </c>
      <c r="AL159" s="95">
        <v>6305</v>
      </c>
      <c r="AM159" s="160">
        <v>0.13246911505168502</v>
      </c>
    </row>
    <row r="160" spans="1:39">
      <c r="A160" s="100" t="s">
        <v>740</v>
      </c>
      <c r="B160" s="95">
        <v>569</v>
      </c>
      <c r="C160" s="95">
        <v>608</v>
      </c>
      <c r="D160" s="95">
        <v>340</v>
      </c>
      <c r="E160" s="95">
        <v>55</v>
      </c>
      <c r="F160" s="95">
        <v>193</v>
      </c>
      <c r="G160" s="95">
        <v>446</v>
      </c>
      <c r="H160" s="95">
        <v>311</v>
      </c>
      <c r="I160" s="95">
        <v>405</v>
      </c>
      <c r="J160" s="95">
        <v>284</v>
      </c>
      <c r="K160" s="95">
        <v>278</v>
      </c>
      <c r="L160" s="95">
        <v>197</v>
      </c>
      <c r="M160" s="95">
        <v>101</v>
      </c>
      <c r="N160" s="95">
        <v>402</v>
      </c>
      <c r="O160" s="95">
        <v>193</v>
      </c>
      <c r="P160" s="95">
        <v>201</v>
      </c>
      <c r="Q160" s="95">
        <v>13</v>
      </c>
      <c r="R160" s="95">
        <v>234</v>
      </c>
      <c r="S160" s="95">
        <v>328</v>
      </c>
      <c r="T160" s="95">
        <v>149</v>
      </c>
      <c r="U160" s="95">
        <v>475</v>
      </c>
      <c r="V160" s="95">
        <v>547</v>
      </c>
      <c r="W160" s="95">
        <v>163</v>
      </c>
      <c r="X160" s="95">
        <v>402</v>
      </c>
      <c r="Y160" s="95">
        <v>277</v>
      </c>
      <c r="Z160" s="95">
        <v>277</v>
      </c>
      <c r="AA160" s="95">
        <v>130</v>
      </c>
      <c r="AB160" s="95">
        <v>474</v>
      </c>
      <c r="AC160" s="95">
        <v>322</v>
      </c>
      <c r="AD160" s="95">
        <v>139</v>
      </c>
      <c r="AE160" s="95">
        <v>557</v>
      </c>
      <c r="AF160" s="95">
        <v>25</v>
      </c>
      <c r="AG160" s="95">
        <v>113</v>
      </c>
      <c r="AH160" s="95">
        <v>96</v>
      </c>
      <c r="AI160" s="95">
        <v>20</v>
      </c>
      <c r="AJ160" s="95">
        <v>64</v>
      </c>
      <c r="AK160" s="95">
        <v>6</v>
      </c>
      <c r="AL160" s="95">
        <v>9394</v>
      </c>
      <c r="AM160" s="160">
        <v>0.19736952685099587</v>
      </c>
    </row>
    <row r="161" spans="1:39">
      <c r="A161" s="100" t="s">
        <v>741</v>
      </c>
      <c r="B161" s="95">
        <v>868</v>
      </c>
      <c r="C161" s="95">
        <v>887</v>
      </c>
      <c r="D161" s="95">
        <v>423</v>
      </c>
      <c r="E161" s="95">
        <v>83</v>
      </c>
      <c r="F161" s="95">
        <v>340</v>
      </c>
      <c r="G161" s="95">
        <v>746</v>
      </c>
      <c r="H161" s="95">
        <v>569</v>
      </c>
      <c r="I161" s="95">
        <v>655</v>
      </c>
      <c r="J161" s="95">
        <v>542</v>
      </c>
      <c r="K161" s="95">
        <v>456</v>
      </c>
      <c r="L161" s="95">
        <v>583</v>
      </c>
      <c r="M161" s="95">
        <v>187</v>
      </c>
      <c r="N161" s="95">
        <v>829</v>
      </c>
      <c r="O161" s="95">
        <v>482</v>
      </c>
      <c r="P161" s="95">
        <v>338</v>
      </c>
      <c r="Q161" s="95">
        <v>49</v>
      </c>
      <c r="R161" s="95">
        <v>331</v>
      </c>
      <c r="S161" s="95">
        <v>601</v>
      </c>
      <c r="T161" s="95">
        <v>362</v>
      </c>
      <c r="U161" s="95">
        <v>1056</v>
      </c>
      <c r="V161" s="95">
        <v>1589</v>
      </c>
      <c r="W161" s="95">
        <v>249</v>
      </c>
      <c r="X161" s="95">
        <v>815</v>
      </c>
      <c r="Y161" s="95">
        <v>469</v>
      </c>
      <c r="Z161" s="95">
        <v>285</v>
      </c>
      <c r="AA161" s="95">
        <v>251</v>
      </c>
      <c r="AB161" s="95">
        <v>1413</v>
      </c>
      <c r="AC161" s="95">
        <v>630</v>
      </c>
      <c r="AD161" s="95">
        <v>211</v>
      </c>
      <c r="AE161" s="95">
        <v>884</v>
      </c>
      <c r="AF161" s="95">
        <v>101</v>
      </c>
      <c r="AG161" s="95">
        <v>266</v>
      </c>
      <c r="AH161" s="95">
        <v>183</v>
      </c>
      <c r="AI161" s="95">
        <v>25</v>
      </c>
      <c r="AJ161" s="95">
        <v>88</v>
      </c>
      <c r="AK161" s="95">
        <v>5</v>
      </c>
      <c r="AL161" s="95">
        <v>17851</v>
      </c>
      <c r="AM161" s="160">
        <v>0.37505252542230438</v>
      </c>
    </row>
    <row r="162" spans="1:39">
      <c r="A162" s="100" t="s">
        <v>742</v>
      </c>
      <c r="B162" s="95">
        <v>134</v>
      </c>
      <c r="C162" s="95">
        <v>150</v>
      </c>
      <c r="D162" s="95">
        <v>66</v>
      </c>
      <c r="E162" s="95">
        <v>16</v>
      </c>
      <c r="F162" s="95">
        <v>44</v>
      </c>
      <c r="G162" s="95">
        <v>129</v>
      </c>
      <c r="H162" s="95">
        <v>87</v>
      </c>
      <c r="I162" s="95">
        <v>76</v>
      </c>
      <c r="J162" s="95">
        <v>106</v>
      </c>
      <c r="K162" s="95">
        <v>34</v>
      </c>
      <c r="L162" s="95">
        <v>158</v>
      </c>
      <c r="M162" s="95">
        <v>18</v>
      </c>
      <c r="N162" s="95">
        <v>131</v>
      </c>
      <c r="O162" s="95">
        <v>61</v>
      </c>
      <c r="P162" s="95">
        <v>67</v>
      </c>
      <c r="Q162" s="95">
        <v>4</v>
      </c>
      <c r="R162" s="95">
        <v>52</v>
      </c>
      <c r="S162" s="95">
        <v>100</v>
      </c>
      <c r="T162" s="95">
        <v>68</v>
      </c>
      <c r="U162" s="95">
        <v>83</v>
      </c>
      <c r="V162" s="95">
        <v>126</v>
      </c>
      <c r="W162" s="95">
        <v>45</v>
      </c>
      <c r="X162" s="95">
        <v>121</v>
      </c>
      <c r="Y162" s="95">
        <v>59</v>
      </c>
      <c r="Z162" s="95">
        <v>25</v>
      </c>
      <c r="AA162" s="95">
        <v>51</v>
      </c>
      <c r="AB162" s="95">
        <v>343</v>
      </c>
      <c r="AC162" s="95">
        <v>122</v>
      </c>
      <c r="AD162" s="95">
        <v>53</v>
      </c>
      <c r="AE162" s="95">
        <v>60</v>
      </c>
      <c r="AF162" s="95">
        <v>23</v>
      </c>
      <c r="AG162" s="95">
        <v>36</v>
      </c>
      <c r="AH162" s="95">
        <v>27</v>
      </c>
      <c r="AI162" s="95">
        <v>3</v>
      </c>
      <c r="AJ162" s="95">
        <v>10</v>
      </c>
      <c r="AK162" s="95">
        <v>1</v>
      </c>
      <c r="AL162" s="95">
        <v>2689</v>
      </c>
      <c r="AM162" s="160">
        <v>5.6496344230607613E-2</v>
      </c>
    </row>
    <row r="163" spans="1:39">
      <c r="A163" s="100" t="s">
        <v>743</v>
      </c>
      <c r="B163" s="95">
        <v>97</v>
      </c>
      <c r="C163" s="95">
        <v>130</v>
      </c>
      <c r="D163" s="95">
        <v>27</v>
      </c>
      <c r="E163" s="95">
        <v>0</v>
      </c>
      <c r="F163" s="95">
        <v>35</v>
      </c>
      <c r="G163" s="95">
        <v>70</v>
      </c>
      <c r="H163" s="95">
        <v>42</v>
      </c>
      <c r="I163" s="95">
        <v>84</v>
      </c>
      <c r="J163" s="95">
        <v>111</v>
      </c>
      <c r="K163" s="95">
        <v>20</v>
      </c>
      <c r="L163" s="95">
        <v>349</v>
      </c>
      <c r="M163" s="95">
        <v>8</v>
      </c>
      <c r="N163" s="95">
        <v>101</v>
      </c>
      <c r="O163" s="95">
        <v>42</v>
      </c>
      <c r="P163" s="95">
        <v>147</v>
      </c>
      <c r="Q163" s="95">
        <v>1</v>
      </c>
      <c r="R163" s="95">
        <v>37</v>
      </c>
      <c r="S163" s="95">
        <v>50</v>
      </c>
      <c r="T163" s="95">
        <v>175</v>
      </c>
      <c r="U163" s="95">
        <v>109</v>
      </c>
      <c r="V163" s="95">
        <v>0</v>
      </c>
      <c r="W163" s="95">
        <v>1</v>
      </c>
      <c r="X163" s="95">
        <v>45</v>
      </c>
      <c r="Y163" s="95">
        <v>4</v>
      </c>
      <c r="Z163" s="95">
        <v>27</v>
      </c>
      <c r="AA163" s="95">
        <v>13</v>
      </c>
      <c r="AB163" s="95">
        <v>253</v>
      </c>
      <c r="AC163" s="95">
        <v>87</v>
      </c>
      <c r="AD163" s="95">
        <v>35</v>
      </c>
      <c r="AE163" s="95">
        <v>30</v>
      </c>
      <c r="AF163" s="95">
        <v>24</v>
      </c>
      <c r="AG163" s="95">
        <v>17</v>
      </c>
      <c r="AH163" s="95">
        <v>7</v>
      </c>
      <c r="AI163" s="95">
        <v>1</v>
      </c>
      <c r="AJ163" s="95">
        <v>5</v>
      </c>
      <c r="AK163" s="95">
        <v>0</v>
      </c>
      <c r="AL163" s="95">
        <v>2184</v>
      </c>
      <c r="AM163" s="160">
        <v>4.5886208925119756E-2</v>
      </c>
    </row>
    <row r="164" spans="1:39">
      <c r="A164" s="72" t="s">
        <v>160</v>
      </c>
      <c r="B164" s="57">
        <v>3106</v>
      </c>
      <c r="C164" s="57">
        <v>3371</v>
      </c>
      <c r="D164" s="57">
        <v>1701</v>
      </c>
      <c r="E164" s="57">
        <v>294</v>
      </c>
      <c r="F164" s="57">
        <v>1037</v>
      </c>
      <c r="G164" s="57">
        <v>2041</v>
      </c>
      <c r="H164" s="57">
        <v>1440</v>
      </c>
      <c r="I164" s="57">
        <v>1696</v>
      </c>
      <c r="J164" s="57">
        <v>1444</v>
      </c>
      <c r="K164" s="57">
        <v>1126</v>
      </c>
      <c r="L164" s="57">
        <v>1457</v>
      </c>
      <c r="M164" s="57">
        <v>506</v>
      </c>
      <c r="N164" s="57">
        <v>2048</v>
      </c>
      <c r="O164" s="57">
        <v>1062</v>
      </c>
      <c r="P164" s="57">
        <v>985</v>
      </c>
      <c r="Q164" s="57">
        <v>158</v>
      </c>
      <c r="R164" s="57">
        <v>930</v>
      </c>
      <c r="S164" s="57">
        <v>1630</v>
      </c>
      <c r="T164" s="57">
        <v>925</v>
      </c>
      <c r="U164" s="57">
        <v>2397</v>
      </c>
      <c r="V164" s="57">
        <v>2823</v>
      </c>
      <c r="W164" s="57">
        <v>697</v>
      </c>
      <c r="X164" s="57">
        <v>2152</v>
      </c>
      <c r="Y164" s="57">
        <v>1105</v>
      </c>
      <c r="Z164" s="57">
        <v>1159</v>
      </c>
      <c r="AA164" s="57">
        <v>647</v>
      </c>
      <c r="AB164" s="57">
        <v>3356</v>
      </c>
      <c r="AC164" s="57">
        <v>1706</v>
      </c>
      <c r="AD164" s="57">
        <v>589</v>
      </c>
      <c r="AE164" s="57">
        <v>2369</v>
      </c>
      <c r="AF164" s="57">
        <v>208</v>
      </c>
      <c r="AG164" s="57">
        <v>563</v>
      </c>
      <c r="AH164" s="57">
        <v>471</v>
      </c>
      <c r="AI164" s="57">
        <v>96</v>
      </c>
      <c r="AJ164" s="57">
        <v>274</v>
      </c>
      <c r="AK164" s="57">
        <v>27</v>
      </c>
      <c r="AL164" s="57">
        <v>47596</v>
      </c>
      <c r="AM164" s="161">
        <v>1</v>
      </c>
    </row>
    <row r="165" spans="1:39">
      <c r="A165" s="54" t="s">
        <v>744</v>
      </c>
      <c r="B165" s="160">
        <v>6.5257584670980751E-2</v>
      </c>
      <c r="C165" s="160">
        <v>7.0825279435246663E-2</v>
      </c>
      <c r="D165" s="160">
        <v>3.5738297335910579E-2</v>
      </c>
      <c r="E165" s="160">
        <v>6.1769896629968908E-3</v>
      </c>
      <c r="F165" s="160">
        <v>2.1787545171863182E-2</v>
      </c>
      <c r="G165" s="160">
        <v>4.2881754769308347E-2</v>
      </c>
      <c r="H165" s="160">
        <v>3.0254643247331708E-2</v>
      </c>
      <c r="I165" s="160">
        <v>3.5633246491301791E-2</v>
      </c>
      <c r="J165" s="160">
        <v>3.033868392301874E-2</v>
      </c>
      <c r="K165" s="160">
        <v>2.3657450205899655E-2</v>
      </c>
      <c r="L165" s="160">
        <v>3.0611816119001597E-2</v>
      </c>
      <c r="M165" s="160">
        <v>1.0631145474409614E-2</v>
      </c>
      <c r="N165" s="160">
        <v>4.3028825951760649E-2</v>
      </c>
      <c r="O165" s="160">
        <v>2.2312799394907136E-2</v>
      </c>
      <c r="P165" s="160">
        <v>2.069501638793176E-2</v>
      </c>
      <c r="Q165" s="160">
        <v>3.3196066896377845E-3</v>
      </c>
      <c r="R165" s="160">
        <v>1.9539457097235063E-2</v>
      </c>
      <c r="S165" s="160">
        <v>3.4246575342465752E-2</v>
      </c>
      <c r="T165" s="160">
        <v>1.9434406252626272E-2</v>
      </c>
      <c r="U165" s="160">
        <v>5.036137490545424E-2</v>
      </c>
      <c r="V165" s="160">
        <v>5.9311706866123207E-2</v>
      </c>
      <c r="W165" s="160">
        <v>1.4644087738465417E-2</v>
      </c>
      <c r="X165" s="160">
        <v>4.52138835196235E-2</v>
      </c>
      <c r="Y165" s="160">
        <v>2.3216236658542735E-2</v>
      </c>
      <c r="Z165" s="160">
        <v>2.4350785780317675E-2</v>
      </c>
      <c r="AA165" s="160">
        <v>1.3593579292377511E-2</v>
      </c>
      <c r="AB165" s="160">
        <v>7.0510126901420292E-2</v>
      </c>
      <c r="AC165" s="160">
        <v>3.5843348180519374E-2</v>
      </c>
      <c r="AD165" s="160">
        <v>1.2374989494915539E-2</v>
      </c>
      <c r="AE165" s="160">
        <v>4.9773090175645011E-2</v>
      </c>
      <c r="AF165" s="160">
        <v>4.370115135725691E-3</v>
      </c>
      <c r="AG165" s="160">
        <v>1.1828725102949827E-2</v>
      </c>
      <c r="AH165" s="160">
        <v>9.8957895621480801E-3</v>
      </c>
      <c r="AI165" s="160">
        <v>2.0169762164887806E-3</v>
      </c>
      <c r="AJ165" s="160">
        <v>5.7567862845617282E-3</v>
      </c>
      <c r="AK165" s="160">
        <v>5.6727456088746949E-4</v>
      </c>
      <c r="AL165" s="160">
        <v>1</v>
      </c>
      <c r="AM165" s="160"/>
    </row>
    <row r="166" spans="1:39" ht="15.75" thickBot="1">
      <c r="A166" s="534"/>
      <c r="B166" s="535"/>
      <c r="C166" s="535"/>
      <c r="D166" s="536"/>
      <c r="E166" s="536"/>
      <c r="F166" s="536"/>
      <c r="G166" s="536"/>
      <c r="H166" s="536"/>
      <c r="I166" s="535"/>
      <c r="J166" s="535"/>
      <c r="K166" s="535"/>
      <c r="L166" s="535"/>
      <c r="M166" s="535"/>
      <c r="N166" s="535"/>
      <c r="O166" s="535"/>
      <c r="P166" s="535"/>
      <c r="Q166" s="535"/>
      <c r="R166" s="537"/>
      <c r="S166" s="537"/>
      <c r="T166" s="537"/>
      <c r="U166" s="537"/>
      <c r="V166" s="537"/>
      <c r="W166" s="537"/>
      <c r="X166" s="537"/>
      <c r="Y166" s="537"/>
      <c r="Z166" s="537"/>
      <c r="AA166" s="538"/>
      <c r="AB166" s="538"/>
      <c r="AC166" s="538"/>
      <c r="AD166" s="538"/>
      <c r="AE166" s="538"/>
      <c r="AF166" s="538"/>
      <c r="AG166" s="538"/>
      <c r="AH166" s="538"/>
      <c r="AI166" s="538"/>
      <c r="AJ166" s="538"/>
      <c r="AK166" s="538"/>
      <c r="AL166" s="538"/>
      <c r="AM166" s="538"/>
    </row>
    <row r="167" spans="1:39" ht="15" customHeight="1">
      <c r="A167" s="773" t="s">
        <v>1473</v>
      </c>
      <c r="B167" s="773"/>
      <c r="C167" s="773"/>
      <c r="D167" s="773"/>
      <c r="E167" s="773"/>
      <c r="F167" s="773"/>
      <c r="G167" s="773"/>
      <c r="H167" s="773"/>
      <c r="I167" s="773"/>
      <c r="J167" s="773"/>
      <c r="K167" s="773"/>
      <c r="L167" s="773"/>
      <c r="M167" s="773"/>
      <c r="N167" s="773"/>
      <c r="O167" s="773"/>
      <c r="P167" s="773"/>
      <c r="Q167" s="773"/>
      <c r="R167" s="773"/>
      <c r="S167" s="773"/>
      <c r="T167" s="773"/>
      <c r="U167" s="773"/>
      <c r="V167" s="773"/>
      <c r="W167" s="773"/>
      <c r="X167" s="773"/>
      <c r="Y167" s="773"/>
      <c r="Z167" s="773"/>
      <c r="AA167" s="773"/>
      <c r="AB167" s="773"/>
      <c r="AC167" s="773"/>
      <c r="AD167" s="773"/>
      <c r="AE167" s="773"/>
      <c r="AF167" s="773"/>
      <c r="AG167" s="773"/>
      <c r="AH167" s="773"/>
      <c r="AI167" s="773"/>
      <c r="AJ167" s="773"/>
      <c r="AK167" s="773"/>
      <c r="AL167" s="773"/>
      <c r="AM167" s="773"/>
    </row>
    <row r="168" spans="1:39">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39" ht="30" customHeight="1">
      <c r="A169" s="729" t="s">
        <v>966</v>
      </c>
      <c r="B169" s="729"/>
      <c r="C169" s="729"/>
      <c r="D169" s="729"/>
      <c r="E169" s="729"/>
      <c r="F169" s="729"/>
      <c r="G169" s="729"/>
      <c r="H169" s="729"/>
      <c r="I169" s="729"/>
      <c r="J169" s="729"/>
      <c r="K169" s="729"/>
      <c r="L169" s="729"/>
      <c r="M169" s="729"/>
      <c r="N169" s="729"/>
      <c r="O169" s="729"/>
      <c r="P169" s="729"/>
      <c r="Q169" s="729"/>
      <c r="R169" s="729"/>
      <c r="S169" s="729"/>
      <c r="T169" s="729"/>
      <c r="U169" s="729"/>
      <c r="V169" s="729"/>
      <c r="W169" s="729"/>
      <c r="X169" s="729"/>
      <c r="Y169" s="729"/>
      <c r="Z169" s="729"/>
      <c r="AA169" s="729"/>
      <c r="AB169" s="729"/>
      <c r="AC169" s="729"/>
      <c r="AD169" s="729"/>
      <c r="AE169" s="729"/>
      <c r="AF169" s="729"/>
      <c r="AG169" s="729"/>
      <c r="AH169" s="729"/>
      <c r="AI169" s="729"/>
      <c r="AJ169" s="729"/>
      <c r="AK169" s="729"/>
      <c r="AL169" s="729"/>
      <c r="AM169" s="729"/>
    </row>
    <row r="170" spans="1:39" ht="18">
      <c r="A170" s="730" t="s">
        <v>749</v>
      </c>
      <c r="B170" s="730"/>
      <c r="C170" s="730"/>
      <c r="D170" s="730"/>
      <c r="E170" s="730"/>
      <c r="F170" s="730"/>
      <c r="G170" s="730"/>
      <c r="H170" s="730"/>
      <c r="I170" s="730"/>
      <c r="J170" s="730"/>
      <c r="K170" s="730"/>
      <c r="L170" s="730"/>
      <c r="M170" s="730"/>
      <c r="N170" s="730"/>
      <c r="O170" s="730"/>
      <c r="P170" s="730"/>
      <c r="Q170" s="730"/>
      <c r="R170" s="730"/>
      <c r="S170" s="730"/>
      <c r="T170" s="730"/>
      <c r="U170" s="730"/>
      <c r="V170" s="730"/>
      <c r="W170" s="730"/>
      <c r="X170" s="730"/>
      <c r="Y170" s="730"/>
      <c r="Z170" s="730"/>
      <c r="AA170" s="730"/>
      <c r="AB170" s="730"/>
      <c r="AC170" s="730"/>
      <c r="AD170" s="730"/>
      <c r="AE170" s="730"/>
      <c r="AF170" s="730"/>
      <c r="AG170" s="730"/>
      <c r="AH170" s="730"/>
      <c r="AI170" s="730"/>
      <c r="AJ170" s="730"/>
      <c r="AK170" s="730"/>
      <c r="AL170" s="730"/>
      <c r="AM170" s="730"/>
    </row>
    <row r="171" spans="1:39" ht="18">
      <c r="A171" s="730" t="s">
        <v>1408</v>
      </c>
      <c r="B171" s="730"/>
      <c r="C171" s="730"/>
      <c r="D171" s="730"/>
      <c r="E171" s="730"/>
      <c r="F171" s="730"/>
      <c r="G171" s="730"/>
      <c r="H171" s="730"/>
      <c r="I171" s="730"/>
      <c r="J171" s="730"/>
      <c r="K171" s="730"/>
      <c r="L171" s="730"/>
      <c r="M171" s="730"/>
      <c r="N171" s="730"/>
      <c r="O171" s="730"/>
      <c r="P171" s="730"/>
      <c r="Q171" s="730"/>
      <c r="R171" s="730"/>
      <c r="S171" s="730"/>
      <c r="T171" s="730"/>
      <c r="U171" s="730"/>
      <c r="V171" s="730"/>
      <c r="W171" s="730"/>
      <c r="X171" s="730"/>
      <c r="Y171" s="730"/>
      <c r="Z171" s="730"/>
      <c r="AA171" s="730"/>
      <c r="AB171" s="730"/>
      <c r="AC171" s="730"/>
      <c r="AD171" s="730"/>
      <c r="AE171" s="730"/>
      <c r="AF171" s="730"/>
      <c r="AG171" s="730"/>
      <c r="AH171" s="730"/>
      <c r="AI171" s="730"/>
      <c r="AJ171" s="730"/>
      <c r="AK171" s="730"/>
      <c r="AL171" s="730"/>
      <c r="AM171" s="730"/>
    </row>
    <row r="172" spans="1:39" ht="30" customHeight="1">
      <c r="A172" s="734" t="s">
        <v>515</v>
      </c>
      <c r="B172" s="734"/>
      <c r="C172" s="734"/>
      <c r="D172" s="734"/>
      <c r="E172" s="734"/>
      <c r="F172" s="734"/>
      <c r="G172" s="734"/>
      <c r="H172" s="734"/>
      <c r="I172" s="734"/>
      <c r="J172" s="734"/>
      <c r="K172" s="734"/>
      <c r="L172" s="734"/>
      <c r="M172" s="734"/>
      <c r="N172" s="734"/>
      <c r="O172" s="734"/>
      <c r="P172" s="734"/>
      <c r="Q172" s="734"/>
      <c r="R172" s="734"/>
      <c r="S172" s="734"/>
      <c r="T172" s="734"/>
      <c r="U172" s="734"/>
      <c r="V172" s="734"/>
      <c r="W172" s="734"/>
      <c r="X172" s="734"/>
      <c r="Y172" s="734"/>
      <c r="Z172" s="734"/>
      <c r="AA172" s="734"/>
      <c r="AB172" s="734"/>
      <c r="AC172" s="734"/>
      <c r="AD172" s="734"/>
      <c r="AE172" s="734"/>
      <c r="AF172" s="734"/>
      <c r="AG172" s="734"/>
      <c r="AH172" s="734"/>
      <c r="AI172" s="734"/>
      <c r="AJ172" s="734"/>
      <c r="AK172" s="734"/>
      <c r="AL172" s="734"/>
      <c r="AM172" s="734"/>
    </row>
    <row r="173" spans="1:39">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39" ht="30" customHeight="1">
      <c r="A174" s="72" t="s">
        <v>728</v>
      </c>
      <c r="B174" s="73" t="s">
        <v>68</v>
      </c>
      <c r="C174" s="73" t="s">
        <v>69</v>
      </c>
      <c r="D174" s="73" t="s">
        <v>70</v>
      </c>
      <c r="E174" s="73" t="s">
        <v>71</v>
      </c>
      <c r="F174" s="73" t="s">
        <v>72</v>
      </c>
      <c r="G174" s="73" t="s">
        <v>73</v>
      </c>
      <c r="H174" s="73" t="s">
        <v>74</v>
      </c>
      <c r="I174" s="73" t="s">
        <v>75</v>
      </c>
      <c r="J174" s="73" t="s">
        <v>76</v>
      </c>
      <c r="K174" s="73" t="s">
        <v>77</v>
      </c>
      <c r="L174" s="73" t="s">
        <v>78</v>
      </c>
      <c r="M174" s="73" t="s">
        <v>79</v>
      </c>
      <c r="N174" s="73" t="s">
        <v>80</v>
      </c>
      <c r="O174" s="73" t="s">
        <v>81</v>
      </c>
      <c r="P174" s="73" t="s">
        <v>82</v>
      </c>
      <c r="Q174" s="73" t="s">
        <v>83</v>
      </c>
      <c r="R174" s="73" t="s">
        <v>84</v>
      </c>
      <c r="S174" s="73" t="s">
        <v>85</v>
      </c>
      <c r="T174" s="73" t="s">
        <v>87</v>
      </c>
      <c r="U174" s="73" t="s">
        <v>88</v>
      </c>
      <c r="V174" s="73" t="s">
        <v>89</v>
      </c>
      <c r="W174" s="73" t="s">
        <v>90</v>
      </c>
      <c r="X174" s="73" t="s">
        <v>91</v>
      </c>
      <c r="Y174" s="73" t="s">
        <v>92</v>
      </c>
      <c r="Z174" s="73" t="s">
        <v>93</v>
      </c>
      <c r="AA174" s="73" t="s">
        <v>94</v>
      </c>
      <c r="AB174" s="73" t="s">
        <v>95</v>
      </c>
      <c r="AC174" s="73" t="s">
        <v>96</v>
      </c>
      <c r="AD174" s="73" t="s">
        <v>97</v>
      </c>
      <c r="AE174" s="73" t="s">
        <v>98</v>
      </c>
      <c r="AF174" s="73" t="s">
        <v>521</v>
      </c>
      <c r="AG174" s="73" t="s">
        <v>1323</v>
      </c>
      <c r="AH174" s="73" t="s">
        <v>1338</v>
      </c>
      <c r="AI174" s="73" t="s">
        <v>1339</v>
      </c>
      <c r="AJ174" s="73" t="s">
        <v>1356</v>
      </c>
      <c r="AK174" s="73" t="s">
        <v>1357</v>
      </c>
      <c r="AL174" s="176" t="s">
        <v>522</v>
      </c>
      <c r="AM174" s="309" t="s">
        <v>686</v>
      </c>
    </row>
    <row r="175" spans="1:39">
      <c r="A175" s="100" t="s">
        <v>730</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160">
        <v>0</v>
      </c>
    </row>
    <row r="176" spans="1:39">
      <c r="A176" s="100" t="s">
        <v>731</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7734.2244700000001</v>
      </c>
      <c r="AM176" s="160">
        <v>3.9346689069855008E-2</v>
      </c>
    </row>
    <row r="177" spans="1:39">
      <c r="A177" s="100" t="s">
        <v>732</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160">
        <v>0</v>
      </c>
    </row>
    <row r="178" spans="1:39">
      <c r="A178" s="100" t="s">
        <v>733</v>
      </c>
      <c r="B178" s="95">
        <v>0</v>
      </c>
      <c r="C178" s="95">
        <v>1650</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3250</v>
      </c>
      <c r="AM178" s="160">
        <v>1.6533880025469284E-2</v>
      </c>
    </row>
    <row r="179" spans="1:39">
      <c r="A179" s="100" t="s">
        <v>734</v>
      </c>
      <c r="B179" s="95">
        <v>0</v>
      </c>
      <c r="C179" s="95">
        <v>3149.58</v>
      </c>
      <c r="D179" s="95">
        <v>706.58</v>
      </c>
      <c r="E179" s="95">
        <v>0</v>
      </c>
      <c r="F179" s="95">
        <v>693</v>
      </c>
      <c r="G179" s="95">
        <v>0</v>
      </c>
      <c r="H179" s="95">
        <v>0</v>
      </c>
      <c r="I179" s="95">
        <v>1015.6</v>
      </c>
      <c r="J179" s="95">
        <v>0</v>
      </c>
      <c r="K179" s="95">
        <v>0</v>
      </c>
      <c r="L179" s="95">
        <v>0</v>
      </c>
      <c r="M179" s="95">
        <v>0</v>
      </c>
      <c r="N179" s="95">
        <v>0</v>
      </c>
      <c r="O179" s="95">
        <v>1100</v>
      </c>
      <c r="P179" s="95">
        <v>0</v>
      </c>
      <c r="Q179" s="95">
        <v>0</v>
      </c>
      <c r="R179" s="95">
        <v>0</v>
      </c>
      <c r="S179" s="95">
        <v>0</v>
      </c>
      <c r="T179" s="95">
        <v>0</v>
      </c>
      <c r="U179" s="95">
        <v>0</v>
      </c>
      <c r="V179" s="95">
        <v>0</v>
      </c>
      <c r="W179" s="95">
        <v>870</v>
      </c>
      <c r="X179" s="95">
        <v>890</v>
      </c>
      <c r="Y179" s="95">
        <v>0</v>
      </c>
      <c r="Z179" s="95">
        <v>694</v>
      </c>
      <c r="AA179" s="95">
        <v>694</v>
      </c>
      <c r="AB179" s="95">
        <v>0</v>
      </c>
      <c r="AC179" s="95">
        <v>2147</v>
      </c>
      <c r="AD179" s="95">
        <v>0</v>
      </c>
      <c r="AE179" s="95">
        <v>0</v>
      </c>
      <c r="AF179" s="95">
        <v>0</v>
      </c>
      <c r="AG179" s="95">
        <v>0</v>
      </c>
      <c r="AH179" s="95">
        <v>0</v>
      </c>
      <c r="AI179" s="95">
        <v>0</v>
      </c>
      <c r="AJ179" s="95">
        <v>700</v>
      </c>
      <c r="AK179" s="95">
        <v>0</v>
      </c>
      <c r="AL179" s="95">
        <v>12659.76</v>
      </c>
      <c r="AM179" s="160">
        <v>6.4404600920380015E-2</v>
      </c>
    </row>
    <row r="180" spans="1:39">
      <c r="A180" s="100" t="s">
        <v>735</v>
      </c>
      <c r="B180" s="95">
        <v>7559.4573399999999</v>
      </c>
      <c r="C180" s="95">
        <v>4711.5652900000005</v>
      </c>
      <c r="D180" s="95">
        <v>2569.7399999999998</v>
      </c>
      <c r="E180" s="95">
        <v>994.7</v>
      </c>
      <c r="F180" s="95">
        <v>450</v>
      </c>
      <c r="G180" s="95">
        <v>961</v>
      </c>
      <c r="H180" s="95">
        <v>0</v>
      </c>
      <c r="I180" s="95">
        <v>350</v>
      </c>
      <c r="J180" s="95">
        <v>0</v>
      </c>
      <c r="K180" s="95">
        <v>367</v>
      </c>
      <c r="L180" s="95">
        <v>0</v>
      </c>
      <c r="M180" s="95">
        <v>398.5</v>
      </c>
      <c r="N180" s="95">
        <v>2970.3249999999998</v>
      </c>
      <c r="O180" s="95">
        <v>921.61099999999999</v>
      </c>
      <c r="P180" s="95">
        <v>0</v>
      </c>
      <c r="Q180" s="95">
        <v>0</v>
      </c>
      <c r="R180" s="95">
        <v>0</v>
      </c>
      <c r="S180" s="95">
        <v>0</v>
      </c>
      <c r="T180" s="95">
        <v>0</v>
      </c>
      <c r="U180" s="95">
        <v>0</v>
      </c>
      <c r="V180" s="95">
        <v>0</v>
      </c>
      <c r="W180" s="95">
        <v>400</v>
      </c>
      <c r="X180" s="95">
        <v>500</v>
      </c>
      <c r="Y180" s="95">
        <v>851</v>
      </c>
      <c r="Z180" s="95">
        <v>1527.6143400000001</v>
      </c>
      <c r="AA180" s="95">
        <v>0</v>
      </c>
      <c r="AB180" s="95">
        <v>892.35406999999998</v>
      </c>
      <c r="AC180" s="95">
        <v>2069.8816099999999</v>
      </c>
      <c r="AD180" s="95">
        <v>0</v>
      </c>
      <c r="AE180" s="95">
        <v>0</v>
      </c>
      <c r="AF180" s="95">
        <v>0</v>
      </c>
      <c r="AG180" s="95">
        <v>0</v>
      </c>
      <c r="AH180" s="95">
        <v>817</v>
      </c>
      <c r="AI180" s="95">
        <v>0</v>
      </c>
      <c r="AJ180" s="95">
        <v>0</v>
      </c>
      <c r="AK180" s="95">
        <v>0</v>
      </c>
      <c r="AL180" s="95">
        <v>29311.748649999998</v>
      </c>
      <c r="AM180" s="160">
        <v>0.14911905708178808</v>
      </c>
    </row>
    <row r="181" spans="1:39">
      <c r="A181" s="100" t="s">
        <v>736</v>
      </c>
      <c r="B181" s="95">
        <v>5713.7194200000004</v>
      </c>
      <c r="C181" s="95">
        <v>6246.6989999999996</v>
      </c>
      <c r="D181" s="95">
        <v>3993.5246000000002</v>
      </c>
      <c r="E181" s="95">
        <v>0</v>
      </c>
      <c r="F181" s="95">
        <v>277.60000000000002</v>
      </c>
      <c r="G181" s="95">
        <v>1058.8833300000001</v>
      </c>
      <c r="H181" s="95">
        <v>1086.8454899999999</v>
      </c>
      <c r="I181" s="95">
        <v>429.70186000000001</v>
      </c>
      <c r="J181" s="95">
        <v>642.6</v>
      </c>
      <c r="K181" s="95">
        <v>0</v>
      </c>
      <c r="L181" s="95">
        <v>0</v>
      </c>
      <c r="M181" s="95">
        <v>280</v>
      </c>
      <c r="N181" s="95">
        <v>2262</v>
      </c>
      <c r="O181" s="95">
        <v>278.39999999999998</v>
      </c>
      <c r="P181" s="95">
        <v>300</v>
      </c>
      <c r="Q181" s="95">
        <v>0</v>
      </c>
      <c r="R181" s="95">
        <v>706</v>
      </c>
      <c r="S181" s="95">
        <v>0</v>
      </c>
      <c r="T181" s="95">
        <v>470</v>
      </c>
      <c r="U181" s="95">
        <v>330</v>
      </c>
      <c r="V181" s="95">
        <v>210</v>
      </c>
      <c r="W181" s="95">
        <v>215</v>
      </c>
      <c r="X181" s="95">
        <v>863</v>
      </c>
      <c r="Y181" s="95">
        <v>0</v>
      </c>
      <c r="Z181" s="95">
        <v>1588.7988400000002</v>
      </c>
      <c r="AA181" s="95">
        <v>250</v>
      </c>
      <c r="AB181" s="95">
        <v>1090.0999999999999</v>
      </c>
      <c r="AC181" s="95">
        <v>869.4</v>
      </c>
      <c r="AD181" s="95">
        <v>0</v>
      </c>
      <c r="AE181" s="95">
        <v>0</v>
      </c>
      <c r="AF181" s="95">
        <v>0</v>
      </c>
      <c r="AG181" s="95">
        <v>242.94535999999999</v>
      </c>
      <c r="AH181" s="95">
        <v>1388.00442</v>
      </c>
      <c r="AI181" s="95">
        <v>250</v>
      </c>
      <c r="AJ181" s="95">
        <v>0</v>
      </c>
      <c r="AK181" s="95">
        <v>0</v>
      </c>
      <c r="AL181" s="95">
        <v>31043.222320000001</v>
      </c>
      <c r="AM181" s="160">
        <v>0.15792766567472316</v>
      </c>
    </row>
    <row r="182" spans="1:39">
      <c r="A182" s="100" t="s">
        <v>737</v>
      </c>
      <c r="B182" s="95">
        <v>6483.7169000000004</v>
      </c>
      <c r="C182" s="95">
        <v>3937.6762100000001</v>
      </c>
      <c r="D182" s="95">
        <v>2467.5176099999999</v>
      </c>
      <c r="E182" s="95">
        <v>0</v>
      </c>
      <c r="F182" s="95">
        <v>358.29242999999997</v>
      </c>
      <c r="G182" s="95">
        <v>581.58145999999999</v>
      </c>
      <c r="H182" s="95">
        <v>573.08000000000004</v>
      </c>
      <c r="I182" s="95">
        <v>0</v>
      </c>
      <c r="J182" s="95">
        <v>0</v>
      </c>
      <c r="K182" s="95">
        <v>320</v>
      </c>
      <c r="L182" s="95">
        <v>0</v>
      </c>
      <c r="M182" s="95">
        <v>610</v>
      </c>
      <c r="N182" s="95">
        <v>1301.57312</v>
      </c>
      <c r="O182" s="95">
        <v>540</v>
      </c>
      <c r="P182" s="95">
        <v>200</v>
      </c>
      <c r="Q182" s="95">
        <v>170</v>
      </c>
      <c r="R182" s="95">
        <v>534.75523999999996</v>
      </c>
      <c r="S182" s="95">
        <v>0</v>
      </c>
      <c r="T182" s="95">
        <v>540</v>
      </c>
      <c r="U182" s="95">
        <v>438</v>
      </c>
      <c r="V182" s="95">
        <v>0</v>
      </c>
      <c r="W182" s="95">
        <v>484.12536</v>
      </c>
      <c r="X182" s="95">
        <v>865.67350999999996</v>
      </c>
      <c r="Y182" s="95">
        <v>150</v>
      </c>
      <c r="Z182" s="95">
        <v>900.8</v>
      </c>
      <c r="AA182" s="95">
        <v>0</v>
      </c>
      <c r="AB182" s="95">
        <v>1807.73549</v>
      </c>
      <c r="AC182" s="95">
        <v>1036.6337100000001</v>
      </c>
      <c r="AD182" s="95">
        <v>0</v>
      </c>
      <c r="AE182" s="95">
        <v>0</v>
      </c>
      <c r="AF182" s="95">
        <v>0</v>
      </c>
      <c r="AG182" s="95">
        <v>0</v>
      </c>
      <c r="AH182" s="95">
        <v>1105</v>
      </c>
      <c r="AI182" s="95">
        <v>0</v>
      </c>
      <c r="AJ182" s="95">
        <v>678</v>
      </c>
      <c r="AK182" s="95">
        <v>0</v>
      </c>
      <c r="AL182" s="95">
        <v>26084.161039999999</v>
      </c>
      <c r="AM182" s="160">
        <v>0.13269919667704003</v>
      </c>
    </row>
    <row r="183" spans="1:39">
      <c r="A183" s="100" t="s">
        <v>738</v>
      </c>
      <c r="B183" s="95">
        <v>3222.1848100000002</v>
      </c>
      <c r="C183" s="95">
        <v>2660.4755800000003</v>
      </c>
      <c r="D183" s="95">
        <v>745.70978000000002</v>
      </c>
      <c r="E183" s="95">
        <v>0</v>
      </c>
      <c r="F183" s="95">
        <v>352.56265000000002</v>
      </c>
      <c r="G183" s="95">
        <v>546.19378000000006</v>
      </c>
      <c r="H183" s="95">
        <v>367.2</v>
      </c>
      <c r="I183" s="95">
        <v>487</v>
      </c>
      <c r="J183" s="95">
        <v>122.46023</v>
      </c>
      <c r="K183" s="95">
        <v>0</v>
      </c>
      <c r="L183" s="95">
        <v>0</v>
      </c>
      <c r="M183" s="95">
        <v>224</v>
      </c>
      <c r="N183" s="95">
        <v>1447.82258</v>
      </c>
      <c r="O183" s="95">
        <v>458.9</v>
      </c>
      <c r="P183" s="95">
        <v>0</v>
      </c>
      <c r="Q183" s="95">
        <v>103.8</v>
      </c>
      <c r="R183" s="95">
        <v>265</v>
      </c>
      <c r="S183" s="95">
        <v>0</v>
      </c>
      <c r="T183" s="95">
        <v>226.76787999999999</v>
      </c>
      <c r="U183" s="95">
        <v>0</v>
      </c>
      <c r="V183" s="95">
        <v>0</v>
      </c>
      <c r="W183" s="95">
        <v>121.47211999999999</v>
      </c>
      <c r="X183" s="95">
        <v>399.8</v>
      </c>
      <c r="Y183" s="95">
        <v>0</v>
      </c>
      <c r="Z183" s="95">
        <v>348.72363999999999</v>
      </c>
      <c r="AA183" s="95">
        <v>117.56</v>
      </c>
      <c r="AB183" s="95">
        <v>891.87027</v>
      </c>
      <c r="AC183" s="95">
        <v>262.2</v>
      </c>
      <c r="AD183" s="95">
        <v>0</v>
      </c>
      <c r="AE183" s="95">
        <v>249.12458999999998</v>
      </c>
      <c r="AF183" s="95">
        <v>0</v>
      </c>
      <c r="AG183" s="95">
        <v>121.0638</v>
      </c>
      <c r="AH183" s="95">
        <v>236</v>
      </c>
      <c r="AI183" s="95">
        <v>0</v>
      </c>
      <c r="AJ183" s="95">
        <v>110</v>
      </c>
      <c r="AK183" s="95">
        <v>0</v>
      </c>
      <c r="AL183" s="95">
        <v>14087.891710000002</v>
      </c>
      <c r="AM183" s="160">
        <v>7.167000349075181E-2</v>
      </c>
    </row>
    <row r="184" spans="1:39">
      <c r="A184" s="100" t="s">
        <v>739</v>
      </c>
      <c r="B184" s="95">
        <v>7887.9351200000001</v>
      </c>
      <c r="C184" s="95">
        <v>5649.0921100000005</v>
      </c>
      <c r="D184" s="95">
        <v>767.04128000000003</v>
      </c>
      <c r="E184" s="95">
        <v>0</v>
      </c>
      <c r="F184" s="95">
        <v>301.54366999999996</v>
      </c>
      <c r="G184" s="95">
        <v>1258.35411</v>
      </c>
      <c r="H184" s="95">
        <v>557.94441000000006</v>
      </c>
      <c r="I184" s="95">
        <v>942.5565600000001</v>
      </c>
      <c r="J184" s="95">
        <v>419.46177</v>
      </c>
      <c r="K184" s="95">
        <v>230</v>
      </c>
      <c r="L184" s="95">
        <v>141.73039</v>
      </c>
      <c r="M184" s="95">
        <v>940.57225000000005</v>
      </c>
      <c r="N184" s="95">
        <v>2082.21</v>
      </c>
      <c r="O184" s="95">
        <v>620.15151000000003</v>
      </c>
      <c r="P184" s="95">
        <v>852.08483000000001</v>
      </c>
      <c r="Q184" s="95">
        <v>100</v>
      </c>
      <c r="R184" s="95">
        <v>560</v>
      </c>
      <c r="S184" s="95">
        <v>100</v>
      </c>
      <c r="T184" s="95">
        <v>254.2</v>
      </c>
      <c r="U184" s="95">
        <v>359.77610999999996</v>
      </c>
      <c r="V184" s="95">
        <v>100</v>
      </c>
      <c r="W184" s="95">
        <v>669.04102</v>
      </c>
      <c r="X184" s="95">
        <v>344.58215999999999</v>
      </c>
      <c r="Y184" s="95">
        <v>491.23140000000001</v>
      </c>
      <c r="Z184" s="95">
        <v>436.65640999999999</v>
      </c>
      <c r="AA184" s="95">
        <v>250</v>
      </c>
      <c r="AB184" s="95">
        <v>1337.828</v>
      </c>
      <c r="AC184" s="95">
        <v>1213.98333</v>
      </c>
      <c r="AD184" s="95">
        <v>100</v>
      </c>
      <c r="AE184" s="95">
        <v>1207</v>
      </c>
      <c r="AF184" s="95">
        <v>0</v>
      </c>
      <c r="AG184" s="95">
        <v>178</v>
      </c>
      <c r="AH184" s="95">
        <v>1066.63329</v>
      </c>
      <c r="AI184" s="95">
        <v>0</v>
      </c>
      <c r="AJ184" s="95">
        <v>70</v>
      </c>
      <c r="AK184" s="95">
        <v>0</v>
      </c>
      <c r="AL184" s="95">
        <v>31489.60973</v>
      </c>
      <c r="AM184" s="160">
        <v>0.16019859363836009</v>
      </c>
    </row>
    <row r="185" spans="1:39">
      <c r="A185" s="100" t="s">
        <v>740</v>
      </c>
      <c r="B185" s="95">
        <v>5724.4384900000005</v>
      </c>
      <c r="C185" s="95">
        <v>3611.8201099999997</v>
      </c>
      <c r="D185" s="95">
        <v>626.09934999999996</v>
      </c>
      <c r="E185" s="95">
        <v>41.16</v>
      </c>
      <c r="F185" s="95">
        <v>721.66356999999994</v>
      </c>
      <c r="G185" s="95">
        <v>460.39524999999998</v>
      </c>
      <c r="H185" s="95">
        <v>1147.70731</v>
      </c>
      <c r="I185" s="95">
        <v>1036.1311600000001</v>
      </c>
      <c r="J185" s="95">
        <v>126.73</v>
      </c>
      <c r="K185" s="95">
        <v>652.13026000000002</v>
      </c>
      <c r="L185" s="95">
        <v>237.83862999999999</v>
      </c>
      <c r="M185" s="95">
        <v>486.53667999999999</v>
      </c>
      <c r="N185" s="95">
        <v>2669.6741699999998</v>
      </c>
      <c r="O185" s="95">
        <v>790.06587999999999</v>
      </c>
      <c r="P185" s="95">
        <v>637.9</v>
      </c>
      <c r="Q185" s="95">
        <v>266.30356999999998</v>
      </c>
      <c r="R185" s="95">
        <v>427.21201000000002</v>
      </c>
      <c r="S185" s="95">
        <v>0</v>
      </c>
      <c r="T185" s="95">
        <v>917.97230000000002</v>
      </c>
      <c r="U185" s="95">
        <v>462.07162</v>
      </c>
      <c r="V185" s="95">
        <v>50</v>
      </c>
      <c r="W185" s="95">
        <v>347.48205999999999</v>
      </c>
      <c r="X185" s="95">
        <v>188.5264</v>
      </c>
      <c r="Y185" s="95">
        <v>824.57409999999993</v>
      </c>
      <c r="Z185" s="95">
        <v>372.36709999999999</v>
      </c>
      <c r="AA185" s="95">
        <v>118.91731</v>
      </c>
      <c r="AB185" s="95">
        <v>1199.6735200000001</v>
      </c>
      <c r="AC185" s="95">
        <v>886.64649999999995</v>
      </c>
      <c r="AD185" s="95">
        <v>85</v>
      </c>
      <c r="AE185" s="95">
        <v>602.38000999999997</v>
      </c>
      <c r="AF185" s="95">
        <v>0</v>
      </c>
      <c r="AG185" s="95">
        <v>127.5716</v>
      </c>
      <c r="AH185" s="95">
        <v>707.2</v>
      </c>
      <c r="AI185" s="95">
        <v>175</v>
      </c>
      <c r="AJ185" s="95">
        <v>40</v>
      </c>
      <c r="AK185" s="95">
        <v>0</v>
      </c>
      <c r="AL185" s="95">
        <v>26769.188959999999</v>
      </c>
      <c r="AM185" s="160">
        <v>0.13618417189038673</v>
      </c>
    </row>
    <row r="186" spans="1:39">
      <c r="A186" s="100" t="s">
        <v>741</v>
      </c>
      <c r="B186" s="95">
        <v>3180.7673199999999</v>
      </c>
      <c r="C186" s="95">
        <v>1994.7021999999999</v>
      </c>
      <c r="D186" s="95">
        <v>252.35328000000001</v>
      </c>
      <c r="E186" s="95">
        <v>13.8</v>
      </c>
      <c r="F186" s="95">
        <v>339.80068</v>
      </c>
      <c r="G186" s="95">
        <v>272.62122999999997</v>
      </c>
      <c r="H186" s="95">
        <v>387.08217999999999</v>
      </c>
      <c r="I186" s="95">
        <v>497.44322</v>
      </c>
      <c r="J186" s="95">
        <v>146.20574999999999</v>
      </c>
      <c r="K186" s="95">
        <v>135</v>
      </c>
      <c r="L186" s="95">
        <v>136.7056</v>
      </c>
      <c r="M186" s="95">
        <v>381.16728999999998</v>
      </c>
      <c r="N186" s="95">
        <v>1106.90362</v>
      </c>
      <c r="O186" s="95">
        <v>183.32736</v>
      </c>
      <c r="P186" s="95">
        <v>219.95793</v>
      </c>
      <c r="Q186" s="95">
        <v>80.359580000000008</v>
      </c>
      <c r="R186" s="95">
        <v>412.01390000000004</v>
      </c>
      <c r="S186" s="95">
        <v>0</v>
      </c>
      <c r="T186" s="95">
        <v>597.19209999999998</v>
      </c>
      <c r="U186" s="95">
        <v>287.84530999999998</v>
      </c>
      <c r="V186" s="95">
        <v>57.992830000000005</v>
      </c>
      <c r="W186" s="95">
        <v>676.15156999999999</v>
      </c>
      <c r="X186" s="95">
        <v>134.02199999999999</v>
      </c>
      <c r="Y186" s="95">
        <v>206.8</v>
      </c>
      <c r="Z186" s="95">
        <v>67.033160000000009</v>
      </c>
      <c r="AA186" s="95">
        <v>106.99822</v>
      </c>
      <c r="AB186" s="95">
        <v>593.51250000000005</v>
      </c>
      <c r="AC186" s="95">
        <v>455.89630999999997</v>
      </c>
      <c r="AD186" s="95">
        <v>151.66082</v>
      </c>
      <c r="AE186" s="95">
        <v>315.49342999999999</v>
      </c>
      <c r="AF186" s="95">
        <v>13.984399999999999</v>
      </c>
      <c r="AG186" s="95">
        <v>27.178599999999999</v>
      </c>
      <c r="AH186" s="95">
        <v>234.48953</v>
      </c>
      <c r="AI186" s="95">
        <v>15.751479999999999</v>
      </c>
      <c r="AJ186" s="95">
        <v>12</v>
      </c>
      <c r="AK186" s="95">
        <v>0</v>
      </c>
      <c r="AL186" s="95">
        <v>13694.213400000001</v>
      </c>
      <c r="AM186" s="160">
        <v>6.9667225045776562E-2</v>
      </c>
    </row>
    <row r="187" spans="1:39">
      <c r="A187" s="100" t="s">
        <v>742</v>
      </c>
      <c r="B187" s="95">
        <v>84.392979999999994</v>
      </c>
      <c r="C187" s="95">
        <v>153.64167</v>
      </c>
      <c r="D187" s="95">
        <v>0</v>
      </c>
      <c r="E187" s="95">
        <v>0</v>
      </c>
      <c r="F187" s="95">
        <v>14.137780000000001</v>
      </c>
      <c r="G187" s="95">
        <v>0</v>
      </c>
      <c r="H187" s="95">
        <v>10</v>
      </c>
      <c r="I187" s="95">
        <v>5.7629299999999999</v>
      </c>
      <c r="J187" s="95">
        <v>21.78</v>
      </c>
      <c r="K187" s="95">
        <v>0</v>
      </c>
      <c r="L187" s="95">
        <v>5.7183299999999999</v>
      </c>
      <c r="M187" s="95">
        <v>0</v>
      </c>
      <c r="N187" s="95">
        <v>10</v>
      </c>
      <c r="O187" s="95">
        <v>0</v>
      </c>
      <c r="P187" s="95">
        <v>10.3</v>
      </c>
      <c r="Q187" s="95">
        <v>13.72</v>
      </c>
      <c r="R187" s="95">
        <v>6</v>
      </c>
      <c r="S187" s="95">
        <v>0</v>
      </c>
      <c r="T187" s="95">
        <v>5</v>
      </c>
      <c r="U187" s="95">
        <v>0</v>
      </c>
      <c r="V187" s="95">
        <v>0</v>
      </c>
      <c r="W187" s="95">
        <v>5.2367700000000008</v>
      </c>
      <c r="X187" s="95">
        <v>0</v>
      </c>
      <c r="Y187" s="95">
        <v>11</v>
      </c>
      <c r="Z187" s="95">
        <v>0</v>
      </c>
      <c r="AA187" s="95">
        <v>5</v>
      </c>
      <c r="AB187" s="95">
        <v>6.86</v>
      </c>
      <c r="AC187" s="95">
        <v>3.5</v>
      </c>
      <c r="AD187" s="95">
        <v>0</v>
      </c>
      <c r="AE187" s="95">
        <v>0</v>
      </c>
      <c r="AF187" s="95">
        <v>11</v>
      </c>
      <c r="AG187" s="95">
        <v>0</v>
      </c>
      <c r="AH187" s="95">
        <v>5.8445900000000002</v>
      </c>
      <c r="AI187" s="95">
        <v>0</v>
      </c>
      <c r="AJ187" s="95">
        <v>0</v>
      </c>
      <c r="AK187" s="95">
        <v>0</v>
      </c>
      <c r="AL187" s="95">
        <v>388.89504999999997</v>
      </c>
      <c r="AM187" s="160">
        <v>1.9784443382150395E-3</v>
      </c>
    </row>
    <row r="188" spans="1:39">
      <c r="A188" s="100" t="s">
        <v>743</v>
      </c>
      <c r="B188" s="95">
        <v>24.105029999999999</v>
      </c>
      <c r="C188" s="95">
        <v>9</v>
      </c>
      <c r="D188" s="95">
        <v>2.0741199999999997</v>
      </c>
      <c r="E188" s="95">
        <v>0</v>
      </c>
      <c r="F188" s="95">
        <v>0</v>
      </c>
      <c r="G188" s="95">
        <v>0</v>
      </c>
      <c r="H188" s="95">
        <v>3.0225</v>
      </c>
      <c r="I188" s="95">
        <v>0</v>
      </c>
      <c r="J188" s="95">
        <v>3</v>
      </c>
      <c r="K188" s="95">
        <v>0</v>
      </c>
      <c r="L188" s="95">
        <v>3</v>
      </c>
      <c r="M188" s="95">
        <v>0</v>
      </c>
      <c r="N188" s="95">
        <v>0</v>
      </c>
      <c r="O188" s="95">
        <v>0</v>
      </c>
      <c r="P188" s="95">
        <v>2.964</v>
      </c>
      <c r="Q188" s="95">
        <v>0</v>
      </c>
      <c r="R188" s="95">
        <v>0</v>
      </c>
      <c r="S188" s="95">
        <v>0</v>
      </c>
      <c r="T188" s="95">
        <v>6</v>
      </c>
      <c r="U188" s="95">
        <v>0</v>
      </c>
      <c r="V188" s="95">
        <v>0</v>
      </c>
      <c r="W188" s="95">
        <v>0</v>
      </c>
      <c r="X188" s="95">
        <v>0</v>
      </c>
      <c r="Y188" s="95">
        <v>0</v>
      </c>
      <c r="Z188" s="95">
        <v>0</v>
      </c>
      <c r="AA188" s="95">
        <v>0</v>
      </c>
      <c r="AB188" s="95">
        <v>0</v>
      </c>
      <c r="AC188" s="95">
        <v>0</v>
      </c>
      <c r="AD188" s="95">
        <v>0</v>
      </c>
      <c r="AE188" s="95">
        <v>0</v>
      </c>
      <c r="AF188" s="95">
        <v>0</v>
      </c>
      <c r="AG188" s="95">
        <v>0</v>
      </c>
      <c r="AH188" s="95">
        <v>0</v>
      </c>
      <c r="AI188" s="95">
        <v>0</v>
      </c>
      <c r="AJ188" s="95">
        <v>0</v>
      </c>
      <c r="AK188" s="95">
        <v>0</v>
      </c>
      <c r="AL188" s="95">
        <v>53.165649999999999</v>
      </c>
      <c r="AM188" s="160">
        <v>2.7047214725418189E-4</v>
      </c>
    </row>
    <row r="189" spans="1:39">
      <c r="A189" s="72" t="s">
        <v>160</v>
      </c>
      <c r="B189" s="57">
        <v>47614.941879999991</v>
      </c>
      <c r="C189" s="57">
        <v>33774.252170000007</v>
      </c>
      <c r="D189" s="57">
        <v>12130.640019999997</v>
      </c>
      <c r="E189" s="57">
        <v>1049.6600000000001</v>
      </c>
      <c r="F189" s="57">
        <v>3508.6007799999993</v>
      </c>
      <c r="G189" s="57">
        <v>5139.0291599999991</v>
      </c>
      <c r="H189" s="57">
        <v>4132.8818900000006</v>
      </c>
      <c r="I189" s="57">
        <v>4764.1957300000004</v>
      </c>
      <c r="J189" s="57">
        <v>1482.23775</v>
      </c>
      <c r="K189" s="57">
        <v>1704.1302599999999</v>
      </c>
      <c r="L189" s="57">
        <v>524.99295000000006</v>
      </c>
      <c r="M189" s="57">
        <v>3320.7762200000002</v>
      </c>
      <c r="N189" s="57">
        <v>15450.50849</v>
      </c>
      <c r="O189" s="57">
        <v>4892.4557500000001</v>
      </c>
      <c r="P189" s="57">
        <v>2223.20676</v>
      </c>
      <c r="Q189" s="57">
        <v>734.18315000000007</v>
      </c>
      <c r="R189" s="57">
        <v>2910.9811500000001</v>
      </c>
      <c r="S189" s="57">
        <v>100</v>
      </c>
      <c r="T189" s="57">
        <v>3017.1322799999998</v>
      </c>
      <c r="U189" s="57">
        <v>1877.6930399999999</v>
      </c>
      <c r="V189" s="57">
        <v>417.99283000000003</v>
      </c>
      <c r="W189" s="57">
        <v>3788.5088999999998</v>
      </c>
      <c r="X189" s="57">
        <v>4185.6040700000003</v>
      </c>
      <c r="Y189" s="57">
        <v>2534.6055000000001</v>
      </c>
      <c r="Z189" s="57">
        <v>5935.9934900000007</v>
      </c>
      <c r="AA189" s="57">
        <v>1542.4755299999999</v>
      </c>
      <c r="AB189" s="57">
        <v>7819.9338499999994</v>
      </c>
      <c r="AC189" s="57">
        <v>8945.1414600000007</v>
      </c>
      <c r="AD189" s="57">
        <v>336.66082</v>
      </c>
      <c r="AE189" s="57">
        <v>2373.9980299999997</v>
      </c>
      <c r="AF189" s="57">
        <v>24.984400000000001</v>
      </c>
      <c r="AG189" s="57">
        <v>696.75936000000002</v>
      </c>
      <c r="AH189" s="57">
        <v>5560.1718299999993</v>
      </c>
      <c r="AI189" s="57">
        <v>440.75148000000002</v>
      </c>
      <c r="AJ189" s="57">
        <v>1610</v>
      </c>
      <c r="AK189" s="57">
        <v>0</v>
      </c>
      <c r="AL189" s="57">
        <v>196566.08098</v>
      </c>
      <c r="AM189" s="161">
        <v>1</v>
      </c>
    </row>
    <row r="190" spans="1:39">
      <c r="A190" s="54" t="s">
        <v>744</v>
      </c>
      <c r="B190" s="160">
        <v>0.24223376506572702</v>
      </c>
      <c r="C190" s="160">
        <v>0.1718213641011464</v>
      </c>
      <c r="D190" s="160">
        <v>6.1712783607026547E-2</v>
      </c>
      <c r="E190" s="160">
        <v>5.339985386933567E-3</v>
      </c>
      <c r="F190" s="160">
        <v>1.7849472108857827E-2</v>
      </c>
      <c r="G190" s="160">
        <v>2.6144028178100982E-2</v>
      </c>
      <c r="H190" s="160">
        <v>2.1025407178059924E-2</v>
      </c>
      <c r="I190" s="160">
        <v>2.4237120190053252E-2</v>
      </c>
      <c r="J190" s="160">
        <v>7.5406588085297037E-3</v>
      </c>
      <c r="K190" s="160">
        <v>8.6695031589574707E-3</v>
      </c>
      <c r="L190" s="160">
        <v>2.6708216767745221E-3</v>
      </c>
      <c r="M190" s="160">
        <v>1.6893943265511201E-2</v>
      </c>
      <c r="N190" s="160">
        <v>7.8602108832662956E-2</v>
      </c>
      <c r="O190" s="160">
        <v>2.4889623507820723E-2</v>
      </c>
      <c r="P190" s="160">
        <v>1.1310225797431473E-2</v>
      </c>
      <c r="Q190" s="160">
        <v>3.735044959637268E-3</v>
      </c>
      <c r="R190" s="160">
        <v>1.4809173258616188E-2</v>
      </c>
      <c r="S190" s="160">
        <v>5.0873477001443952E-4</v>
      </c>
      <c r="T190" s="160">
        <v>1.5349200965689416E-2</v>
      </c>
      <c r="U190" s="160">
        <v>9.5524773686211373E-3</v>
      </c>
      <c r="V190" s="160">
        <v>2.1264748623773472E-3</v>
      </c>
      <c r="W190" s="160">
        <v>1.9273462039391571E-2</v>
      </c>
      <c r="X190" s="160">
        <v>2.1293623239229523E-2</v>
      </c>
      <c r="Y190" s="160">
        <v>1.2894419461198335E-2</v>
      </c>
      <c r="Z190" s="160">
        <v>3.0198462829423608E-2</v>
      </c>
      <c r="AA190" s="160">
        <v>7.8471093400745064E-3</v>
      </c>
      <c r="AB190" s="160">
        <v>3.9782722487078807E-2</v>
      </c>
      <c r="AC190" s="160">
        <v>4.5507044833997284E-2</v>
      </c>
      <c r="AD190" s="160">
        <v>1.7127106483557264E-3</v>
      </c>
      <c r="AE190" s="160">
        <v>1.2077353418067824E-2</v>
      </c>
      <c r="AF190" s="160">
        <v>1.2710432987948764E-4</v>
      </c>
      <c r="AG190" s="160">
        <v>3.5446571276500811E-3</v>
      </c>
      <c r="AH190" s="160">
        <v>2.8286527371758151E-2</v>
      </c>
      <c r="AI190" s="160">
        <v>2.2422560281132385E-3</v>
      </c>
      <c r="AJ190" s="160">
        <v>8.1906297972324776E-3</v>
      </c>
      <c r="AK190" s="160">
        <v>0</v>
      </c>
      <c r="AL190" s="160">
        <v>1</v>
      </c>
      <c r="AM190" s="160"/>
    </row>
    <row r="191" spans="1:39" ht="30" customHeight="1">
      <c r="A191" s="435" t="s">
        <v>1013</v>
      </c>
      <c r="B191" s="73" t="s">
        <v>68</v>
      </c>
      <c r="C191" s="73" t="s">
        <v>69</v>
      </c>
      <c r="D191" s="73" t="s">
        <v>70</v>
      </c>
      <c r="E191" s="73" t="s">
        <v>71</v>
      </c>
      <c r="F191" s="73" t="s">
        <v>72</v>
      </c>
      <c r="G191" s="73" t="s">
        <v>73</v>
      </c>
      <c r="H191" s="73" t="s">
        <v>74</v>
      </c>
      <c r="I191" s="73" t="s">
        <v>75</v>
      </c>
      <c r="J191" s="73" t="s">
        <v>76</v>
      </c>
      <c r="K191" s="73" t="s">
        <v>77</v>
      </c>
      <c r="L191" s="73" t="s">
        <v>78</v>
      </c>
      <c r="M191" s="73" t="s">
        <v>79</v>
      </c>
      <c r="N191" s="73" t="s">
        <v>80</v>
      </c>
      <c r="O191" s="73" t="s">
        <v>81</v>
      </c>
      <c r="P191" s="73" t="s">
        <v>82</v>
      </c>
      <c r="Q191" s="73" t="s">
        <v>83</v>
      </c>
      <c r="R191" s="73" t="s">
        <v>84</v>
      </c>
      <c r="S191" s="73" t="s">
        <v>85</v>
      </c>
      <c r="T191" s="73" t="s">
        <v>87</v>
      </c>
      <c r="U191" s="73" t="s">
        <v>88</v>
      </c>
      <c r="V191" s="73" t="s">
        <v>89</v>
      </c>
      <c r="W191" s="73" t="s">
        <v>90</v>
      </c>
      <c r="X191" s="73" t="s">
        <v>91</v>
      </c>
      <c r="Y191" s="73" t="s">
        <v>92</v>
      </c>
      <c r="Z191" s="73" t="s">
        <v>93</v>
      </c>
      <c r="AA191" s="73" t="s">
        <v>94</v>
      </c>
      <c r="AB191" s="73" t="s">
        <v>95</v>
      </c>
      <c r="AC191" s="73" t="s">
        <v>96</v>
      </c>
      <c r="AD191" s="73" t="s">
        <v>97</v>
      </c>
      <c r="AE191" s="73" t="s">
        <v>98</v>
      </c>
      <c r="AF191" s="73" t="s">
        <v>521</v>
      </c>
      <c r="AG191" s="73" t="s">
        <v>1323</v>
      </c>
      <c r="AH191" s="73" t="s">
        <v>1338</v>
      </c>
      <c r="AI191" s="73" t="s">
        <v>1339</v>
      </c>
      <c r="AJ191" s="73" t="s">
        <v>1356</v>
      </c>
      <c r="AK191" s="73" t="s">
        <v>1357</v>
      </c>
      <c r="AL191" s="176" t="s">
        <v>522</v>
      </c>
      <c r="AM191" s="309" t="s">
        <v>686</v>
      </c>
    </row>
    <row r="192" spans="1:39">
      <c r="A192" s="100" t="s">
        <v>730</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160">
        <v>0</v>
      </c>
    </row>
    <row r="193" spans="1:39">
      <c r="A193" s="100" t="s">
        <v>731</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1</v>
      </c>
      <c r="AM193" s="160">
        <v>4.5085662759242559E-4</v>
      </c>
    </row>
    <row r="194" spans="1:39">
      <c r="A194" s="100" t="s">
        <v>732</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160">
        <v>0</v>
      </c>
    </row>
    <row r="195" spans="1:39">
      <c r="A195" s="100" t="s">
        <v>733</v>
      </c>
      <c r="B195" s="95">
        <v>0</v>
      </c>
      <c r="C195" s="95">
        <v>1</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2</v>
      </c>
      <c r="AM195" s="160">
        <v>9.0171325518485117E-4</v>
      </c>
    </row>
    <row r="196" spans="1:39">
      <c r="A196" s="100" t="s">
        <v>734</v>
      </c>
      <c r="B196" s="95">
        <v>0</v>
      </c>
      <c r="C196" s="95">
        <v>3</v>
      </c>
      <c r="D196" s="95">
        <v>1</v>
      </c>
      <c r="E196" s="95">
        <v>0</v>
      </c>
      <c r="F196" s="95">
        <v>1</v>
      </c>
      <c r="G196" s="95">
        <v>0</v>
      </c>
      <c r="H196" s="95">
        <v>0</v>
      </c>
      <c r="I196" s="95">
        <v>1</v>
      </c>
      <c r="J196" s="95">
        <v>0</v>
      </c>
      <c r="K196" s="95">
        <v>0</v>
      </c>
      <c r="L196" s="95">
        <v>0</v>
      </c>
      <c r="M196" s="95">
        <v>0</v>
      </c>
      <c r="N196" s="95">
        <v>0</v>
      </c>
      <c r="O196" s="95">
        <v>1</v>
      </c>
      <c r="P196" s="95">
        <v>0</v>
      </c>
      <c r="Q196" s="95">
        <v>0</v>
      </c>
      <c r="R196" s="95">
        <v>0</v>
      </c>
      <c r="S196" s="95">
        <v>0</v>
      </c>
      <c r="T196" s="95">
        <v>0</v>
      </c>
      <c r="U196" s="95">
        <v>0</v>
      </c>
      <c r="V196" s="95">
        <v>0</v>
      </c>
      <c r="W196" s="95">
        <v>1</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14</v>
      </c>
      <c r="AM196" s="160">
        <v>6.3119927862939585E-3</v>
      </c>
    </row>
    <row r="197" spans="1:39">
      <c r="A197" s="100" t="s">
        <v>735</v>
      </c>
      <c r="B197" s="95">
        <v>15</v>
      </c>
      <c r="C197" s="95">
        <v>10</v>
      </c>
      <c r="D197" s="95">
        <v>5</v>
      </c>
      <c r="E197" s="95">
        <v>2</v>
      </c>
      <c r="F197" s="95">
        <v>1</v>
      </c>
      <c r="G197" s="95">
        <v>2</v>
      </c>
      <c r="H197" s="95">
        <v>0</v>
      </c>
      <c r="I197" s="95">
        <v>1</v>
      </c>
      <c r="J197" s="95">
        <v>0</v>
      </c>
      <c r="K197" s="95">
        <v>1</v>
      </c>
      <c r="L197" s="95">
        <v>0</v>
      </c>
      <c r="M197" s="95">
        <v>1</v>
      </c>
      <c r="N197" s="95">
        <v>6</v>
      </c>
      <c r="O197" s="95">
        <v>2</v>
      </c>
      <c r="P197" s="95">
        <v>0</v>
      </c>
      <c r="Q197" s="95">
        <v>0</v>
      </c>
      <c r="R197" s="95">
        <v>0</v>
      </c>
      <c r="S197" s="95">
        <v>0</v>
      </c>
      <c r="T197" s="95">
        <v>0</v>
      </c>
      <c r="U197" s="95">
        <v>0</v>
      </c>
      <c r="V197" s="95">
        <v>0</v>
      </c>
      <c r="W197" s="95">
        <v>1</v>
      </c>
      <c r="X197" s="95">
        <v>1</v>
      </c>
      <c r="Y197" s="95">
        <v>2</v>
      </c>
      <c r="Z197" s="95">
        <v>4</v>
      </c>
      <c r="AA197" s="95">
        <v>0</v>
      </c>
      <c r="AB197" s="95">
        <v>2</v>
      </c>
      <c r="AC197" s="95">
        <v>4</v>
      </c>
      <c r="AD197" s="95">
        <v>0</v>
      </c>
      <c r="AE197" s="95">
        <v>0</v>
      </c>
      <c r="AF197" s="95">
        <v>0</v>
      </c>
      <c r="AG197" s="95">
        <v>0</v>
      </c>
      <c r="AH197" s="95">
        <v>2</v>
      </c>
      <c r="AI197" s="95">
        <v>0</v>
      </c>
      <c r="AJ197" s="95">
        <v>0</v>
      </c>
      <c r="AK197" s="95">
        <v>0</v>
      </c>
      <c r="AL197" s="95">
        <v>62</v>
      </c>
      <c r="AM197" s="160">
        <v>2.7953110910730387E-2</v>
      </c>
    </row>
    <row r="198" spans="1:39">
      <c r="A198" s="100" t="s">
        <v>736</v>
      </c>
      <c r="B198" s="95">
        <v>22</v>
      </c>
      <c r="C198" s="95">
        <v>24</v>
      </c>
      <c r="D198" s="95">
        <v>14</v>
      </c>
      <c r="E198" s="95">
        <v>0</v>
      </c>
      <c r="F198" s="95">
        <v>1</v>
      </c>
      <c r="G198" s="95">
        <v>4</v>
      </c>
      <c r="H198" s="95">
        <v>5</v>
      </c>
      <c r="I198" s="95">
        <v>2</v>
      </c>
      <c r="J198" s="95">
        <v>2</v>
      </c>
      <c r="K198" s="95">
        <v>0</v>
      </c>
      <c r="L198" s="95">
        <v>0</v>
      </c>
      <c r="M198" s="95">
        <v>1</v>
      </c>
      <c r="N198" s="95">
        <v>8</v>
      </c>
      <c r="O198" s="95">
        <v>1</v>
      </c>
      <c r="P198" s="95">
        <v>1</v>
      </c>
      <c r="Q198" s="95">
        <v>0</v>
      </c>
      <c r="R198" s="95">
        <v>3</v>
      </c>
      <c r="S198" s="95">
        <v>0</v>
      </c>
      <c r="T198" s="95">
        <v>2</v>
      </c>
      <c r="U198" s="95">
        <v>1</v>
      </c>
      <c r="V198" s="95">
        <v>1</v>
      </c>
      <c r="W198" s="95">
        <v>1</v>
      </c>
      <c r="X198" s="95">
        <v>3</v>
      </c>
      <c r="Y198" s="95">
        <v>0</v>
      </c>
      <c r="Z198" s="95">
        <v>6</v>
      </c>
      <c r="AA198" s="95">
        <v>1</v>
      </c>
      <c r="AB198" s="95">
        <v>4</v>
      </c>
      <c r="AC198" s="95">
        <v>3</v>
      </c>
      <c r="AD198" s="95">
        <v>0</v>
      </c>
      <c r="AE198" s="95">
        <v>0</v>
      </c>
      <c r="AF198" s="95">
        <v>0</v>
      </c>
      <c r="AG198" s="95">
        <v>1</v>
      </c>
      <c r="AH198" s="95">
        <v>5</v>
      </c>
      <c r="AI198" s="95">
        <v>1</v>
      </c>
      <c r="AJ198" s="95">
        <v>0</v>
      </c>
      <c r="AK198" s="95">
        <v>0</v>
      </c>
      <c r="AL198" s="95">
        <v>117</v>
      </c>
      <c r="AM198" s="160">
        <v>5.2750225428313799E-2</v>
      </c>
    </row>
    <row r="199" spans="1:39">
      <c r="A199" s="100" t="s">
        <v>737</v>
      </c>
      <c r="B199" s="95">
        <v>39</v>
      </c>
      <c r="C199" s="95">
        <v>24</v>
      </c>
      <c r="D199" s="95">
        <v>13</v>
      </c>
      <c r="E199" s="95">
        <v>0</v>
      </c>
      <c r="F199" s="95">
        <v>2</v>
      </c>
      <c r="G199" s="95">
        <v>4</v>
      </c>
      <c r="H199" s="95">
        <v>4</v>
      </c>
      <c r="I199" s="95">
        <v>0</v>
      </c>
      <c r="J199" s="95">
        <v>0</v>
      </c>
      <c r="K199" s="95">
        <v>2</v>
      </c>
      <c r="L199" s="95">
        <v>0</v>
      </c>
      <c r="M199" s="95">
        <v>4</v>
      </c>
      <c r="N199" s="95">
        <v>8</v>
      </c>
      <c r="O199" s="95">
        <v>3</v>
      </c>
      <c r="P199" s="95">
        <v>1</v>
      </c>
      <c r="Q199" s="95">
        <v>1</v>
      </c>
      <c r="R199" s="95">
        <v>3</v>
      </c>
      <c r="S199" s="95">
        <v>0</v>
      </c>
      <c r="T199" s="95">
        <v>3</v>
      </c>
      <c r="U199" s="95">
        <v>3</v>
      </c>
      <c r="V199" s="95">
        <v>0</v>
      </c>
      <c r="W199" s="95">
        <v>3</v>
      </c>
      <c r="X199" s="95">
        <v>5</v>
      </c>
      <c r="Y199" s="95">
        <v>1</v>
      </c>
      <c r="Z199" s="95">
        <v>6</v>
      </c>
      <c r="AA199" s="95">
        <v>0</v>
      </c>
      <c r="AB199" s="95">
        <v>11</v>
      </c>
      <c r="AC199" s="95">
        <v>7</v>
      </c>
      <c r="AD199" s="95">
        <v>0</v>
      </c>
      <c r="AE199" s="95">
        <v>0</v>
      </c>
      <c r="AF199" s="95">
        <v>0</v>
      </c>
      <c r="AG199" s="95">
        <v>0</v>
      </c>
      <c r="AH199" s="95">
        <v>6</v>
      </c>
      <c r="AI199" s="95">
        <v>0</v>
      </c>
      <c r="AJ199" s="95">
        <v>4</v>
      </c>
      <c r="AK199" s="95">
        <v>0</v>
      </c>
      <c r="AL199" s="95">
        <v>157</v>
      </c>
      <c r="AM199" s="160">
        <v>7.0784490532010816E-2</v>
      </c>
    </row>
    <row r="200" spans="1:39">
      <c r="A200" s="100" t="s">
        <v>738</v>
      </c>
      <c r="B200" s="95">
        <v>27</v>
      </c>
      <c r="C200" s="95">
        <v>22</v>
      </c>
      <c r="D200" s="95">
        <v>6</v>
      </c>
      <c r="E200" s="95">
        <v>0</v>
      </c>
      <c r="F200" s="95">
        <v>3</v>
      </c>
      <c r="G200" s="95">
        <v>5</v>
      </c>
      <c r="H200" s="95">
        <v>3</v>
      </c>
      <c r="I200" s="95">
        <v>4</v>
      </c>
      <c r="J200" s="95">
        <v>1</v>
      </c>
      <c r="K200" s="95">
        <v>0</v>
      </c>
      <c r="L200" s="95">
        <v>0</v>
      </c>
      <c r="M200" s="95">
        <v>2</v>
      </c>
      <c r="N200" s="95">
        <v>12</v>
      </c>
      <c r="O200" s="95">
        <v>4</v>
      </c>
      <c r="P200" s="95">
        <v>0</v>
      </c>
      <c r="Q200" s="95">
        <v>1</v>
      </c>
      <c r="R200" s="95">
        <v>2</v>
      </c>
      <c r="S200" s="95">
        <v>0</v>
      </c>
      <c r="T200" s="95">
        <v>2</v>
      </c>
      <c r="U200" s="95">
        <v>0</v>
      </c>
      <c r="V200" s="95">
        <v>0</v>
      </c>
      <c r="W200" s="95">
        <v>1</v>
      </c>
      <c r="X200" s="95">
        <v>3</v>
      </c>
      <c r="Y200" s="95">
        <v>0</v>
      </c>
      <c r="Z200" s="95">
        <v>3</v>
      </c>
      <c r="AA200" s="95">
        <v>1</v>
      </c>
      <c r="AB200" s="95">
        <v>8</v>
      </c>
      <c r="AC200" s="95">
        <v>2</v>
      </c>
      <c r="AD200" s="95">
        <v>0</v>
      </c>
      <c r="AE200" s="95">
        <v>2</v>
      </c>
      <c r="AF200" s="95">
        <v>0</v>
      </c>
      <c r="AG200" s="95">
        <v>1</v>
      </c>
      <c r="AH200" s="95">
        <v>2</v>
      </c>
      <c r="AI200" s="95">
        <v>0</v>
      </c>
      <c r="AJ200" s="95">
        <v>1</v>
      </c>
      <c r="AK200" s="95">
        <v>0</v>
      </c>
      <c r="AL200" s="95">
        <v>118</v>
      </c>
      <c r="AM200" s="160">
        <v>5.3201082055906221E-2</v>
      </c>
    </row>
    <row r="201" spans="1:39">
      <c r="A201" s="100" t="s">
        <v>739</v>
      </c>
      <c r="B201" s="95">
        <v>92</v>
      </c>
      <c r="C201" s="95">
        <v>66</v>
      </c>
      <c r="D201" s="95">
        <v>9</v>
      </c>
      <c r="E201" s="95">
        <v>0</v>
      </c>
      <c r="F201" s="95">
        <v>4</v>
      </c>
      <c r="G201" s="95">
        <v>15</v>
      </c>
      <c r="H201" s="95">
        <v>7</v>
      </c>
      <c r="I201" s="95">
        <v>11</v>
      </c>
      <c r="J201" s="95">
        <v>5</v>
      </c>
      <c r="K201" s="95">
        <v>3</v>
      </c>
      <c r="L201" s="95">
        <v>2</v>
      </c>
      <c r="M201" s="95">
        <v>10</v>
      </c>
      <c r="N201" s="95">
        <v>24</v>
      </c>
      <c r="O201" s="95">
        <v>7</v>
      </c>
      <c r="P201" s="95">
        <v>9</v>
      </c>
      <c r="Q201" s="95">
        <v>1</v>
      </c>
      <c r="R201" s="95">
        <v>6</v>
      </c>
      <c r="S201" s="95">
        <v>1</v>
      </c>
      <c r="T201" s="95">
        <v>3</v>
      </c>
      <c r="U201" s="95">
        <v>4</v>
      </c>
      <c r="V201" s="95">
        <v>1</v>
      </c>
      <c r="W201" s="95">
        <v>8</v>
      </c>
      <c r="X201" s="95">
        <v>4</v>
      </c>
      <c r="Y201" s="95">
        <v>6</v>
      </c>
      <c r="Z201" s="95">
        <v>6</v>
      </c>
      <c r="AA201" s="95">
        <v>3</v>
      </c>
      <c r="AB201" s="95">
        <v>16</v>
      </c>
      <c r="AC201" s="95">
        <v>15</v>
      </c>
      <c r="AD201" s="95">
        <v>1</v>
      </c>
      <c r="AE201" s="95">
        <v>15</v>
      </c>
      <c r="AF201" s="95">
        <v>0</v>
      </c>
      <c r="AG201" s="95">
        <v>2</v>
      </c>
      <c r="AH201" s="95">
        <v>12</v>
      </c>
      <c r="AI201" s="95">
        <v>0</v>
      </c>
      <c r="AJ201" s="95">
        <v>1</v>
      </c>
      <c r="AK201" s="95">
        <v>0</v>
      </c>
      <c r="AL201" s="95">
        <v>369</v>
      </c>
      <c r="AM201" s="160">
        <v>0.16636609558160506</v>
      </c>
    </row>
    <row r="202" spans="1:39">
      <c r="A202" s="100" t="s">
        <v>740</v>
      </c>
      <c r="B202" s="95">
        <v>120</v>
      </c>
      <c r="C202" s="95">
        <v>77</v>
      </c>
      <c r="D202" s="95">
        <v>12</v>
      </c>
      <c r="E202" s="95">
        <v>1</v>
      </c>
      <c r="F202" s="95">
        <v>14</v>
      </c>
      <c r="G202" s="95">
        <v>9</v>
      </c>
      <c r="H202" s="95">
        <v>24</v>
      </c>
      <c r="I202" s="95">
        <v>21</v>
      </c>
      <c r="J202" s="95">
        <v>2</v>
      </c>
      <c r="K202" s="95">
        <v>13</v>
      </c>
      <c r="L202" s="95">
        <v>5</v>
      </c>
      <c r="M202" s="95">
        <v>11</v>
      </c>
      <c r="N202" s="95">
        <v>55</v>
      </c>
      <c r="O202" s="95">
        <v>16</v>
      </c>
      <c r="P202" s="95">
        <v>14</v>
      </c>
      <c r="Q202" s="95">
        <v>5</v>
      </c>
      <c r="R202" s="95">
        <v>9</v>
      </c>
      <c r="S202" s="95">
        <v>0</v>
      </c>
      <c r="T202" s="95">
        <v>20</v>
      </c>
      <c r="U202" s="95">
        <v>10</v>
      </c>
      <c r="V202" s="95">
        <v>1</v>
      </c>
      <c r="W202" s="95">
        <v>8</v>
      </c>
      <c r="X202" s="95">
        <v>4</v>
      </c>
      <c r="Y202" s="95">
        <v>16</v>
      </c>
      <c r="Z202" s="95">
        <v>7</v>
      </c>
      <c r="AA202" s="95">
        <v>3</v>
      </c>
      <c r="AB202" s="95">
        <v>24</v>
      </c>
      <c r="AC202" s="95">
        <v>17</v>
      </c>
      <c r="AD202" s="95">
        <v>2</v>
      </c>
      <c r="AE202" s="95">
        <v>11</v>
      </c>
      <c r="AF202" s="95">
        <v>0</v>
      </c>
      <c r="AG202" s="95">
        <v>3</v>
      </c>
      <c r="AH202" s="95">
        <v>14</v>
      </c>
      <c r="AI202" s="95">
        <v>4</v>
      </c>
      <c r="AJ202" s="95">
        <v>1</v>
      </c>
      <c r="AK202" s="95">
        <v>0</v>
      </c>
      <c r="AL202" s="95">
        <v>553</v>
      </c>
      <c r="AM202" s="160">
        <v>0.24932371505861137</v>
      </c>
    </row>
    <row r="203" spans="1:39">
      <c r="A203" s="100" t="s">
        <v>741</v>
      </c>
      <c r="B203" s="95">
        <v>163</v>
      </c>
      <c r="C203" s="95">
        <v>108</v>
      </c>
      <c r="D203" s="95">
        <v>13</v>
      </c>
      <c r="E203" s="95">
        <v>1</v>
      </c>
      <c r="F203" s="95">
        <v>19</v>
      </c>
      <c r="G203" s="95">
        <v>13</v>
      </c>
      <c r="H203" s="95">
        <v>19</v>
      </c>
      <c r="I203" s="95">
        <v>31</v>
      </c>
      <c r="J203" s="95">
        <v>8</v>
      </c>
      <c r="K203" s="95">
        <v>6</v>
      </c>
      <c r="L203" s="95">
        <v>8</v>
      </c>
      <c r="M203" s="95">
        <v>20</v>
      </c>
      <c r="N203" s="95">
        <v>53</v>
      </c>
      <c r="O203" s="95">
        <v>9</v>
      </c>
      <c r="P203" s="95">
        <v>13</v>
      </c>
      <c r="Q203" s="95">
        <v>5</v>
      </c>
      <c r="R203" s="95">
        <v>25</v>
      </c>
      <c r="S203" s="95">
        <v>0</v>
      </c>
      <c r="T203" s="95">
        <v>34</v>
      </c>
      <c r="U203" s="95">
        <v>12</v>
      </c>
      <c r="V203" s="95">
        <v>2</v>
      </c>
      <c r="W203" s="95">
        <v>43</v>
      </c>
      <c r="X203" s="95">
        <v>6</v>
      </c>
      <c r="Y203" s="95">
        <v>12</v>
      </c>
      <c r="Z203" s="95">
        <v>4</v>
      </c>
      <c r="AA203" s="95">
        <v>5</v>
      </c>
      <c r="AB203" s="95">
        <v>29</v>
      </c>
      <c r="AC203" s="95">
        <v>28</v>
      </c>
      <c r="AD203" s="95">
        <v>9</v>
      </c>
      <c r="AE203" s="95">
        <v>15</v>
      </c>
      <c r="AF203" s="95">
        <v>1</v>
      </c>
      <c r="AG203" s="95">
        <v>1</v>
      </c>
      <c r="AH203" s="95">
        <v>11</v>
      </c>
      <c r="AI203" s="95">
        <v>1</v>
      </c>
      <c r="AJ203" s="95">
        <v>1</v>
      </c>
      <c r="AK203" s="95">
        <v>0</v>
      </c>
      <c r="AL203" s="95">
        <v>728</v>
      </c>
      <c r="AM203" s="160">
        <v>0.32822362488728585</v>
      </c>
    </row>
    <row r="204" spans="1:39">
      <c r="A204" s="100" t="s">
        <v>742</v>
      </c>
      <c r="B204" s="95">
        <v>17</v>
      </c>
      <c r="C204" s="95">
        <v>31</v>
      </c>
      <c r="D204" s="95">
        <v>0</v>
      </c>
      <c r="E204" s="95">
        <v>0</v>
      </c>
      <c r="F204" s="95">
        <v>3</v>
      </c>
      <c r="G204" s="95">
        <v>0</v>
      </c>
      <c r="H204" s="95">
        <v>2</v>
      </c>
      <c r="I204" s="95">
        <v>1</v>
      </c>
      <c r="J204" s="95">
        <v>5</v>
      </c>
      <c r="K204" s="95">
        <v>0</v>
      </c>
      <c r="L204" s="95">
        <v>1</v>
      </c>
      <c r="M204" s="95">
        <v>0</v>
      </c>
      <c r="N204" s="95">
        <v>2</v>
      </c>
      <c r="O204" s="95">
        <v>0</v>
      </c>
      <c r="P204" s="95">
        <v>2</v>
      </c>
      <c r="Q204" s="95">
        <v>2</v>
      </c>
      <c r="R204" s="95">
        <v>1</v>
      </c>
      <c r="S204" s="95">
        <v>0</v>
      </c>
      <c r="T204" s="95">
        <v>1</v>
      </c>
      <c r="U204" s="95">
        <v>0</v>
      </c>
      <c r="V204" s="95">
        <v>0</v>
      </c>
      <c r="W204" s="95">
        <v>1</v>
      </c>
      <c r="X204" s="95">
        <v>0</v>
      </c>
      <c r="Y204" s="95">
        <v>2</v>
      </c>
      <c r="Z204" s="95">
        <v>0</v>
      </c>
      <c r="AA204" s="95">
        <v>1</v>
      </c>
      <c r="AB204" s="95">
        <v>1</v>
      </c>
      <c r="AC204" s="95">
        <v>1</v>
      </c>
      <c r="AD204" s="95">
        <v>0</v>
      </c>
      <c r="AE204" s="95">
        <v>0</v>
      </c>
      <c r="AF204" s="95">
        <v>2</v>
      </c>
      <c r="AG204" s="95">
        <v>0</v>
      </c>
      <c r="AH204" s="95">
        <v>1</v>
      </c>
      <c r="AI204" s="95">
        <v>0</v>
      </c>
      <c r="AJ204" s="95">
        <v>0</v>
      </c>
      <c r="AK204" s="95">
        <v>0</v>
      </c>
      <c r="AL204" s="95">
        <v>77</v>
      </c>
      <c r="AM204" s="160">
        <v>3.4715960324616775E-2</v>
      </c>
    </row>
    <row r="205" spans="1:39">
      <c r="A205" s="100" t="s">
        <v>743</v>
      </c>
      <c r="B205" s="95">
        <v>9</v>
      </c>
      <c r="C205" s="95">
        <v>3</v>
      </c>
      <c r="D205" s="95">
        <v>1</v>
      </c>
      <c r="E205" s="95">
        <v>0</v>
      </c>
      <c r="F205" s="95">
        <v>0</v>
      </c>
      <c r="G205" s="95">
        <v>0</v>
      </c>
      <c r="H205" s="95">
        <v>1</v>
      </c>
      <c r="I205" s="95">
        <v>0</v>
      </c>
      <c r="J205" s="95">
        <v>1</v>
      </c>
      <c r="K205" s="95">
        <v>0</v>
      </c>
      <c r="L205" s="95">
        <v>1</v>
      </c>
      <c r="M205" s="95">
        <v>0</v>
      </c>
      <c r="N205" s="95">
        <v>0</v>
      </c>
      <c r="O205" s="95">
        <v>0</v>
      </c>
      <c r="P205" s="95">
        <v>1</v>
      </c>
      <c r="Q205" s="95">
        <v>0</v>
      </c>
      <c r="R205" s="95">
        <v>0</v>
      </c>
      <c r="S205" s="95">
        <v>0</v>
      </c>
      <c r="T205" s="95">
        <v>3</v>
      </c>
      <c r="U205" s="95">
        <v>0</v>
      </c>
      <c r="V205" s="95">
        <v>0</v>
      </c>
      <c r="W205" s="95">
        <v>0</v>
      </c>
      <c r="X205" s="95">
        <v>0</v>
      </c>
      <c r="Y205" s="95">
        <v>0</v>
      </c>
      <c r="Z205" s="95">
        <v>0</v>
      </c>
      <c r="AA205" s="95">
        <v>0</v>
      </c>
      <c r="AB205" s="95">
        <v>0</v>
      </c>
      <c r="AC205" s="95">
        <v>0</v>
      </c>
      <c r="AD205" s="95">
        <v>0</v>
      </c>
      <c r="AE205" s="95">
        <v>0</v>
      </c>
      <c r="AF205" s="95">
        <v>0</v>
      </c>
      <c r="AG205" s="95">
        <v>0</v>
      </c>
      <c r="AH205" s="95">
        <v>0</v>
      </c>
      <c r="AI205" s="95">
        <v>0</v>
      </c>
      <c r="AJ205" s="95">
        <v>0</v>
      </c>
      <c r="AK205" s="95">
        <v>0</v>
      </c>
      <c r="AL205" s="95">
        <v>20</v>
      </c>
      <c r="AM205" s="160">
        <v>9.017132551848512E-3</v>
      </c>
    </row>
    <row r="206" spans="1:39">
      <c r="A206" s="72" t="s">
        <v>160</v>
      </c>
      <c r="B206" s="57">
        <v>505</v>
      </c>
      <c r="C206" s="57">
        <v>369</v>
      </c>
      <c r="D206" s="57">
        <v>74</v>
      </c>
      <c r="E206" s="57">
        <v>4</v>
      </c>
      <c r="F206" s="57">
        <v>48</v>
      </c>
      <c r="G206" s="57">
        <v>52</v>
      </c>
      <c r="H206" s="57">
        <v>65</v>
      </c>
      <c r="I206" s="57">
        <v>72</v>
      </c>
      <c r="J206" s="57">
        <v>24</v>
      </c>
      <c r="K206" s="57">
        <v>25</v>
      </c>
      <c r="L206" s="57">
        <v>17</v>
      </c>
      <c r="M206" s="57">
        <v>49</v>
      </c>
      <c r="N206" s="57">
        <v>169</v>
      </c>
      <c r="O206" s="57">
        <v>43</v>
      </c>
      <c r="P206" s="57">
        <v>41</v>
      </c>
      <c r="Q206" s="57">
        <v>15</v>
      </c>
      <c r="R206" s="57">
        <v>49</v>
      </c>
      <c r="S206" s="57">
        <v>1</v>
      </c>
      <c r="T206" s="57">
        <v>68</v>
      </c>
      <c r="U206" s="57">
        <v>30</v>
      </c>
      <c r="V206" s="57">
        <v>5</v>
      </c>
      <c r="W206" s="57">
        <v>67</v>
      </c>
      <c r="X206" s="57">
        <v>27</v>
      </c>
      <c r="Y206" s="57">
        <v>39</v>
      </c>
      <c r="Z206" s="57">
        <v>37</v>
      </c>
      <c r="AA206" s="57">
        <v>15</v>
      </c>
      <c r="AB206" s="57">
        <v>95</v>
      </c>
      <c r="AC206" s="57">
        <v>79</v>
      </c>
      <c r="AD206" s="57">
        <v>12</v>
      </c>
      <c r="AE206" s="57">
        <v>43</v>
      </c>
      <c r="AF206" s="57">
        <v>3</v>
      </c>
      <c r="AG206" s="57">
        <v>8</v>
      </c>
      <c r="AH206" s="57">
        <v>53</v>
      </c>
      <c r="AI206" s="57">
        <v>6</v>
      </c>
      <c r="AJ206" s="57">
        <v>9</v>
      </c>
      <c r="AK206" s="57">
        <v>0</v>
      </c>
      <c r="AL206" s="57">
        <v>2218</v>
      </c>
      <c r="AM206" s="161">
        <v>1</v>
      </c>
    </row>
    <row r="207" spans="1:39">
      <c r="A207" s="54" t="s">
        <v>744</v>
      </c>
      <c r="B207" s="160">
        <v>0.22768259693417492</v>
      </c>
      <c r="C207" s="160">
        <v>0.16636609558160506</v>
      </c>
      <c r="D207" s="160">
        <v>3.3363390441839495E-2</v>
      </c>
      <c r="E207" s="160">
        <v>1.8034265103697023E-3</v>
      </c>
      <c r="F207" s="160">
        <v>2.1641118124436431E-2</v>
      </c>
      <c r="G207" s="160">
        <v>2.3444544634806132E-2</v>
      </c>
      <c r="H207" s="160">
        <v>2.9305680793507663E-2</v>
      </c>
      <c r="I207" s="160">
        <v>3.2461677186654644E-2</v>
      </c>
      <c r="J207" s="160">
        <v>1.0820559062218215E-2</v>
      </c>
      <c r="K207" s="160">
        <v>1.1271415689810641E-2</v>
      </c>
      <c r="L207" s="160">
        <v>7.6645626690712357E-3</v>
      </c>
      <c r="M207" s="160">
        <v>2.2091974752028856E-2</v>
      </c>
      <c r="N207" s="160">
        <v>7.6194770063119921E-2</v>
      </c>
      <c r="O207" s="160">
        <v>1.93868349864743E-2</v>
      </c>
      <c r="P207" s="160">
        <v>1.8485121731289449E-2</v>
      </c>
      <c r="Q207" s="160">
        <v>6.762849413886384E-3</v>
      </c>
      <c r="R207" s="160">
        <v>2.2091974752028856E-2</v>
      </c>
      <c r="S207" s="160">
        <v>4.5085662759242559E-4</v>
      </c>
      <c r="T207" s="160">
        <v>3.0658250676284943E-2</v>
      </c>
      <c r="U207" s="160">
        <v>1.3525698827772768E-2</v>
      </c>
      <c r="V207" s="160">
        <v>2.254283137962128E-3</v>
      </c>
      <c r="W207" s="160">
        <v>3.0207394048692517E-2</v>
      </c>
      <c r="X207" s="160">
        <v>1.2173128944995492E-2</v>
      </c>
      <c r="Y207" s="160">
        <v>1.7583408476104598E-2</v>
      </c>
      <c r="Z207" s="160">
        <v>1.6681695220919748E-2</v>
      </c>
      <c r="AA207" s="160">
        <v>6.762849413886384E-3</v>
      </c>
      <c r="AB207" s="160">
        <v>4.2831379621280433E-2</v>
      </c>
      <c r="AC207" s="160">
        <v>3.5617673579801626E-2</v>
      </c>
      <c r="AD207" s="160">
        <v>5.4102795311091077E-3</v>
      </c>
      <c r="AE207" s="160">
        <v>1.93868349864743E-2</v>
      </c>
      <c r="AF207" s="160">
        <v>1.3525698827772769E-3</v>
      </c>
      <c r="AG207" s="160">
        <v>3.6068530207394047E-3</v>
      </c>
      <c r="AH207" s="160">
        <v>2.3895401262398558E-2</v>
      </c>
      <c r="AI207" s="160">
        <v>2.7051397655545538E-3</v>
      </c>
      <c r="AJ207" s="160">
        <v>4.0577096483318306E-3</v>
      </c>
      <c r="AK207" s="160">
        <v>0</v>
      </c>
      <c r="AL207" s="160">
        <v>1</v>
      </c>
      <c r="AM207" s="160"/>
    </row>
    <row r="208" spans="1:39" ht="15.75" thickBot="1">
      <c r="A208" s="534"/>
      <c r="B208" s="535"/>
      <c r="C208" s="535"/>
      <c r="D208" s="536"/>
      <c r="E208" s="536"/>
      <c r="F208" s="536"/>
      <c r="G208" s="536"/>
      <c r="H208" s="536"/>
      <c r="I208" s="535"/>
      <c r="J208" s="535"/>
      <c r="K208" s="535"/>
      <c r="L208" s="535"/>
      <c r="M208" s="535"/>
      <c r="N208" s="535"/>
      <c r="O208" s="535"/>
      <c r="P208" s="535"/>
      <c r="Q208" s="535"/>
      <c r="R208" s="537"/>
      <c r="S208" s="537"/>
      <c r="T208" s="537"/>
      <c r="U208" s="537"/>
      <c r="V208" s="537"/>
      <c r="W208" s="537"/>
      <c r="X208" s="537"/>
      <c r="Y208" s="537"/>
      <c r="Z208" s="537"/>
      <c r="AA208" s="538"/>
      <c r="AB208" s="538"/>
      <c r="AC208" s="538"/>
      <c r="AD208" s="538"/>
      <c r="AE208" s="538"/>
      <c r="AF208" s="538"/>
      <c r="AG208" s="538"/>
      <c r="AH208" s="538"/>
      <c r="AI208" s="538"/>
      <c r="AJ208" s="538"/>
      <c r="AK208" s="538"/>
      <c r="AL208" s="538"/>
      <c r="AM208" s="538"/>
    </row>
    <row r="209" spans="1:39" ht="15" customHeight="1">
      <c r="A209" s="773" t="s">
        <v>1474</v>
      </c>
      <c r="B209" s="773"/>
      <c r="C209" s="773"/>
      <c r="D209" s="773"/>
      <c r="E209" s="773"/>
      <c r="F209" s="773"/>
      <c r="G209" s="773"/>
      <c r="H209" s="773"/>
      <c r="I209" s="773"/>
      <c r="J209" s="773"/>
      <c r="K209" s="773"/>
      <c r="L209" s="773"/>
      <c r="M209" s="773"/>
      <c r="N209" s="773"/>
      <c r="O209" s="773"/>
      <c r="P209" s="773"/>
      <c r="Q209" s="773"/>
      <c r="R209" s="773"/>
      <c r="S209" s="773"/>
      <c r="T209" s="773"/>
      <c r="U209" s="773"/>
      <c r="V209" s="773"/>
      <c r="W209" s="773"/>
      <c r="X209" s="773"/>
      <c r="Y209" s="773"/>
      <c r="Z209" s="773"/>
      <c r="AA209" s="773"/>
      <c r="AB209" s="773"/>
      <c r="AC209" s="773"/>
      <c r="AD209" s="773"/>
      <c r="AE209" s="773"/>
      <c r="AF209" s="773"/>
      <c r="AG209" s="773"/>
      <c r="AH209" s="773"/>
      <c r="AI209" s="773"/>
      <c r="AJ209" s="773"/>
      <c r="AK209" s="773"/>
      <c r="AL209" s="773"/>
      <c r="AM209" s="773"/>
    </row>
  </sheetData>
  <mergeCells count="25">
    <mergeCell ref="A209:AM209"/>
    <mergeCell ref="A130:AM130"/>
    <mergeCell ref="A167:AM167"/>
    <mergeCell ref="A169:AM169"/>
    <mergeCell ref="A170:AM170"/>
    <mergeCell ref="A171:AM171"/>
    <mergeCell ref="A172:AM172"/>
    <mergeCell ref="A129:AM129"/>
    <mergeCell ref="A44:AM44"/>
    <mergeCell ref="A45:AM45"/>
    <mergeCell ref="A46:AM46"/>
    <mergeCell ref="A83:R83"/>
    <mergeCell ref="A85:AM85"/>
    <mergeCell ref="A86:AM86"/>
    <mergeCell ref="A87:AM87"/>
    <mergeCell ref="A88:AM88"/>
    <mergeCell ref="A125:AM125"/>
    <mergeCell ref="A127:AM127"/>
    <mergeCell ref="A128:AM128"/>
    <mergeCell ref="A43:AM43"/>
    <mergeCell ref="A1:AM1"/>
    <mergeCell ref="A2:AM2"/>
    <mergeCell ref="A3:AM3"/>
    <mergeCell ref="A4:AM4"/>
    <mergeCell ref="A41:AM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7"/>
  <sheetViews>
    <sheetView zoomScaleNormal="100" workbookViewId="0">
      <selection activeCell="A3" sqref="A3:S3"/>
    </sheetView>
  </sheetViews>
  <sheetFormatPr defaultColWidth="17.7109375" defaultRowHeight="12.75"/>
  <cols>
    <col min="1" max="1" width="45.7109375" style="328" customWidth="1"/>
    <col min="2" max="2" width="16.42578125" style="636" customWidth="1"/>
    <col min="3" max="7" width="11.140625" style="636" customWidth="1"/>
    <col min="8" max="13" width="11.85546875" style="636" customWidth="1"/>
    <col min="14" max="17" width="11.28515625" style="636" customWidth="1"/>
    <col min="18" max="19" width="15.140625" style="636" customWidth="1"/>
    <col min="20" max="16384" width="17.7109375" style="636"/>
  </cols>
  <sheetData>
    <row r="1" spans="1:20" s="328" customFormat="1" ht="30" customHeight="1">
      <c r="A1" s="744" t="s">
        <v>1258</v>
      </c>
      <c r="B1" s="744"/>
      <c r="C1" s="744"/>
      <c r="D1" s="744"/>
      <c r="E1" s="744"/>
      <c r="F1" s="744"/>
      <c r="G1" s="744"/>
      <c r="H1" s="744"/>
      <c r="I1" s="744"/>
      <c r="J1" s="744"/>
      <c r="K1" s="744"/>
      <c r="L1" s="744"/>
      <c r="M1" s="744"/>
      <c r="N1" s="744"/>
      <c r="O1" s="744"/>
      <c r="P1" s="744"/>
      <c r="Q1" s="744"/>
      <c r="R1" s="744"/>
      <c r="S1" s="744"/>
      <c r="T1" s="49"/>
    </row>
    <row r="2" spans="1:20" s="328" customFormat="1" ht="15" customHeight="1">
      <c r="A2" s="745" t="s">
        <v>1016</v>
      </c>
      <c r="B2" s="745"/>
      <c r="C2" s="745"/>
      <c r="D2" s="745"/>
      <c r="E2" s="745"/>
      <c r="F2" s="745"/>
      <c r="G2" s="745"/>
      <c r="H2" s="745"/>
      <c r="I2" s="745"/>
      <c r="J2" s="745"/>
      <c r="K2" s="745"/>
      <c r="L2" s="745"/>
      <c r="M2" s="745"/>
      <c r="N2" s="745"/>
      <c r="O2" s="745"/>
      <c r="P2" s="745"/>
      <c r="Q2" s="745"/>
      <c r="R2" s="745"/>
      <c r="S2" s="745"/>
      <c r="T2" s="49"/>
    </row>
    <row r="3" spans="1:20" s="328" customFormat="1" ht="15" customHeight="1">
      <c r="A3" s="756" t="s">
        <v>1408</v>
      </c>
      <c r="B3" s="756"/>
      <c r="C3" s="756"/>
      <c r="D3" s="756"/>
      <c r="E3" s="756"/>
      <c r="F3" s="756"/>
      <c r="G3" s="756"/>
      <c r="H3" s="756"/>
      <c r="I3" s="784"/>
      <c r="J3" s="756"/>
      <c r="K3" s="756"/>
      <c r="L3" s="756"/>
      <c r="M3" s="756"/>
      <c r="N3" s="756"/>
      <c r="O3" s="756"/>
      <c r="P3" s="756"/>
      <c r="Q3" s="756"/>
      <c r="R3" s="756"/>
      <c r="S3" s="756"/>
      <c r="T3" s="49"/>
    </row>
    <row r="4" spans="1:20" s="328" customFormat="1" ht="30" customHeight="1">
      <c r="A4" s="746" t="s">
        <v>515</v>
      </c>
      <c r="B4" s="746"/>
      <c r="C4" s="746"/>
      <c r="D4" s="746"/>
      <c r="E4" s="746"/>
      <c r="F4" s="746"/>
      <c r="G4" s="746"/>
      <c r="H4" s="746"/>
      <c r="I4" s="746"/>
      <c r="J4" s="746"/>
      <c r="K4" s="746"/>
      <c r="L4" s="746"/>
      <c r="M4" s="746"/>
      <c r="N4" s="746"/>
      <c r="O4" s="746"/>
      <c r="P4" s="746"/>
      <c r="Q4" s="746"/>
      <c r="R4" s="746"/>
      <c r="S4" s="746"/>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6"/>
      <c r="B6" s="640" t="s">
        <v>999</v>
      </c>
      <c r="C6" s="785" t="s">
        <v>1017</v>
      </c>
      <c r="D6" s="785"/>
      <c r="E6" s="785"/>
      <c r="F6" s="785"/>
      <c r="G6" s="785"/>
      <c r="H6" s="785" t="s">
        <v>1018</v>
      </c>
      <c r="I6" s="785"/>
      <c r="J6" s="785"/>
      <c r="K6" s="785"/>
      <c r="L6" s="785"/>
      <c r="M6" s="785" t="s">
        <v>1019</v>
      </c>
      <c r="N6" s="785"/>
      <c r="O6" s="785"/>
      <c r="P6" s="785"/>
      <c r="Q6" s="785"/>
      <c r="R6" s="785" t="s">
        <v>1003</v>
      </c>
      <c r="S6" s="785"/>
      <c r="T6" s="49"/>
    </row>
    <row r="7" spans="1:20" s="328" customFormat="1" ht="15" customHeight="1" thickBot="1">
      <c r="A7" s="436"/>
      <c r="B7" s="640" t="s">
        <v>1004</v>
      </c>
      <c r="C7" s="436"/>
      <c r="D7" s="436"/>
      <c r="E7" s="436"/>
      <c r="F7" s="436"/>
      <c r="G7" s="436"/>
      <c r="H7" s="436"/>
      <c r="I7" s="436"/>
      <c r="J7" s="436"/>
      <c r="K7" s="436"/>
      <c r="L7" s="436"/>
      <c r="M7" s="436"/>
      <c r="N7" s="436"/>
      <c r="O7" s="436"/>
      <c r="P7" s="436"/>
      <c r="Q7" s="436"/>
      <c r="R7" s="436"/>
      <c r="S7" s="436"/>
      <c r="T7" s="49"/>
    </row>
    <row r="8" spans="1:20" s="49" customFormat="1" ht="15" customHeight="1" thickTop="1" thickBot="1">
      <c r="A8" s="445" t="s">
        <v>1020</v>
      </c>
      <c r="B8" s="446" t="s">
        <v>1005</v>
      </c>
      <c r="C8" s="446" t="s">
        <v>156</v>
      </c>
      <c r="D8" s="446" t="s">
        <v>158</v>
      </c>
      <c r="E8" s="446" t="s">
        <v>157</v>
      </c>
      <c r="F8" s="446" t="s">
        <v>159</v>
      </c>
      <c r="G8" s="446" t="s">
        <v>160</v>
      </c>
      <c r="H8" s="446" t="s">
        <v>156</v>
      </c>
      <c r="I8" s="446" t="s">
        <v>158</v>
      </c>
      <c r="J8" s="446" t="s">
        <v>157</v>
      </c>
      <c r="K8" s="446" t="s">
        <v>159</v>
      </c>
      <c r="L8" s="446" t="s">
        <v>160</v>
      </c>
      <c r="M8" s="446" t="s">
        <v>156</v>
      </c>
      <c r="N8" s="446" t="s">
        <v>158</v>
      </c>
      <c r="O8" s="446" t="s">
        <v>157</v>
      </c>
      <c r="P8" s="446" t="s">
        <v>159</v>
      </c>
      <c r="Q8" s="446" t="s">
        <v>160</v>
      </c>
      <c r="R8" s="446" t="s">
        <v>1006</v>
      </c>
      <c r="S8" s="446" t="s">
        <v>1007</v>
      </c>
    </row>
    <row r="9" spans="1:20" ht="15" customHeight="1" thickTop="1">
      <c r="A9" s="289"/>
      <c r="B9" s="47"/>
      <c r="C9" s="47"/>
      <c r="D9" s="259" t="s">
        <v>445</v>
      </c>
      <c r="E9" s="259" t="s">
        <v>445</v>
      </c>
      <c r="F9" s="259"/>
      <c r="G9" s="259" t="s">
        <v>445</v>
      </c>
      <c r="H9" s="47"/>
      <c r="I9" s="259" t="s">
        <v>445</v>
      </c>
      <c r="J9" s="259" t="s">
        <v>445</v>
      </c>
      <c r="K9" s="259"/>
      <c r="L9" s="47"/>
      <c r="M9" s="47"/>
      <c r="N9" s="47"/>
      <c r="O9" s="47"/>
      <c r="P9" s="47"/>
      <c r="Q9" s="47"/>
      <c r="R9" s="47"/>
      <c r="S9" s="47"/>
      <c r="T9" s="47"/>
    </row>
    <row r="10" spans="1:20" ht="15" customHeight="1">
      <c r="A10" s="289"/>
      <c r="B10" s="259" t="s">
        <v>445</v>
      </c>
      <c r="C10" s="47"/>
      <c r="D10" s="259" t="s">
        <v>445</v>
      </c>
      <c r="E10" s="260" t="s">
        <v>445</v>
      </c>
      <c r="F10" s="260"/>
      <c r="G10" s="260" t="s">
        <v>445</v>
      </c>
      <c r="H10" s="47"/>
      <c r="I10" s="259" t="s">
        <v>445</v>
      </c>
      <c r="J10" s="259" t="s">
        <v>445</v>
      </c>
      <c r="K10" s="259"/>
      <c r="L10" s="261"/>
      <c r="M10" s="261"/>
      <c r="N10" s="261"/>
      <c r="O10" s="261"/>
      <c r="P10" s="261"/>
      <c r="Q10" s="47"/>
      <c r="R10" s="433"/>
      <c r="S10" s="433"/>
      <c r="T10" s="47"/>
    </row>
    <row r="11" spans="1:20" ht="15" customHeight="1">
      <c r="A11" s="269" t="s">
        <v>63</v>
      </c>
      <c r="B11" s="329">
        <v>1486449.76</v>
      </c>
      <c r="C11" s="329">
        <v>104140.76</v>
      </c>
      <c r="D11" s="329">
        <v>0</v>
      </c>
      <c r="E11" s="329">
        <v>82961.240000000005</v>
      </c>
      <c r="F11" s="329">
        <v>0</v>
      </c>
      <c r="G11" s="329">
        <v>187102</v>
      </c>
      <c r="H11" s="329">
        <v>109945.89</v>
      </c>
      <c r="I11" s="329">
        <v>0</v>
      </c>
      <c r="J11" s="329">
        <v>90157.52</v>
      </c>
      <c r="K11" s="329">
        <v>0</v>
      </c>
      <c r="L11" s="329">
        <v>200103.41</v>
      </c>
      <c r="M11" s="329">
        <v>5805.1300000000047</v>
      </c>
      <c r="N11" s="329">
        <v>0</v>
      </c>
      <c r="O11" s="329">
        <v>7196.2799999999988</v>
      </c>
      <c r="P11" s="329">
        <v>0</v>
      </c>
      <c r="Q11" s="329">
        <v>13001.410000000003</v>
      </c>
      <c r="R11" s="330">
        <v>0.12587172808316105</v>
      </c>
      <c r="S11" s="330">
        <v>0.13461834727599539</v>
      </c>
      <c r="T11" s="47"/>
    </row>
    <row r="12" spans="1:20" ht="15" customHeight="1">
      <c r="A12" s="269" t="s">
        <v>65</v>
      </c>
      <c r="B12" s="329">
        <v>496285.33</v>
      </c>
      <c r="C12" s="329">
        <v>30515.51</v>
      </c>
      <c r="D12" s="329">
        <v>0</v>
      </c>
      <c r="E12" s="329">
        <v>30908.66</v>
      </c>
      <c r="F12" s="329">
        <v>0</v>
      </c>
      <c r="G12" s="329">
        <v>61424.17</v>
      </c>
      <c r="H12" s="329">
        <v>42702.44</v>
      </c>
      <c r="I12" s="329">
        <v>0</v>
      </c>
      <c r="J12" s="329">
        <v>35016.519999999997</v>
      </c>
      <c r="K12" s="329">
        <v>0</v>
      </c>
      <c r="L12" s="329">
        <v>77718.959999999992</v>
      </c>
      <c r="M12" s="329">
        <v>12186.930000000004</v>
      </c>
      <c r="N12" s="329">
        <v>0</v>
      </c>
      <c r="O12" s="329">
        <v>4107.8599999999969</v>
      </c>
      <c r="P12" s="329">
        <v>0</v>
      </c>
      <c r="Q12" s="329">
        <v>16294.79</v>
      </c>
      <c r="R12" s="330">
        <v>0.12376785346445762</v>
      </c>
      <c r="S12" s="330">
        <v>0.15660136478344019</v>
      </c>
      <c r="T12" s="47"/>
    </row>
    <row r="13" spans="1:20" ht="15" customHeight="1">
      <c r="A13" s="269" t="s">
        <v>67</v>
      </c>
      <c r="B13" s="329">
        <v>160751.99</v>
      </c>
      <c r="C13" s="329">
        <v>11949.24</v>
      </c>
      <c r="D13" s="329">
        <v>0</v>
      </c>
      <c r="E13" s="329">
        <v>6841.26</v>
      </c>
      <c r="F13" s="329">
        <v>0</v>
      </c>
      <c r="G13" s="329">
        <v>18790.5</v>
      </c>
      <c r="H13" s="329">
        <v>16846.23</v>
      </c>
      <c r="I13" s="329">
        <v>0</v>
      </c>
      <c r="J13" s="329">
        <v>14720.76</v>
      </c>
      <c r="K13" s="329">
        <v>0</v>
      </c>
      <c r="L13" s="329">
        <v>31566.989999999998</v>
      </c>
      <c r="M13" s="329">
        <v>4896.99</v>
      </c>
      <c r="N13" s="329">
        <v>0</v>
      </c>
      <c r="O13" s="329">
        <v>7879.5</v>
      </c>
      <c r="P13" s="329">
        <v>0</v>
      </c>
      <c r="Q13" s="329">
        <v>12776.49</v>
      </c>
      <c r="R13" s="330">
        <v>0.11689124346143398</v>
      </c>
      <c r="S13" s="330">
        <v>0.19637075721426528</v>
      </c>
      <c r="T13" s="47"/>
    </row>
    <row r="14" spans="1:20" ht="15" customHeight="1">
      <c r="A14" s="289"/>
      <c r="B14" s="331" t="s">
        <v>445</v>
      </c>
      <c r="C14" s="331" t="s">
        <v>445</v>
      </c>
      <c r="D14" s="331" t="s">
        <v>445</v>
      </c>
      <c r="E14" s="331" t="s">
        <v>445</v>
      </c>
      <c r="F14" s="331" t="s">
        <v>445</v>
      </c>
      <c r="G14" s="331" t="s">
        <v>445</v>
      </c>
      <c r="H14" s="331" t="s">
        <v>445</v>
      </c>
      <c r="I14" s="331" t="s">
        <v>445</v>
      </c>
      <c r="J14" s="331" t="s">
        <v>445</v>
      </c>
      <c r="K14" s="331" t="s">
        <v>445</v>
      </c>
      <c r="L14" s="71"/>
      <c r="M14" s="71"/>
      <c r="N14" s="331" t="s">
        <v>445</v>
      </c>
      <c r="O14" s="71"/>
      <c r="P14" s="71"/>
      <c r="Q14" s="71"/>
      <c r="R14" s="47"/>
      <c r="S14" s="47"/>
      <c r="T14" s="47"/>
    </row>
    <row r="15" spans="1:20" s="332" customFormat="1" ht="15" customHeight="1">
      <c r="A15" s="716" t="s">
        <v>160</v>
      </c>
      <c r="B15" s="447">
        <v>2143487.08</v>
      </c>
      <c r="C15" s="447">
        <v>146605.50999999998</v>
      </c>
      <c r="D15" s="447">
        <v>0</v>
      </c>
      <c r="E15" s="447">
        <v>120711.16</v>
      </c>
      <c r="F15" s="447">
        <v>0</v>
      </c>
      <c r="G15" s="447">
        <v>267316.67</v>
      </c>
      <c r="H15" s="447">
        <v>169494.56000000003</v>
      </c>
      <c r="I15" s="447">
        <v>0</v>
      </c>
      <c r="J15" s="447">
        <v>139894.80000000002</v>
      </c>
      <c r="K15" s="447">
        <v>0</v>
      </c>
      <c r="L15" s="447">
        <v>309389.36</v>
      </c>
      <c r="M15" s="447">
        <v>22889.05000000001</v>
      </c>
      <c r="N15" s="447">
        <v>0</v>
      </c>
      <c r="O15" s="447">
        <v>19183.639999999996</v>
      </c>
      <c r="P15" s="447">
        <v>0</v>
      </c>
      <c r="Q15" s="447">
        <v>42072.69</v>
      </c>
      <c r="R15" s="448">
        <v>0.12471111792285679</v>
      </c>
      <c r="S15" s="448">
        <v>0.14433926982195758</v>
      </c>
      <c r="T15" s="539"/>
    </row>
    <row r="16" spans="1:20" ht="15" customHeight="1" thickBot="1">
      <c r="A16" s="289"/>
      <c r="B16" s="331"/>
      <c r="C16" s="331" t="s">
        <v>445</v>
      </c>
      <c r="D16" s="329" t="s">
        <v>445</v>
      </c>
      <c r="E16" s="329" t="s">
        <v>445</v>
      </c>
      <c r="F16" s="329"/>
      <c r="G16" s="331"/>
      <c r="H16" s="331"/>
      <c r="I16" s="331"/>
      <c r="J16" s="331"/>
      <c r="K16" s="331"/>
      <c r="L16" s="331" t="s">
        <v>445</v>
      </c>
      <c r="M16" s="331" t="s">
        <v>445</v>
      </c>
      <c r="N16" s="331" t="s">
        <v>445</v>
      </c>
      <c r="O16" s="331" t="s">
        <v>445</v>
      </c>
      <c r="P16" s="331"/>
      <c r="Q16" s="331" t="s">
        <v>445</v>
      </c>
      <c r="R16" s="333" t="s">
        <v>445</v>
      </c>
      <c r="S16" s="333" t="s">
        <v>445</v>
      </c>
      <c r="T16" s="47"/>
    </row>
    <row r="17" spans="1:20" s="49" customFormat="1" ht="15" customHeight="1" thickTop="1" thickBot="1">
      <c r="A17" s="540" t="s">
        <v>966</v>
      </c>
      <c r="B17" s="449"/>
      <c r="C17" s="449"/>
      <c r="D17" s="449"/>
      <c r="E17" s="446" t="s">
        <v>445</v>
      </c>
      <c r="F17" s="446"/>
      <c r="G17" s="446"/>
      <c r="H17" s="446"/>
      <c r="I17" s="446"/>
      <c r="J17" s="446"/>
      <c r="K17" s="446"/>
      <c r="L17" s="446" t="s">
        <v>445</v>
      </c>
      <c r="M17" s="446"/>
      <c r="N17" s="446"/>
      <c r="O17" s="446"/>
      <c r="P17" s="446"/>
      <c r="Q17" s="446" t="s">
        <v>445</v>
      </c>
      <c r="R17" s="446"/>
      <c r="S17" s="446"/>
    </row>
    <row r="18" spans="1:20" ht="15" customHeight="1" thickTop="1">
      <c r="A18" s="289"/>
      <c r="B18" s="331" t="s">
        <v>445</v>
      </c>
      <c r="C18" s="71"/>
      <c r="D18" s="331" t="s">
        <v>445</v>
      </c>
      <c r="E18" s="331" t="s">
        <v>445</v>
      </c>
      <c r="F18" s="331"/>
      <c r="G18" s="331" t="s">
        <v>445</v>
      </c>
      <c r="H18" s="331" t="s">
        <v>445</v>
      </c>
      <c r="I18" s="331" t="s">
        <v>445</v>
      </c>
      <c r="J18" s="331" t="s">
        <v>445</v>
      </c>
      <c r="K18" s="331"/>
      <c r="L18" s="331" t="s">
        <v>445</v>
      </c>
      <c r="M18" s="331" t="s">
        <v>445</v>
      </c>
      <c r="N18" s="331" t="s">
        <v>445</v>
      </c>
      <c r="O18" s="71"/>
      <c r="P18" s="71"/>
      <c r="Q18" s="71"/>
      <c r="R18" s="47"/>
      <c r="S18" s="47"/>
      <c r="T18" s="47"/>
    </row>
    <row r="19" spans="1:20" ht="15" customHeight="1">
      <c r="A19" s="269" t="s">
        <v>68</v>
      </c>
      <c r="B19" s="329">
        <v>813703.76</v>
      </c>
      <c r="C19" s="329">
        <v>41153.440000000002</v>
      </c>
      <c r="D19" s="329">
        <v>0</v>
      </c>
      <c r="E19" s="329">
        <v>60592.72</v>
      </c>
      <c r="F19" s="329">
        <v>0.06</v>
      </c>
      <c r="G19" s="329">
        <v>101746.22</v>
      </c>
      <c r="H19" s="329">
        <v>73674.880000000005</v>
      </c>
      <c r="I19" s="329">
        <v>0</v>
      </c>
      <c r="J19" s="329">
        <v>134009.25</v>
      </c>
      <c r="K19" s="329">
        <v>2.42</v>
      </c>
      <c r="L19" s="329">
        <v>207686.55000000002</v>
      </c>
      <c r="M19" s="329">
        <v>32521.440000000002</v>
      </c>
      <c r="N19" s="329">
        <v>0</v>
      </c>
      <c r="O19" s="329">
        <v>73416.53</v>
      </c>
      <c r="P19" s="329">
        <v>2.36</v>
      </c>
      <c r="Q19" s="329">
        <v>105940.33</v>
      </c>
      <c r="R19" s="330">
        <v>0.12504086253699995</v>
      </c>
      <c r="S19" s="330">
        <v>0.2552360701884922</v>
      </c>
      <c r="T19" s="47"/>
    </row>
    <row r="20" spans="1:20" ht="15" customHeight="1">
      <c r="A20" s="269" t="s">
        <v>69</v>
      </c>
      <c r="B20" s="329">
        <v>475776.77</v>
      </c>
      <c r="C20" s="329">
        <v>39570.42</v>
      </c>
      <c r="D20" s="329">
        <v>0</v>
      </c>
      <c r="E20" s="329">
        <v>29227.759999999998</v>
      </c>
      <c r="F20" s="329">
        <v>0</v>
      </c>
      <c r="G20" s="329">
        <v>68798.179999999993</v>
      </c>
      <c r="H20" s="329">
        <v>46538.32</v>
      </c>
      <c r="I20" s="329">
        <v>0</v>
      </c>
      <c r="J20" s="329">
        <v>36348.92</v>
      </c>
      <c r="K20" s="329">
        <v>0</v>
      </c>
      <c r="L20" s="329">
        <v>82887.239999999991</v>
      </c>
      <c r="M20" s="329">
        <v>6967.9000000000015</v>
      </c>
      <c r="N20" s="329">
        <v>0</v>
      </c>
      <c r="O20" s="329">
        <v>7121.16</v>
      </c>
      <c r="P20" s="329">
        <v>0</v>
      </c>
      <c r="Q20" s="329">
        <v>14089.060000000001</v>
      </c>
      <c r="R20" s="330">
        <v>0.14460180559046629</v>
      </c>
      <c r="S20" s="330">
        <v>0.17421455864690491</v>
      </c>
      <c r="T20" s="47"/>
    </row>
    <row r="21" spans="1:20" ht="15" customHeight="1">
      <c r="A21" s="269" t="s">
        <v>70</v>
      </c>
      <c r="B21" s="329">
        <v>335903.76</v>
      </c>
      <c r="C21" s="329">
        <v>20728.330000000002</v>
      </c>
      <c r="D21" s="329">
        <v>0</v>
      </c>
      <c r="E21" s="329">
        <v>32342.38</v>
      </c>
      <c r="F21" s="329">
        <v>0</v>
      </c>
      <c r="G21" s="329">
        <v>53070.710000000006</v>
      </c>
      <c r="H21" s="329">
        <v>23333.74</v>
      </c>
      <c r="I21" s="329">
        <v>0</v>
      </c>
      <c r="J21" s="329">
        <v>37141.629999999997</v>
      </c>
      <c r="K21" s="329">
        <v>0</v>
      </c>
      <c r="L21" s="329">
        <v>60475.369999999995</v>
      </c>
      <c r="M21" s="329">
        <v>2605.41</v>
      </c>
      <c r="N21" s="329">
        <v>0</v>
      </c>
      <c r="O21" s="329">
        <v>4799.2499999999964</v>
      </c>
      <c r="P21" s="329">
        <v>0</v>
      </c>
      <c r="Q21" s="329">
        <v>7404.6599999999962</v>
      </c>
      <c r="R21" s="330">
        <v>0.15799379560383606</v>
      </c>
      <c r="S21" s="330">
        <v>0.18003778820457381</v>
      </c>
      <c r="T21" s="47"/>
    </row>
    <row r="22" spans="1:20" ht="15" customHeight="1">
      <c r="A22" s="269" t="s">
        <v>71</v>
      </c>
      <c r="B22" s="329">
        <v>89590.24</v>
      </c>
      <c r="C22" s="329">
        <v>2328.44</v>
      </c>
      <c r="D22" s="329">
        <v>0</v>
      </c>
      <c r="E22" s="329">
        <v>9687.81</v>
      </c>
      <c r="F22" s="329">
        <v>0</v>
      </c>
      <c r="G22" s="329">
        <v>12016.25</v>
      </c>
      <c r="H22" s="329">
        <v>2693.01</v>
      </c>
      <c r="I22" s="329">
        <v>0</v>
      </c>
      <c r="J22" s="329">
        <v>11518.44</v>
      </c>
      <c r="K22" s="329">
        <v>0</v>
      </c>
      <c r="L22" s="329">
        <v>14211.45</v>
      </c>
      <c r="M22" s="329">
        <v>364.57000000000016</v>
      </c>
      <c r="N22" s="329">
        <v>0</v>
      </c>
      <c r="O22" s="329">
        <v>1830.630000000001</v>
      </c>
      <c r="P22" s="329">
        <v>0</v>
      </c>
      <c r="Q22" s="329">
        <v>2195.2000000000012</v>
      </c>
      <c r="R22" s="330">
        <v>0.13412454303058011</v>
      </c>
      <c r="S22" s="330">
        <v>0.15862721207131492</v>
      </c>
      <c r="T22" s="47"/>
    </row>
    <row r="23" spans="1:20" ht="15" customHeight="1">
      <c r="A23" s="269" t="s">
        <v>72</v>
      </c>
      <c r="B23" s="329">
        <v>126428.79</v>
      </c>
      <c r="C23" s="329">
        <v>6119.02</v>
      </c>
      <c r="D23" s="329">
        <v>0</v>
      </c>
      <c r="E23" s="329">
        <v>7616.12</v>
      </c>
      <c r="F23" s="329">
        <v>0</v>
      </c>
      <c r="G23" s="329">
        <v>13735.14</v>
      </c>
      <c r="H23" s="329">
        <v>6868.58</v>
      </c>
      <c r="I23" s="329">
        <v>0</v>
      </c>
      <c r="J23" s="329">
        <v>9712.56</v>
      </c>
      <c r="K23" s="329">
        <v>0</v>
      </c>
      <c r="L23" s="329">
        <v>16581.14</v>
      </c>
      <c r="M23" s="329">
        <v>749.55999999999949</v>
      </c>
      <c r="N23" s="329">
        <v>0</v>
      </c>
      <c r="O23" s="329">
        <v>2096.4399999999996</v>
      </c>
      <c r="P23" s="329">
        <v>0</v>
      </c>
      <c r="Q23" s="329">
        <v>2845.9999999999991</v>
      </c>
      <c r="R23" s="330">
        <v>0.10863933760656888</v>
      </c>
      <c r="S23" s="330">
        <v>0.13115003315305004</v>
      </c>
      <c r="T23" s="47"/>
    </row>
    <row r="24" spans="1:20" ht="15" customHeight="1">
      <c r="A24" s="269" t="s">
        <v>90</v>
      </c>
      <c r="B24" s="329">
        <v>70218.92</v>
      </c>
      <c r="C24" s="329">
        <v>5293.67</v>
      </c>
      <c r="D24" s="329">
        <v>0</v>
      </c>
      <c r="E24" s="329">
        <v>3374.27</v>
      </c>
      <c r="F24" s="329">
        <v>0</v>
      </c>
      <c r="G24" s="329">
        <v>8667.94</v>
      </c>
      <c r="H24" s="329">
        <v>5687.41</v>
      </c>
      <c r="I24" s="329">
        <v>0</v>
      </c>
      <c r="J24" s="329">
        <v>4555.67</v>
      </c>
      <c r="K24" s="329">
        <v>0</v>
      </c>
      <c r="L24" s="329">
        <v>10243.08</v>
      </c>
      <c r="M24" s="329">
        <v>393.73999999999978</v>
      </c>
      <c r="N24" s="329">
        <v>0</v>
      </c>
      <c r="O24" s="329">
        <v>1181.4000000000001</v>
      </c>
      <c r="P24" s="329">
        <v>0</v>
      </c>
      <c r="Q24" s="329">
        <v>1575.1399999999999</v>
      </c>
      <c r="R24" s="330">
        <v>0.12344165931347278</v>
      </c>
      <c r="S24" s="330">
        <v>0.14587350531737031</v>
      </c>
      <c r="T24" s="47"/>
    </row>
    <row r="25" spans="1:20" ht="15" customHeight="1">
      <c r="A25" s="269" t="s">
        <v>73</v>
      </c>
      <c r="B25" s="329">
        <v>162259.31</v>
      </c>
      <c r="C25" s="329">
        <v>12211.32</v>
      </c>
      <c r="D25" s="329">
        <v>0</v>
      </c>
      <c r="E25" s="329">
        <v>8641.5499999999993</v>
      </c>
      <c r="F25" s="329">
        <v>0</v>
      </c>
      <c r="G25" s="329">
        <v>20852.87</v>
      </c>
      <c r="H25" s="329">
        <v>14167.2</v>
      </c>
      <c r="I25" s="329">
        <v>0</v>
      </c>
      <c r="J25" s="329">
        <v>10554.17</v>
      </c>
      <c r="K25" s="329">
        <v>0</v>
      </c>
      <c r="L25" s="329">
        <v>24721.370000000003</v>
      </c>
      <c r="M25" s="329">
        <v>1955.880000000001</v>
      </c>
      <c r="N25" s="329">
        <v>0</v>
      </c>
      <c r="O25" s="329">
        <v>1912.6200000000008</v>
      </c>
      <c r="P25" s="329">
        <v>0</v>
      </c>
      <c r="Q25" s="329">
        <v>3868.5000000000018</v>
      </c>
      <c r="R25" s="330">
        <v>0.1285157073575624</v>
      </c>
      <c r="S25" s="330">
        <v>0.15235717445119176</v>
      </c>
      <c r="T25" s="47"/>
    </row>
    <row r="26" spans="1:20" ht="15" customHeight="1">
      <c r="A26" s="269" t="s">
        <v>74</v>
      </c>
      <c r="B26" s="329">
        <v>79894.67</v>
      </c>
      <c r="C26" s="329">
        <v>15890.02</v>
      </c>
      <c r="D26" s="329">
        <v>0</v>
      </c>
      <c r="E26" s="329">
        <v>2653.65</v>
      </c>
      <c r="F26" s="329">
        <v>0</v>
      </c>
      <c r="G26" s="329">
        <v>18543.670000000002</v>
      </c>
      <c r="H26" s="329">
        <v>16165.93</v>
      </c>
      <c r="I26" s="329">
        <v>0</v>
      </c>
      <c r="J26" s="329">
        <v>3295.21</v>
      </c>
      <c r="K26" s="329">
        <v>0</v>
      </c>
      <c r="L26" s="329">
        <v>19461.14</v>
      </c>
      <c r="M26" s="329">
        <v>275.90999999999985</v>
      </c>
      <c r="N26" s="329">
        <v>0</v>
      </c>
      <c r="O26" s="329">
        <v>641.55999999999995</v>
      </c>
      <c r="P26" s="329">
        <v>0</v>
      </c>
      <c r="Q26" s="329">
        <v>917.4699999999998</v>
      </c>
      <c r="R26" s="330">
        <v>0.23210146559213526</v>
      </c>
      <c r="S26" s="330">
        <v>0.24358496004802321</v>
      </c>
      <c r="T26" s="47"/>
    </row>
    <row r="27" spans="1:20" ht="15" customHeight="1">
      <c r="A27" s="269" t="s">
        <v>75</v>
      </c>
      <c r="B27" s="329">
        <v>75842.149999999994</v>
      </c>
      <c r="C27" s="329">
        <v>5582.19</v>
      </c>
      <c r="D27" s="329">
        <v>0</v>
      </c>
      <c r="E27" s="329">
        <v>3325.92</v>
      </c>
      <c r="F27" s="329">
        <v>0</v>
      </c>
      <c r="G27" s="329">
        <v>8908.11</v>
      </c>
      <c r="H27" s="329">
        <v>8075.49</v>
      </c>
      <c r="I27" s="329">
        <v>0</v>
      </c>
      <c r="J27" s="329">
        <v>4367.3100000000004</v>
      </c>
      <c r="K27" s="329">
        <v>0</v>
      </c>
      <c r="L27" s="329">
        <v>12442.8</v>
      </c>
      <c r="M27" s="329">
        <v>2493.3000000000002</v>
      </c>
      <c r="N27" s="329">
        <v>0</v>
      </c>
      <c r="O27" s="329">
        <v>1041.3900000000003</v>
      </c>
      <c r="P27" s="329">
        <v>0</v>
      </c>
      <c r="Q27" s="329">
        <v>3534.6900000000005</v>
      </c>
      <c r="R27" s="330">
        <v>0.1174559265527151</v>
      </c>
      <c r="S27" s="330">
        <v>0.16406180468248857</v>
      </c>
      <c r="T27" s="47"/>
    </row>
    <row r="28" spans="1:20" ht="15" customHeight="1">
      <c r="A28" s="269" t="s">
        <v>76</v>
      </c>
      <c r="B28" s="329">
        <v>62366.23</v>
      </c>
      <c r="C28" s="329">
        <v>5175.4399999999996</v>
      </c>
      <c r="D28" s="329">
        <v>0</v>
      </c>
      <c r="E28" s="329">
        <v>1180.1600000000001</v>
      </c>
      <c r="F28" s="329">
        <v>0</v>
      </c>
      <c r="G28" s="329">
        <v>6355.5999999999995</v>
      </c>
      <c r="H28" s="329">
        <v>5618.57</v>
      </c>
      <c r="I28" s="329">
        <v>0</v>
      </c>
      <c r="J28" s="329">
        <v>1718.23</v>
      </c>
      <c r="K28" s="329">
        <v>0</v>
      </c>
      <c r="L28" s="329">
        <v>7336.7999999999993</v>
      </c>
      <c r="M28" s="329">
        <v>443.13000000000011</v>
      </c>
      <c r="N28" s="329">
        <v>0</v>
      </c>
      <c r="O28" s="329">
        <v>538.06999999999994</v>
      </c>
      <c r="P28" s="329">
        <v>0</v>
      </c>
      <c r="Q28" s="329">
        <v>981.2</v>
      </c>
      <c r="R28" s="330">
        <v>0.1019077151208274</v>
      </c>
      <c r="S28" s="330">
        <v>0.11764058850438769</v>
      </c>
      <c r="T28" s="47"/>
    </row>
    <row r="29" spans="1:20" ht="15" customHeight="1">
      <c r="A29" s="269" t="s">
        <v>77</v>
      </c>
      <c r="B29" s="329">
        <v>68977.850000000006</v>
      </c>
      <c r="C29" s="329">
        <v>5307.65</v>
      </c>
      <c r="D29" s="329">
        <v>0</v>
      </c>
      <c r="E29" s="329">
        <v>2001.24</v>
      </c>
      <c r="F29" s="329">
        <v>0</v>
      </c>
      <c r="G29" s="329">
        <v>7308.8899999999994</v>
      </c>
      <c r="H29" s="329">
        <v>5451.68</v>
      </c>
      <c r="I29" s="329">
        <v>0</v>
      </c>
      <c r="J29" s="329">
        <v>2590.4699999999998</v>
      </c>
      <c r="K29" s="329">
        <v>0</v>
      </c>
      <c r="L29" s="329">
        <v>8042.15</v>
      </c>
      <c r="M29" s="329">
        <v>144.03000000000065</v>
      </c>
      <c r="N29" s="329">
        <v>0</v>
      </c>
      <c r="O29" s="329">
        <v>589.22999999999979</v>
      </c>
      <c r="P29" s="329">
        <v>0</v>
      </c>
      <c r="Q29" s="329">
        <v>733.26000000000045</v>
      </c>
      <c r="R29" s="330">
        <v>0.10595995671074118</v>
      </c>
      <c r="S29" s="330">
        <v>0.11659032573500043</v>
      </c>
      <c r="T29" s="47"/>
    </row>
    <row r="30" spans="1:20" ht="15" customHeight="1">
      <c r="A30" s="269" t="s">
        <v>83</v>
      </c>
      <c r="B30" s="329">
        <v>23842.94</v>
      </c>
      <c r="C30" s="329">
        <v>3138.14</v>
      </c>
      <c r="D30" s="329">
        <v>0</v>
      </c>
      <c r="E30" s="329">
        <v>85.92</v>
      </c>
      <c r="F30" s="329">
        <v>0</v>
      </c>
      <c r="G30" s="329">
        <v>3224.06</v>
      </c>
      <c r="H30" s="329">
        <v>4025.29</v>
      </c>
      <c r="I30" s="329">
        <v>0</v>
      </c>
      <c r="J30" s="329">
        <v>564.05999999999995</v>
      </c>
      <c r="K30" s="329">
        <v>0</v>
      </c>
      <c r="L30" s="329">
        <v>4589.3500000000004</v>
      </c>
      <c r="M30" s="329">
        <v>887.15000000000009</v>
      </c>
      <c r="N30" s="329">
        <v>0</v>
      </c>
      <c r="O30" s="329">
        <v>478.13999999999993</v>
      </c>
      <c r="P30" s="329">
        <v>0</v>
      </c>
      <c r="Q30" s="329">
        <v>1365.29</v>
      </c>
      <c r="R30" s="330">
        <v>0.13522074039527004</v>
      </c>
      <c r="S30" s="330">
        <v>0.19248255458429206</v>
      </c>
      <c r="T30" s="47"/>
    </row>
    <row r="31" spans="1:20" ht="15" customHeight="1">
      <c r="A31" s="269" t="s">
        <v>81</v>
      </c>
      <c r="B31" s="329">
        <v>69075.45</v>
      </c>
      <c r="C31" s="329">
        <v>5926.84</v>
      </c>
      <c r="D31" s="329">
        <v>0</v>
      </c>
      <c r="E31" s="329">
        <v>1017.79</v>
      </c>
      <c r="F31" s="329">
        <v>0</v>
      </c>
      <c r="G31" s="329">
        <v>6944.63</v>
      </c>
      <c r="H31" s="329">
        <v>8174.42</v>
      </c>
      <c r="I31" s="329">
        <v>0</v>
      </c>
      <c r="J31" s="329">
        <v>3706.28</v>
      </c>
      <c r="K31" s="329">
        <v>0</v>
      </c>
      <c r="L31" s="329">
        <v>11880.7</v>
      </c>
      <c r="M31" s="329">
        <v>2247.58</v>
      </c>
      <c r="N31" s="329">
        <v>0</v>
      </c>
      <c r="O31" s="329">
        <v>2688.4900000000002</v>
      </c>
      <c r="P31" s="329">
        <v>0</v>
      </c>
      <c r="Q31" s="329">
        <v>4936.07</v>
      </c>
      <c r="R31" s="330">
        <v>0.10053687670511015</v>
      </c>
      <c r="S31" s="330">
        <v>0.17199598410144271</v>
      </c>
      <c r="T31" s="47"/>
    </row>
    <row r="32" spans="1:20" ht="15" customHeight="1">
      <c r="A32" s="269" t="s">
        <v>91</v>
      </c>
      <c r="B32" s="329">
        <v>136737.07999999999</v>
      </c>
      <c r="C32" s="329">
        <v>7378.2</v>
      </c>
      <c r="D32" s="329">
        <v>0</v>
      </c>
      <c r="E32" s="329">
        <v>7370.21</v>
      </c>
      <c r="F32" s="329">
        <v>0</v>
      </c>
      <c r="G32" s="329">
        <v>14748.41</v>
      </c>
      <c r="H32" s="329">
        <v>8227.4</v>
      </c>
      <c r="I32" s="329">
        <v>0</v>
      </c>
      <c r="J32" s="329">
        <v>17271.22</v>
      </c>
      <c r="K32" s="329">
        <v>0</v>
      </c>
      <c r="L32" s="329">
        <v>25498.620000000003</v>
      </c>
      <c r="M32" s="329">
        <v>849.19999999999982</v>
      </c>
      <c r="N32" s="329">
        <v>0</v>
      </c>
      <c r="O32" s="329">
        <v>9901.010000000002</v>
      </c>
      <c r="P32" s="329">
        <v>0</v>
      </c>
      <c r="Q32" s="329">
        <v>10750.210000000003</v>
      </c>
      <c r="R32" s="330">
        <v>0.10785962373922275</v>
      </c>
      <c r="S32" s="330">
        <v>0.18647919057508033</v>
      </c>
      <c r="T32" s="47"/>
    </row>
    <row r="33" spans="1:20" ht="15" customHeight="1">
      <c r="A33" s="269" t="s">
        <v>82</v>
      </c>
      <c r="B33" s="329">
        <v>38317.81</v>
      </c>
      <c r="C33" s="329">
        <v>3277.18</v>
      </c>
      <c r="D33" s="329">
        <v>0</v>
      </c>
      <c r="E33" s="329">
        <v>1546.05</v>
      </c>
      <c r="F33" s="329">
        <v>0</v>
      </c>
      <c r="G33" s="329">
        <v>4823.2299999999996</v>
      </c>
      <c r="H33" s="329">
        <v>5099.93</v>
      </c>
      <c r="I33" s="329">
        <v>0</v>
      </c>
      <c r="J33" s="329">
        <v>3252.8</v>
      </c>
      <c r="K33" s="329">
        <v>0</v>
      </c>
      <c r="L33" s="329">
        <v>8352.73</v>
      </c>
      <c r="M33" s="329">
        <v>1822.7500000000005</v>
      </c>
      <c r="N33" s="329">
        <v>0</v>
      </c>
      <c r="O33" s="329">
        <v>1706.7500000000002</v>
      </c>
      <c r="P33" s="329">
        <v>0</v>
      </c>
      <c r="Q33" s="329">
        <v>3529.5000000000009</v>
      </c>
      <c r="R33" s="330">
        <v>0.12587436494935383</v>
      </c>
      <c r="S33" s="330">
        <v>0.21798557902969926</v>
      </c>
      <c r="T33" s="47"/>
    </row>
    <row r="34" spans="1:20" ht="15" customHeight="1">
      <c r="A34" s="269" t="s">
        <v>80</v>
      </c>
      <c r="B34" s="329">
        <v>131609.35</v>
      </c>
      <c r="C34" s="329">
        <v>10944.09</v>
      </c>
      <c r="D34" s="329">
        <v>0</v>
      </c>
      <c r="E34" s="329">
        <v>2137.2399999999998</v>
      </c>
      <c r="F34" s="329">
        <v>0</v>
      </c>
      <c r="G34" s="329">
        <v>13081.33</v>
      </c>
      <c r="H34" s="329">
        <v>11872.99</v>
      </c>
      <c r="I34" s="329">
        <v>0</v>
      </c>
      <c r="J34" s="329">
        <v>7244.02</v>
      </c>
      <c r="K34" s="329">
        <v>0</v>
      </c>
      <c r="L34" s="329">
        <v>19117.010000000002</v>
      </c>
      <c r="M34" s="329">
        <v>928.89999999999964</v>
      </c>
      <c r="N34" s="329">
        <v>0</v>
      </c>
      <c r="O34" s="329">
        <v>5106.7800000000007</v>
      </c>
      <c r="P34" s="329">
        <v>0</v>
      </c>
      <c r="Q34" s="329">
        <v>6035.68</v>
      </c>
      <c r="R34" s="330">
        <v>9.9395141758545261E-2</v>
      </c>
      <c r="S34" s="330">
        <v>0.14525571321490457</v>
      </c>
      <c r="T34" s="47"/>
    </row>
    <row r="35" spans="1:20" ht="15" customHeight="1">
      <c r="A35" s="269" t="s">
        <v>78</v>
      </c>
      <c r="B35" s="329">
        <v>43365.57</v>
      </c>
      <c r="C35" s="329">
        <v>3782.88</v>
      </c>
      <c r="D35" s="329">
        <v>0</v>
      </c>
      <c r="E35" s="329">
        <v>583.82000000000005</v>
      </c>
      <c r="F35" s="329">
        <v>0</v>
      </c>
      <c r="G35" s="329">
        <v>4366.7</v>
      </c>
      <c r="H35" s="329">
        <v>4395.68</v>
      </c>
      <c r="I35" s="329">
        <v>0</v>
      </c>
      <c r="J35" s="329">
        <v>2565.14</v>
      </c>
      <c r="K35" s="329">
        <v>0</v>
      </c>
      <c r="L35" s="329">
        <v>6960.82</v>
      </c>
      <c r="M35" s="329">
        <v>612.80000000000018</v>
      </c>
      <c r="N35" s="329">
        <v>0</v>
      </c>
      <c r="O35" s="329">
        <v>1981.3199999999997</v>
      </c>
      <c r="P35" s="329">
        <v>0</v>
      </c>
      <c r="Q35" s="329">
        <v>2594.12</v>
      </c>
      <c r="R35" s="330">
        <v>0.10069509059837101</v>
      </c>
      <c r="S35" s="330">
        <v>0.160514896956272</v>
      </c>
      <c r="T35" s="47"/>
    </row>
    <row r="36" spans="1:20" ht="15" customHeight="1">
      <c r="A36" s="269" t="s">
        <v>79</v>
      </c>
      <c r="B36" s="329">
        <v>62611.42</v>
      </c>
      <c r="C36" s="329">
        <v>5614.19</v>
      </c>
      <c r="D36" s="329">
        <v>0</v>
      </c>
      <c r="E36" s="329">
        <v>177.43</v>
      </c>
      <c r="F36" s="329">
        <v>0.03</v>
      </c>
      <c r="G36" s="329">
        <v>5791.65</v>
      </c>
      <c r="H36" s="329">
        <v>6807.11</v>
      </c>
      <c r="I36" s="329">
        <v>0</v>
      </c>
      <c r="J36" s="329">
        <v>407.26</v>
      </c>
      <c r="K36" s="329">
        <v>6.47</v>
      </c>
      <c r="L36" s="329">
        <v>7220.84</v>
      </c>
      <c r="M36" s="329">
        <v>1192.92</v>
      </c>
      <c r="N36" s="329">
        <v>0</v>
      </c>
      <c r="O36" s="329">
        <v>229.82999999999998</v>
      </c>
      <c r="P36" s="329">
        <v>6.4399999999999995</v>
      </c>
      <c r="Q36" s="329">
        <v>1429.19</v>
      </c>
      <c r="R36" s="330">
        <v>9.2501495733525924E-2</v>
      </c>
      <c r="S36" s="330">
        <v>0.11532784274817598</v>
      </c>
      <c r="T36" s="47"/>
    </row>
    <row r="37" spans="1:20" ht="15" customHeight="1">
      <c r="A37" s="269" t="s">
        <v>88</v>
      </c>
      <c r="B37" s="329">
        <v>257756.66</v>
      </c>
      <c r="C37" s="329">
        <v>23284.63</v>
      </c>
      <c r="D37" s="329">
        <v>0</v>
      </c>
      <c r="E37" s="329">
        <v>1711.47</v>
      </c>
      <c r="F37" s="329">
        <v>0</v>
      </c>
      <c r="G37" s="329">
        <v>24996.100000000002</v>
      </c>
      <c r="H37" s="329">
        <v>24274.04</v>
      </c>
      <c r="I37" s="329">
        <v>0</v>
      </c>
      <c r="J37" s="329">
        <v>7891.26</v>
      </c>
      <c r="K37" s="329">
        <v>0</v>
      </c>
      <c r="L37" s="329">
        <v>32165.300000000003</v>
      </c>
      <c r="M37" s="329">
        <v>989.40999999999985</v>
      </c>
      <c r="N37" s="329">
        <v>0</v>
      </c>
      <c r="O37" s="329">
        <v>6179.79</v>
      </c>
      <c r="P37" s="329">
        <v>0</v>
      </c>
      <c r="Q37" s="329">
        <v>7169.2</v>
      </c>
      <c r="R37" s="330">
        <v>9.6975573783428151E-2</v>
      </c>
      <c r="S37" s="330">
        <v>0.12478940408368111</v>
      </c>
      <c r="T37" s="47"/>
    </row>
    <row r="38" spans="1:20" ht="15" customHeight="1">
      <c r="A38" s="269" t="s">
        <v>89</v>
      </c>
      <c r="B38" s="329">
        <v>199365.44</v>
      </c>
      <c r="C38" s="329">
        <v>17127.490000000002</v>
      </c>
      <c r="D38" s="329">
        <v>0</v>
      </c>
      <c r="E38" s="329">
        <v>2237.5300000000002</v>
      </c>
      <c r="F38" s="329">
        <v>0</v>
      </c>
      <c r="G38" s="329">
        <v>19365.02</v>
      </c>
      <c r="H38" s="329">
        <v>18270.169999999998</v>
      </c>
      <c r="I38" s="329">
        <v>0</v>
      </c>
      <c r="J38" s="329">
        <v>5600.01</v>
      </c>
      <c r="K38" s="329">
        <v>200.45</v>
      </c>
      <c r="L38" s="329">
        <v>24070.63</v>
      </c>
      <c r="M38" s="329">
        <v>1142.6799999999967</v>
      </c>
      <c r="N38" s="329">
        <v>0</v>
      </c>
      <c r="O38" s="329">
        <v>3362.48</v>
      </c>
      <c r="P38" s="329">
        <v>200.45</v>
      </c>
      <c r="Q38" s="329">
        <v>4705.609999999996</v>
      </c>
      <c r="R38" s="330">
        <v>9.7133284485014057E-2</v>
      </c>
      <c r="S38" s="330">
        <v>0.12073622188479609</v>
      </c>
      <c r="T38" s="47"/>
    </row>
    <row r="39" spans="1:20" ht="15" customHeight="1">
      <c r="A39" s="269" t="s">
        <v>87</v>
      </c>
      <c r="B39" s="329">
        <v>62785.86</v>
      </c>
      <c r="C39" s="329">
        <v>5200.26</v>
      </c>
      <c r="D39" s="329">
        <v>0</v>
      </c>
      <c r="E39" s="329">
        <v>1132.6600000000001</v>
      </c>
      <c r="F39" s="329">
        <v>0</v>
      </c>
      <c r="G39" s="329">
        <v>6332.92</v>
      </c>
      <c r="H39" s="329">
        <v>6307.38</v>
      </c>
      <c r="I39" s="329">
        <v>0</v>
      </c>
      <c r="J39" s="329">
        <v>1306.3</v>
      </c>
      <c r="K39" s="329">
        <v>0</v>
      </c>
      <c r="L39" s="329">
        <v>7613.68</v>
      </c>
      <c r="M39" s="329">
        <v>1107.1199999999999</v>
      </c>
      <c r="N39" s="329">
        <v>0</v>
      </c>
      <c r="O39" s="329">
        <v>173.63999999999987</v>
      </c>
      <c r="P39" s="329">
        <v>0</v>
      </c>
      <c r="Q39" s="329">
        <v>1280.7599999999998</v>
      </c>
      <c r="R39" s="330">
        <v>0.10086538593243766</v>
      </c>
      <c r="S39" s="330">
        <v>0.12126424644020167</v>
      </c>
      <c r="T39" s="47"/>
    </row>
    <row r="40" spans="1:20" ht="15" customHeight="1">
      <c r="A40" s="269" t="s">
        <v>85</v>
      </c>
      <c r="B40" s="329">
        <v>76862.080000000002</v>
      </c>
      <c r="C40" s="329">
        <v>5958.2</v>
      </c>
      <c r="D40" s="329">
        <v>0</v>
      </c>
      <c r="E40" s="329">
        <v>1635.78</v>
      </c>
      <c r="F40" s="329">
        <v>0</v>
      </c>
      <c r="G40" s="329">
        <v>7593.98</v>
      </c>
      <c r="H40" s="329">
        <v>6422.71</v>
      </c>
      <c r="I40" s="329">
        <v>0</v>
      </c>
      <c r="J40" s="329">
        <v>2618.91</v>
      </c>
      <c r="K40" s="329">
        <v>0</v>
      </c>
      <c r="L40" s="329">
        <v>9041.619999999999</v>
      </c>
      <c r="M40" s="329">
        <v>464.51000000000022</v>
      </c>
      <c r="N40" s="329">
        <v>0</v>
      </c>
      <c r="O40" s="329">
        <v>983.12999999999988</v>
      </c>
      <c r="P40" s="329">
        <v>0</v>
      </c>
      <c r="Q40" s="329">
        <v>1447.64</v>
      </c>
      <c r="R40" s="330">
        <v>9.8800084515017025E-2</v>
      </c>
      <c r="S40" s="330">
        <v>0.1176343393257117</v>
      </c>
      <c r="T40" s="47"/>
    </row>
    <row r="41" spans="1:20" ht="15" customHeight="1">
      <c r="A41" s="269" t="s">
        <v>84</v>
      </c>
      <c r="B41" s="329">
        <v>59843.22</v>
      </c>
      <c r="C41" s="329">
        <v>3784.56</v>
      </c>
      <c r="D41" s="329">
        <v>0</v>
      </c>
      <c r="E41" s="329">
        <v>3006.59</v>
      </c>
      <c r="F41" s="329">
        <v>0</v>
      </c>
      <c r="G41" s="329">
        <v>6791.15</v>
      </c>
      <c r="H41" s="329">
        <v>3913.82</v>
      </c>
      <c r="I41" s="329">
        <v>0</v>
      </c>
      <c r="J41" s="329">
        <v>3271.89</v>
      </c>
      <c r="K41" s="329">
        <v>0</v>
      </c>
      <c r="L41" s="329">
        <v>7185.71</v>
      </c>
      <c r="M41" s="329">
        <v>129.26000000000022</v>
      </c>
      <c r="N41" s="329">
        <v>0</v>
      </c>
      <c r="O41" s="329">
        <v>265.29999999999973</v>
      </c>
      <c r="P41" s="329">
        <v>0</v>
      </c>
      <c r="Q41" s="329">
        <v>394.55999999999995</v>
      </c>
      <c r="R41" s="330">
        <v>0.11348236274719174</v>
      </c>
      <c r="S41" s="330">
        <v>0.12007559085223021</v>
      </c>
      <c r="T41" s="47"/>
    </row>
    <row r="42" spans="1:20" ht="15" customHeight="1">
      <c r="A42" s="269" t="s">
        <v>92</v>
      </c>
      <c r="B42" s="329">
        <v>74120.81</v>
      </c>
      <c r="C42" s="329">
        <v>6190.15</v>
      </c>
      <c r="D42" s="329">
        <v>0</v>
      </c>
      <c r="E42" s="329">
        <v>1266.26</v>
      </c>
      <c r="F42" s="329">
        <v>0</v>
      </c>
      <c r="G42" s="329">
        <v>7456.41</v>
      </c>
      <c r="H42" s="329">
        <v>8806.56</v>
      </c>
      <c r="I42" s="329">
        <v>0</v>
      </c>
      <c r="J42" s="329">
        <v>2288.0100000000002</v>
      </c>
      <c r="K42" s="329">
        <v>0</v>
      </c>
      <c r="L42" s="329">
        <v>11094.57</v>
      </c>
      <c r="M42" s="329">
        <v>2616.41</v>
      </c>
      <c r="N42" s="329">
        <v>0</v>
      </c>
      <c r="O42" s="329">
        <v>1021.7500000000002</v>
      </c>
      <c r="P42" s="329">
        <v>0</v>
      </c>
      <c r="Q42" s="329">
        <v>3638.16</v>
      </c>
      <c r="R42" s="330">
        <v>0.10059806416038897</v>
      </c>
      <c r="S42" s="330">
        <v>0.1496822552262988</v>
      </c>
      <c r="T42" s="47"/>
    </row>
    <row r="43" spans="1:20" ht="15" customHeight="1">
      <c r="A43" s="269" t="s">
        <v>93</v>
      </c>
      <c r="B43" s="329">
        <v>150835.73000000001</v>
      </c>
      <c r="C43" s="329">
        <v>17401.060000000001</v>
      </c>
      <c r="D43" s="329">
        <v>0</v>
      </c>
      <c r="E43" s="329">
        <v>11458.55</v>
      </c>
      <c r="F43" s="329">
        <v>0</v>
      </c>
      <c r="G43" s="329">
        <v>28859.61</v>
      </c>
      <c r="H43" s="329">
        <v>17265.169999999998</v>
      </c>
      <c r="I43" s="329">
        <v>0</v>
      </c>
      <c r="J43" s="329">
        <v>12924.84</v>
      </c>
      <c r="K43" s="329">
        <v>0</v>
      </c>
      <c r="L43" s="329">
        <v>30190.01</v>
      </c>
      <c r="M43" s="329">
        <v>-135.89000000000306</v>
      </c>
      <c r="N43" s="329">
        <v>0</v>
      </c>
      <c r="O43" s="329">
        <v>1466.2900000000009</v>
      </c>
      <c r="P43" s="329">
        <v>0</v>
      </c>
      <c r="Q43" s="329">
        <v>1330.3999999999978</v>
      </c>
      <c r="R43" s="330">
        <v>0.1913313907785642</v>
      </c>
      <c r="S43" s="330">
        <v>0.20015158212182219</v>
      </c>
      <c r="T43" s="47"/>
    </row>
    <row r="44" spans="1:20" ht="15" customHeight="1">
      <c r="A44" s="269" t="s">
        <v>94</v>
      </c>
      <c r="B44" s="329">
        <v>33170.76</v>
      </c>
      <c r="C44" s="329">
        <v>2842.11</v>
      </c>
      <c r="D44" s="329">
        <v>0</v>
      </c>
      <c r="E44" s="329">
        <v>598.1</v>
      </c>
      <c r="F44" s="329">
        <v>0</v>
      </c>
      <c r="G44" s="329">
        <v>3440.21</v>
      </c>
      <c r="H44" s="329">
        <v>3938.88</v>
      </c>
      <c r="I44" s="329">
        <v>0</v>
      </c>
      <c r="J44" s="329">
        <v>1651.7</v>
      </c>
      <c r="K44" s="329">
        <v>0</v>
      </c>
      <c r="L44" s="329">
        <v>5590.58</v>
      </c>
      <c r="M44" s="329">
        <v>1096.77</v>
      </c>
      <c r="N44" s="329">
        <v>0</v>
      </c>
      <c r="O44" s="329">
        <v>1053.5999999999999</v>
      </c>
      <c r="P44" s="329">
        <v>0</v>
      </c>
      <c r="Q44" s="329">
        <v>2150.37</v>
      </c>
      <c r="R44" s="330">
        <v>0.1037121247749524</v>
      </c>
      <c r="S44" s="330">
        <v>0.16853940036345261</v>
      </c>
      <c r="T44" s="47"/>
    </row>
    <row r="45" spans="1:20" ht="15" customHeight="1">
      <c r="A45" s="269" t="s">
        <v>95</v>
      </c>
      <c r="B45" s="329">
        <v>124153.72</v>
      </c>
      <c r="C45" s="329">
        <v>7649.8</v>
      </c>
      <c r="D45" s="329">
        <v>0</v>
      </c>
      <c r="E45" s="329">
        <v>4973.51</v>
      </c>
      <c r="F45" s="329">
        <v>0</v>
      </c>
      <c r="G45" s="329">
        <v>12623.310000000001</v>
      </c>
      <c r="H45" s="329">
        <v>8255.98</v>
      </c>
      <c r="I45" s="329">
        <v>0</v>
      </c>
      <c r="J45" s="329">
        <v>8026.92</v>
      </c>
      <c r="K45" s="329">
        <v>0</v>
      </c>
      <c r="L45" s="329">
        <v>16282.9</v>
      </c>
      <c r="M45" s="329">
        <v>606.17999999999938</v>
      </c>
      <c r="N45" s="329">
        <v>0</v>
      </c>
      <c r="O45" s="329">
        <v>3053.41</v>
      </c>
      <c r="P45" s="329">
        <v>0</v>
      </c>
      <c r="Q45" s="329">
        <v>3659.5899999999992</v>
      </c>
      <c r="R45" s="330">
        <v>0.10167484308967949</v>
      </c>
      <c r="S45" s="330">
        <v>0.13115112458974246</v>
      </c>
      <c r="T45" s="47"/>
    </row>
    <row r="46" spans="1:20" ht="15" customHeight="1">
      <c r="A46" s="269" t="s">
        <v>96</v>
      </c>
      <c r="B46" s="329">
        <v>114292.13</v>
      </c>
      <c r="C46" s="329">
        <v>8263.92</v>
      </c>
      <c r="D46" s="329">
        <v>0</v>
      </c>
      <c r="E46" s="329">
        <v>4281.83</v>
      </c>
      <c r="F46" s="329">
        <v>0</v>
      </c>
      <c r="G46" s="329">
        <v>12545.75</v>
      </c>
      <c r="H46" s="329">
        <v>12280.93</v>
      </c>
      <c r="I46" s="329">
        <v>0</v>
      </c>
      <c r="J46" s="329">
        <v>12850.45</v>
      </c>
      <c r="K46" s="329">
        <v>0</v>
      </c>
      <c r="L46" s="329">
        <v>25131.38</v>
      </c>
      <c r="M46" s="329">
        <v>4017.01</v>
      </c>
      <c r="N46" s="329">
        <v>0</v>
      </c>
      <c r="O46" s="329">
        <v>8568.6200000000008</v>
      </c>
      <c r="P46" s="329">
        <v>0</v>
      </c>
      <c r="Q46" s="329">
        <v>12585.630000000001</v>
      </c>
      <c r="R46" s="330">
        <v>0.10976915033432311</v>
      </c>
      <c r="S46" s="330">
        <v>0.21988723108056521</v>
      </c>
      <c r="T46" s="47"/>
    </row>
    <row r="47" spans="1:20" ht="15" customHeight="1">
      <c r="A47" s="269" t="s">
        <v>97</v>
      </c>
      <c r="B47" s="329">
        <v>25587.040000000001</v>
      </c>
      <c r="C47" s="329">
        <v>2279.3000000000002</v>
      </c>
      <c r="D47" s="329">
        <v>0</v>
      </c>
      <c r="E47" s="329">
        <v>149.16</v>
      </c>
      <c r="F47" s="329">
        <v>0</v>
      </c>
      <c r="G47" s="329">
        <v>2428.46</v>
      </c>
      <c r="H47" s="329">
        <v>2435.09</v>
      </c>
      <c r="I47" s="329">
        <v>0</v>
      </c>
      <c r="J47" s="329">
        <v>292.27</v>
      </c>
      <c r="K47" s="329">
        <v>0</v>
      </c>
      <c r="L47" s="329">
        <v>2727.36</v>
      </c>
      <c r="M47" s="329">
        <v>155.78999999999996</v>
      </c>
      <c r="N47" s="329">
        <v>0</v>
      </c>
      <c r="O47" s="329">
        <v>143.10999999999999</v>
      </c>
      <c r="P47" s="329">
        <v>0</v>
      </c>
      <c r="Q47" s="329">
        <v>298.89999999999998</v>
      </c>
      <c r="R47" s="330">
        <v>9.4909766819452346E-2</v>
      </c>
      <c r="S47" s="330">
        <v>0.10659146192760086</v>
      </c>
      <c r="T47" s="47"/>
    </row>
    <row r="48" spans="1:20" ht="15" customHeight="1">
      <c r="A48" s="269" t="s">
        <v>98</v>
      </c>
      <c r="B48" s="329">
        <v>147392.75</v>
      </c>
      <c r="C48" s="329">
        <v>11294.7</v>
      </c>
      <c r="D48" s="329">
        <v>0</v>
      </c>
      <c r="E48" s="329">
        <v>3856.09</v>
      </c>
      <c r="F48" s="329">
        <v>0</v>
      </c>
      <c r="G48" s="329">
        <v>15150.79</v>
      </c>
      <c r="H48" s="329">
        <v>11463.32</v>
      </c>
      <c r="I48" s="329">
        <v>0</v>
      </c>
      <c r="J48" s="329">
        <v>5282.69</v>
      </c>
      <c r="K48" s="329">
        <v>0</v>
      </c>
      <c r="L48" s="329">
        <v>16746.009999999998</v>
      </c>
      <c r="M48" s="329">
        <v>168.61999999999898</v>
      </c>
      <c r="N48" s="329">
        <v>0</v>
      </c>
      <c r="O48" s="329">
        <v>1426.5999999999995</v>
      </c>
      <c r="P48" s="329">
        <v>0</v>
      </c>
      <c r="Q48" s="329">
        <v>1595.2199999999984</v>
      </c>
      <c r="R48" s="330">
        <v>0.10279196229122532</v>
      </c>
      <c r="S48" s="330">
        <v>0.11361488268588515</v>
      </c>
      <c r="T48" s="47"/>
    </row>
    <row r="49" spans="1:20" ht="15" customHeight="1">
      <c r="A49" s="269" t="s">
        <v>521</v>
      </c>
      <c r="B49" s="329">
        <v>21650.26</v>
      </c>
      <c r="C49" s="329">
        <v>1513.49</v>
      </c>
      <c r="D49" s="329">
        <v>0</v>
      </c>
      <c r="E49" s="329">
        <v>934.97</v>
      </c>
      <c r="F49" s="329">
        <v>0</v>
      </c>
      <c r="G49" s="329">
        <v>2448.46</v>
      </c>
      <c r="H49" s="329">
        <v>1679.48</v>
      </c>
      <c r="I49" s="329">
        <v>0</v>
      </c>
      <c r="J49" s="329">
        <v>1461.66</v>
      </c>
      <c r="K49" s="329">
        <v>0</v>
      </c>
      <c r="L49" s="329">
        <v>3141.1400000000003</v>
      </c>
      <c r="M49" s="329">
        <v>165.99</v>
      </c>
      <c r="N49" s="329">
        <v>0</v>
      </c>
      <c r="O49" s="329">
        <v>526.69000000000005</v>
      </c>
      <c r="P49" s="329">
        <v>0</v>
      </c>
      <c r="Q49" s="329">
        <v>692.68000000000006</v>
      </c>
      <c r="R49" s="330">
        <v>0.11309148250413623</v>
      </c>
      <c r="S49" s="330">
        <v>0.14508555555452915</v>
      </c>
      <c r="T49" s="47"/>
    </row>
    <row r="50" spans="1:20" ht="15" customHeight="1">
      <c r="A50" s="269" t="s">
        <v>1323</v>
      </c>
      <c r="B50" s="329">
        <v>30815.79</v>
      </c>
      <c r="C50" s="329">
        <v>2288.4699999999998</v>
      </c>
      <c r="D50" s="329">
        <v>0</v>
      </c>
      <c r="E50" s="329">
        <v>923.97</v>
      </c>
      <c r="F50" s="329">
        <v>0</v>
      </c>
      <c r="G50" s="329">
        <v>3212.4399999999996</v>
      </c>
      <c r="H50" s="329">
        <v>2980.91</v>
      </c>
      <c r="I50" s="329">
        <v>0</v>
      </c>
      <c r="J50" s="329">
        <v>1187.53</v>
      </c>
      <c r="K50" s="329">
        <v>0</v>
      </c>
      <c r="L50" s="329">
        <v>4168.4399999999996</v>
      </c>
      <c r="M50" s="329">
        <v>692.44</v>
      </c>
      <c r="N50" s="329">
        <v>0</v>
      </c>
      <c r="O50" s="329">
        <v>263.55999999999995</v>
      </c>
      <c r="P50" s="329">
        <v>0</v>
      </c>
      <c r="Q50" s="329">
        <v>956</v>
      </c>
      <c r="R50" s="330">
        <v>0.10424655671654043</v>
      </c>
      <c r="S50" s="330">
        <v>0.1352696134027393</v>
      </c>
      <c r="T50" s="47"/>
    </row>
    <row r="51" spans="1:20" ht="15" customHeight="1">
      <c r="A51" s="269" t="s">
        <v>1338</v>
      </c>
      <c r="B51" s="329">
        <v>24031.07</v>
      </c>
      <c r="C51" s="329">
        <v>1941.13</v>
      </c>
      <c r="D51" s="329">
        <v>0</v>
      </c>
      <c r="E51" s="329">
        <v>573.27</v>
      </c>
      <c r="F51" s="329">
        <v>0</v>
      </c>
      <c r="G51" s="329">
        <v>2514.4</v>
      </c>
      <c r="H51" s="329">
        <v>3036.07</v>
      </c>
      <c r="I51" s="329">
        <v>0</v>
      </c>
      <c r="J51" s="329">
        <v>1116.04</v>
      </c>
      <c r="K51" s="329">
        <v>0</v>
      </c>
      <c r="L51" s="329">
        <v>4152.1100000000006</v>
      </c>
      <c r="M51" s="329">
        <v>1094.94</v>
      </c>
      <c r="N51" s="329">
        <v>0</v>
      </c>
      <c r="O51" s="329">
        <v>542.77</v>
      </c>
      <c r="P51" s="329">
        <v>0</v>
      </c>
      <c r="Q51" s="329">
        <v>1637.71</v>
      </c>
      <c r="R51" s="330">
        <v>0.10463121284237448</v>
      </c>
      <c r="S51" s="330">
        <v>0.17278090405462598</v>
      </c>
      <c r="T51" s="47"/>
    </row>
    <row r="52" spans="1:20" ht="15" customHeight="1">
      <c r="A52" s="269" t="s">
        <v>1339</v>
      </c>
      <c r="B52" s="329">
        <v>9059.42</v>
      </c>
      <c r="C52" s="329">
        <v>482.36</v>
      </c>
      <c r="D52" s="329">
        <v>0</v>
      </c>
      <c r="E52" s="329">
        <v>465.68</v>
      </c>
      <c r="F52" s="329">
        <v>0</v>
      </c>
      <c r="G52" s="329">
        <v>948.04</v>
      </c>
      <c r="H52" s="329">
        <v>567.16</v>
      </c>
      <c r="I52" s="329">
        <v>0</v>
      </c>
      <c r="J52" s="329">
        <v>628.08000000000004</v>
      </c>
      <c r="K52" s="329">
        <v>0</v>
      </c>
      <c r="L52" s="329">
        <v>1195.24</v>
      </c>
      <c r="M52" s="329">
        <v>84.799999999999955</v>
      </c>
      <c r="N52" s="329">
        <v>0</v>
      </c>
      <c r="O52" s="329">
        <v>162.40000000000003</v>
      </c>
      <c r="P52" s="329">
        <v>0</v>
      </c>
      <c r="Q52" s="329">
        <v>247.2</v>
      </c>
      <c r="R52" s="330">
        <v>0.10464687584856425</v>
      </c>
      <c r="S52" s="330">
        <v>0.13193339087932782</v>
      </c>
      <c r="T52" s="47"/>
    </row>
    <row r="53" spans="1:20" ht="15" customHeight="1">
      <c r="A53" s="269" t="s">
        <v>1356</v>
      </c>
      <c r="B53" s="329">
        <v>29112.59</v>
      </c>
      <c r="C53" s="329">
        <v>2289.42</v>
      </c>
      <c r="D53" s="329">
        <v>0</v>
      </c>
      <c r="E53" s="329">
        <v>702.27</v>
      </c>
      <c r="F53" s="329">
        <v>0</v>
      </c>
      <c r="G53" s="329">
        <v>2991.69</v>
      </c>
      <c r="H53" s="329">
        <v>2832.67</v>
      </c>
      <c r="I53" s="329">
        <v>0</v>
      </c>
      <c r="J53" s="329">
        <v>1281.6099999999999</v>
      </c>
      <c r="K53" s="329">
        <v>0</v>
      </c>
      <c r="L53" s="329">
        <v>4114.28</v>
      </c>
      <c r="M53" s="329">
        <v>543.25</v>
      </c>
      <c r="N53" s="329">
        <v>0</v>
      </c>
      <c r="O53" s="329">
        <v>579.33999999999992</v>
      </c>
      <c r="P53" s="329">
        <v>0</v>
      </c>
      <c r="Q53" s="329">
        <v>1122.5899999999999</v>
      </c>
      <c r="R53" s="330">
        <v>0.10276275659431194</v>
      </c>
      <c r="S53" s="330">
        <v>0.14132304958095449</v>
      </c>
      <c r="T53" s="47"/>
    </row>
    <row r="54" spans="1:20" ht="15" customHeight="1">
      <c r="A54" s="269" t="s">
        <v>1357</v>
      </c>
      <c r="B54" s="329">
        <v>2514.11</v>
      </c>
      <c r="C54" s="329">
        <v>224.99</v>
      </c>
      <c r="D54" s="329">
        <v>0</v>
      </c>
      <c r="E54" s="329">
        <v>2.84</v>
      </c>
      <c r="F54" s="329">
        <v>0</v>
      </c>
      <c r="G54" s="329">
        <v>227.83</v>
      </c>
      <c r="H54" s="329">
        <v>427.36</v>
      </c>
      <c r="I54" s="329">
        <v>0</v>
      </c>
      <c r="J54" s="329">
        <v>10.62</v>
      </c>
      <c r="K54" s="329">
        <v>0</v>
      </c>
      <c r="L54" s="329">
        <v>437.98</v>
      </c>
      <c r="M54" s="329">
        <v>202.37</v>
      </c>
      <c r="N54" s="329">
        <v>0</v>
      </c>
      <c r="O54" s="329">
        <v>7.7799999999999994</v>
      </c>
      <c r="P54" s="329">
        <v>0</v>
      </c>
      <c r="Q54" s="329">
        <v>210.15</v>
      </c>
      <c r="R54" s="330">
        <v>9.0620537685304148E-2</v>
      </c>
      <c r="S54" s="330">
        <v>0.17420876572624108</v>
      </c>
      <c r="T54" s="47"/>
    </row>
    <row r="55" spans="1:20" ht="15" customHeight="1">
      <c r="A55" s="289" t="s">
        <v>445</v>
      </c>
      <c r="B55" s="71"/>
      <c r="C55" s="331" t="s">
        <v>445</v>
      </c>
      <c r="D55" s="331" t="s">
        <v>445</v>
      </c>
      <c r="E55" s="71"/>
      <c r="F55" s="71"/>
      <c r="G55" s="331" t="s">
        <v>445</v>
      </c>
      <c r="H55" s="331" t="s">
        <v>445</v>
      </c>
      <c r="I55" s="331" t="s">
        <v>445</v>
      </c>
      <c r="J55" s="71"/>
      <c r="K55" s="71"/>
      <c r="L55" s="71"/>
      <c r="M55" s="71"/>
      <c r="N55" s="331" t="s">
        <v>445</v>
      </c>
      <c r="O55" s="331" t="s">
        <v>445</v>
      </c>
      <c r="P55" s="331" t="s">
        <v>445</v>
      </c>
      <c r="Q55" s="71"/>
      <c r="R55" s="47"/>
      <c r="S55" s="47"/>
      <c r="T55" s="47"/>
    </row>
    <row r="56" spans="1:20" s="328" customFormat="1" ht="15" customHeight="1">
      <c r="A56" s="716" t="s">
        <v>160</v>
      </c>
      <c r="B56" s="447">
        <v>4309871.5100000007</v>
      </c>
      <c r="C56" s="447">
        <v>319437.49999999994</v>
      </c>
      <c r="D56" s="447">
        <v>0</v>
      </c>
      <c r="E56" s="447">
        <v>213472.56999999995</v>
      </c>
      <c r="F56" s="447">
        <v>0.09</v>
      </c>
      <c r="G56" s="447">
        <v>532910.15999999992</v>
      </c>
      <c r="H56" s="447">
        <v>392035.3299999999</v>
      </c>
      <c r="I56" s="447">
        <v>0</v>
      </c>
      <c r="J56" s="447">
        <v>360513.43000000011</v>
      </c>
      <c r="K56" s="447">
        <v>209.33999999999997</v>
      </c>
      <c r="L56" s="447">
        <v>752758.09999999986</v>
      </c>
      <c r="M56" s="447">
        <v>72597.829999999987</v>
      </c>
      <c r="N56" s="447">
        <v>0</v>
      </c>
      <c r="O56" s="447">
        <v>147040.85999999999</v>
      </c>
      <c r="P56" s="447">
        <v>209.25</v>
      </c>
      <c r="Q56" s="447">
        <v>219847.94</v>
      </c>
      <c r="R56" s="448">
        <v>0.12364873494801701</v>
      </c>
      <c r="S56" s="448">
        <v>0.17465905845531801</v>
      </c>
      <c r="T56" s="49"/>
    </row>
    <row r="57" spans="1:20" s="328" customFormat="1" ht="15" customHeight="1" thickBot="1">
      <c r="A57" s="716"/>
      <c r="B57" s="447"/>
      <c r="C57" s="447"/>
      <c r="D57" s="447"/>
      <c r="E57" s="447"/>
      <c r="F57" s="447"/>
      <c r="G57" s="447"/>
      <c r="H57" s="447"/>
      <c r="I57" s="447"/>
      <c r="J57" s="447"/>
      <c r="K57" s="447"/>
      <c r="L57" s="447"/>
      <c r="M57" s="447"/>
      <c r="N57" s="447"/>
      <c r="O57" s="447"/>
      <c r="P57" s="447"/>
      <c r="Q57" s="447"/>
      <c r="R57" s="448"/>
      <c r="S57" s="448"/>
      <c r="T57" s="49"/>
    </row>
    <row r="58" spans="1:20" s="328" customFormat="1" ht="15" customHeight="1" thickTop="1" thickBot="1">
      <c r="A58" s="540" t="s">
        <v>450</v>
      </c>
      <c r="B58" s="449"/>
      <c r="C58" s="449"/>
      <c r="D58" s="449"/>
      <c r="E58" s="446" t="s">
        <v>445</v>
      </c>
      <c r="F58" s="446"/>
      <c r="G58" s="446"/>
      <c r="H58" s="446"/>
      <c r="I58" s="446"/>
      <c r="J58" s="446"/>
      <c r="K58" s="446"/>
      <c r="L58" s="446" t="s">
        <v>445</v>
      </c>
      <c r="M58" s="446"/>
      <c r="N58" s="446"/>
      <c r="O58" s="446"/>
      <c r="P58" s="446"/>
      <c r="Q58" s="446" t="s">
        <v>445</v>
      </c>
      <c r="R58" s="446"/>
      <c r="S58" s="446"/>
      <c r="T58" s="49"/>
    </row>
    <row r="59" spans="1:20" s="328" customFormat="1" ht="15" customHeight="1" thickTop="1">
      <c r="A59" s="716"/>
      <c r="B59" s="447"/>
      <c r="C59" s="447"/>
      <c r="D59" s="447"/>
      <c r="E59" s="447"/>
      <c r="F59" s="447"/>
      <c r="G59" s="447"/>
      <c r="H59" s="447"/>
      <c r="I59" s="447"/>
      <c r="J59" s="447"/>
      <c r="K59" s="447"/>
      <c r="L59" s="447"/>
      <c r="M59" s="447"/>
      <c r="N59" s="447"/>
      <c r="O59" s="447"/>
      <c r="P59" s="447"/>
      <c r="Q59" s="447"/>
      <c r="R59" s="448"/>
      <c r="S59" s="448"/>
      <c r="T59" s="49"/>
    </row>
    <row r="60" spans="1:20" s="328" customFormat="1" ht="15" customHeight="1">
      <c r="A60" s="269" t="s">
        <v>101</v>
      </c>
      <c r="B60" s="578">
        <v>32718.26</v>
      </c>
      <c r="C60" s="578">
        <v>1016.24</v>
      </c>
      <c r="D60" s="578">
        <v>0</v>
      </c>
      <c r="E60" s="578">
        <v>1028.23</v>
      </c>
      <c r="F60" s="578">
        <v>0</v>
      </c>
      <c r="G60" s="329">
        <v>2044.47</v>
      </c>
      <c r="H60" s="578">
        <v>21332.77</v>
      </c>
      <c r="I60" s="578">
        <v>0</v>
      </c>
      <c r="J60" s="578">
        <v>2552.14</v>
      </c>
      <c r="K60" s="578">
        <v>0</v>
      </c>
      <c r="L60" s="329">
        <v>23884.91</v>
      </c>
      <c r="M60" s="578">
        <v>20316.53</v>
      </c>
      <c r="N60" s="578">
        <v>0</v>
      </c>
      <c r="O60" s="578">
        <v>1523.9099999999999</v>
      </c>
      <c r="P60" s="578">
        <v>0</v>
      </c>
      <c r="Q60" s="329">
        <v>21840.44</v>
      </c>
      <c r="R60" s="433">
        <v>6.2487124926570062E-2</v>
      </c>
      <c r="S60" s="433">
        <v>0.73001773321686425</v>
      </c>
      <c r="T60" s="49"/>
    </row>
    <row r="61" spans="1:20" s="328" customFormat="1" ht="15" customHeight="1">
      <c r="A61" s="269" t="s">
        <v>103</v>
      </c>
      <c r="B61" s="578">
        <v>155287.24</v>
      </c>
      <c r="C61" s="578">
        <v>5524.04</v>
      </c>
      <c r="D61" s="578">
        <v>0</v>
      </c>
      <c r="E61" s="578">
        <v>350.18</v>
      </c>
      <c r="F61" s="578">
        <v>0</v>
      </c>
      <c r="G61" s="329">
        <v>5874.22</v>
      </c>
      <c r="H61" s="578">
        <v>16321.84</v>
      </c>
      <c r="I61" s="578">
        <v>0</v>
      </c>
      <c r="J61" s="578">
        <v>10441.92</v>
      </c>
      <c r="K61" s="578">
        <v>0</v>
      </c>
      <c r="L61" s="329">
        <v>26763.760000000002</v>
      </c>
      <c r="M61" s="578">
        <v>10797.8</v>
      </c>
      <c r="N61" s="578">
        <v>0</v>
      </c>
      <c r="O61" s="578">
        <v>10091.74</v>
      </c>
      <c r="P61" s="578">
        <v>0</v>
      </c>
      <c r="Q61" s="329">
        <v>20889.54</v>
      </c>
      <c r="R61" s="433">
        <v>3.782809199261962E-2</v>
      </c>
      <c r="S61" s="433">
        <v>0.1723500269564969</v>
      </c>
      <c r="T61" s="49"/>
    </row>
    <row r="62" spans="1:20" s="328" customFormat="1" ht="15" customHeight="1">
      <c r="A62" s="269" t="s">
        <v>104</v>
      </c>
      <c r="B62" s="578">
        <v>17552.72</v>
      </c>
      <c r="C62" s="578">
        <v>1579.17</v>
      </c>
      <c r="D62" s="578">
        <v>0</v>
      </c>
      <c r="E62" s="578">
        <v>1.28</v>
      </c>
      <c r="F62" s="578">
        <v>0</v>
      </c>
      <c r="G62" s="329">
        <v>1580.45</v>
      </c>
      <c r="H62" s="578">
        <v>4788.16</v>
      </c>
      <c r="I62" s="578">
        <v>0</v>
      </c>
      <c r="J62" s="578">
        <v>2911.49</v>
      </c>
      <c r="K62" s="578">
        <v>0</v>
      </c>
      <c r="L62" s="329">
        <v>7699.65</v>
      </c>
      <c r="M62" s="578">
        <v>3208.99</v>
      </c>
      <c r="N62" s="578">
        <v>0</v>
      </c>
      <c r="O62" s="578">
        <v>2910.2099999999996</v>
      </c>
      <c r="P62" s="578">
        <v>0</v>
      </c>
      <c r="Q62" s="329">
        <v>6119.1999999999989</v>
      </c>
      <c r="R62" s="433">
        <v>9.0040176109457679E-2</v>
      </c>
      <c r="S62" s="433">
        <v>0.43865850990615696</v>
      </c>
      <c r="T62" s="49"/>
    </row>
    <row r="63" spans="1:20" s="328" customFormat="1" ht="15" customHeight="1">
      <c r="A63" s="269" t="s">
        <v>106</v>
      </c>
      <c r="B63" s="578">
        <v>81.34</v>
      </c>
      <c r="C63" s="578">
        <v>7.31</v>
      </c>
      <c r="D63" s="578">
        <v>0</v>
      </c>
      <c r="E63" s="578">
        <v>0.02</v>
      </c>
      <c r="F63" s="578">
        <v>0</v>
      </c>
      <c r="G63" s="329">
        <v>7.3299999999999992</v>
      </c>
      <c r="H63" s="578">
        <v>27.25</v>
      </c>
      <c r="I63" s="578">
        <v>0</v>
      </c>
      <c r="J63" s="578">
        <v>125.05</v>
      </c>
      <c r="K63" s="578">
        <v>0</v>
      </c>
      <c r="L63" s="329">
        <v>152.30000000000001</v>
      </c>
      <c r="M63" s="578">
        <v>19.940000000000001</v>
      </c>
      <c r="N63" s="578">
        <v>0</v>
      </c>
      <c r="O63" s="578">
        <v>125.03</v>
      </c>
      <c r="P63" s="578">
        <v>0</v>
      </c>
      <c r="Q63" s="329">
        <v>144.97</v>
      </c>
      <c r="R63" s="433">
        <v>9.0115564298008349E-2</v>
      </c>
      <c r="S63" s="433">
        <v>1.8723875092205557</v>
      </c>
      <c r="T63" s="49"/>
    </row>
    <row r="64" spans="1:20" s="328" customFormat="1" ht="15" customHeight="1">
      <c r="A64" s="269" t="s">
        <v>108</v>
      </c>
      <c r="B64" s="578">
        <v>0</v>
      </c>
      <c r="C64" s="578">
        <v>0</v>
      </c>
      <c r="D64" s="578">
        <v>0</v>
      </c>
      <c r="E64" s="578">
        <v>0</v>
      </c>
      <c r="F64" s="578">
        <v>0</v>
      </c>
      <c r="G64" s="329">
        <v>0</v>
      </c>
      <c r="H64" s="578">
        <v>116.27</v>
      </c>
      <c r="I64" s="578">
        <v>0</v>
      </c>
      <c r="J64" s="578">
        <v>325.83999999999997</v>
      </c>
      <c r="K64" s="578">
        <v>0</v>
      </c>
      <c r="L64" s="329">
        <v>442.10999999999996</v>
      </c>
      <c r="M64" s="578">
        <v>116.27</v>
      </c>
      <c r="N64" s="578">
        <v>0</v>
      </c>
      <c r="O64" s="578">
        <v>325.83999999999997</v>
      </c>
      <c r="P64" s="578">
        <v>0</v>
      </c>
      <c r="Q64" s="329">
        <v>442.10999999999996</v>
      </c>
      <c r="R64" s="433">
        <v>0</v>
      </c>
      <c r="S64" s="433">
        <v>0</v>
      </c>
      <c r="T64" s="49"/>
    </row>
    <row r="65" spans="1:20" s="328" customFormat="1" ht="15" customHeight="1">
      <c r="A65" s="269" t="s">
        <v>110</v>
      </c>
      <c r="B65" s="578">
        <v>32378</v>
      </c>
      <c r="C65" s="578">
        <v>2914.02</v>
      </c>
      <c r="D65" s="578">
        <v>0</v>
      </c>
      <c r="E65" s="578">
        <v>0</v>
      </c>
      <c r="F65" s="578">
        <v>0</v>
      </c>
      <c r="G65" s="329">
        <v>2914.02</v>
      </c>
      <c r="H65" s="578">
        <v>5322.36</v>
      </c>
      <c r="I65" s="578">
        <v>0</v>
      </c>
      <c r="J65" s="578">
        <v>44.9</v>
      </c>
      <c r="K65" s="578">
        <v>0</v>
      </c>
      <c r="L65" s="329">
        <v>5367.2599999999993</v>
      </c>
      <c r="M65" s="578">
        <v>2408.3399999999997</v>
      </c>
      <c r="N65" s="578">
        <v>0</v>
      </c>
      <c r="O65" s="578">
        <v>44.9</v>
      </c>
      <c r="P65" s="578">
        <v>0</v>
      </c>
      <c r="Q65" s="329">
        <v>2453.2399999999998</v>
      </c>
      <c r="R65" s="433">
        <v>0.09</v>
      </c>
      <c r="S65" s="433">
        <v>0.16576873185496321</v>
      </c>
      <c r="T65" s="49"/>
    </row>
    <row r="66" spans="1:20" s="328" customFormat="1" ht="15" customHeight="1">
      <c r="A66" s="269" t="s">
        <v>112</v>
      </c>
      <c r="B66" s="578">
        <v>3939.69</v>
      </c>
      <c r="C66" s="578">
        <v>354.57</v>
      </c>
      <c r="D66" s="578">
        <v>0</v>
      </c>
      <c r="E66" s="578">
        <v>0</v>
      </c>
      <c r="F66" s="578">
        <v>0</v>
      </c>
      <c r="G66" s="329">
        <v>354.57</v>
      </c>
      <c r="H66" s="578">
        <v>3699.63</v>
      </c>
      <c r="I66" s="578">
        <v>0</v>
      </c>
      <c r="J66" s="578">
        <v>17.32</v>
      </c>
      <c r="K66" s="578">
        <v>0</v>
      </c>
      <c r="L66" s="329">
        <v>3716.9500000000003</v>
      </c>
      <c r="M66" s="578">
        <v>3345.06</v>
      </c>
      <c r="N66" s="578">
        <v>0</v>
      </c>
      <c r="O66" s="578">
        <v>17.32</v>
      </c>
      <c r="P66" s="578">
        <v>0</v>
      </c>
      <c r="Q66" s="329">
        <v>3362.38</v>
      </c>
      <c r="R66" s="433">
        <v>8.9999466963136696E-2</v>
      </c>
      <c r="S66" s="433">
        <v>0.94346255669862356</v>
      </c>
      <c r="T66" s="49"/>
    </row>
    <row r="67" spans="1:20" s="328" customFormat="1" ht="15" customHeight="1">
      <c r="A67" s="269" t="s">
        <v>114</v>
      </c>
      <c r="B67" s="578">
        <v>344.45</v>
      </c>
      <c r="C67" s="578">
        <v>31</v>
      </c>
      <c r="D67" s="578">
        <v>0</v>
      </c>
      <c r="E67" s="578">
        <v>0</v>
      </c>
      <c r="F67" s="578">
        <v>0</v>
      </c>
      <c r="G67" s="329">
        <v>31</v>
      </c>
      <c r="H67" s="578">
        <v>16085.81</v>
      </c>
      <c r="I67" s="578">
        <v>0</v>
      </c>
      <c r="J67" s="578">
        <v>67.069999999999993</v>
      </c>
      <c r="K67" s="578">
        <v>0</v>
      </c>
      <c r="L67" s="329">
        <v>16152.88</v>
      </c>
      <c r="M67" s="578">
        <v>16054.81</v>
      </c>
      <c r="N67" s="578">
        <v>0</v>
      </c>
      <c r="O67" s="578">
        <v>67.069999999999993</v>
      </c>
      <c r="P67" s="578">
        <v>0</v>
      </c>
      <c r="Q67" s="329">
        <v>16121.88</v>
      </c>
      <c r="R67" s="433">
        <v>8.9998548410509513E-2</v>
      </c>
      <c r="S67" s="433">
        <v>46.894701698359704</v>
      </c>
      <c r="T67" s="49"/>
    </row>
    <row r="68" spans="1:20" s="328" customFormat="1" ht="15" customHeight="1">
      <c r="A68" s="269" t="s">
        <v>514</v>
      </c>
      <c r="B68" s="578">
        <v>0</v>
      </c>
      <c r="C68" s="578">
        <v>0</v>
      </c>
      <c r="D68" s="578">
        <v>0</v>
      </c>
      <c r="E68" s="578">
        <v>0</v>
      </c>
      <c r="F68" s="578">
        <v>0</v>
      </c>
      <c r="G68" s="329">
        <v>0</v>
      </c>
      <c r="H68" s="578">
        <v>2030.21</v>
      </c>
      <c r="I68" s="578">
        <v>0</v>
      </c>
      <c r="J68" s="578">
        <v>250.44</v>
      </c>
      <c r="K68" s="578">
        <v>0</v>
      </c>
      <c r="L68" s="329">
        <v>2280.65</v>
      </c>
      <c r="M68" s="578">
        <v>2030.21</v>
      </c>
      <c r="N68" s="578">
        <v>0</v>
      </c>
      <c r="O68" s="578">
        <v>250.44</v>
      </c>
      <c r="P68" s="578">
        <v>0</v>
      </c>
      <c r="Q68" s="329">
        <v>2280.65</v>
      </c>
      <c r="R68" s="433">
        <v>0</v>
      </c>
      <c r="S68" s="433">
        <v>0</v>
      </c>
      <c r="T68" s="49"/>
    </row>
    <row r="69" spans="1:20" s="328" customFormat="1" ht="15" customHeight="1">
      <c r="A69" s="716" t="s">
        <v>445</v>
      </c>
      <c r="B69" s="447"/>
      <c r="C69" s="447" t="s">
        <v>445</v>
      </c>
      <c r="D69" s="447" t="s">
        <v>445</v>
      </c>
      <c r="E69" s="447"/>
      <c r="F69" s="447"/>
      <c r="G69" s="447" t="s">
        <v>445</v>
      </c>
      <c r="H69" s="447" t="s">
        <v>445</v>
      </c>
      <c r="I69" s="447" t="s">
        <v>445</v>
      </c>
      <c r="J69" s="447"/>
      <c r="K69" s="447"/>
      <c r="L69" s="447"/>
      <c r="M69" s="447"/>
      <c r="N69" s="447" t="s">
        <v>445</v>
      </c>
      <c r="O69" s="447" t="s">
        <v>445</v>
      </c>
      <c r="P69" s="447" t="s">
        <v>445</v>
      </c>
      <c r="Q69" s="447"/>
      <c r="R69" s="448"/>
      <c r="S69" s="448"/>
      <c r="T69" s="49"/>
    </row>
    <row r="70" spans="1:20" s="328" customFormat="1" ht="15" customHeight="1">
      <c r="A70" s="716" t="s">
        <v>160</v>
      </c>
      <c r="B70" s="447">
        <v>242301.7</v>
      </c>
      <c r="C70" s="447">
        <v>11426.35</v>
      </c>
      <c r="D70" s="447">
        <v>0</v>
      </c>
      <c r="E70" s="447">
        <v>1379.71</v>
      </c>
      <c r="F70" s="447">
        <v>0</v>
      </c>
      <c r="G70" s="447">
        <v>12806.060000000001</v>
      </c>
      <c r="H70" s="447">
        <v>69724.3</v>
      </c>
      <c r="I70" s="447">
        <v>0</v>
      </c>
      <c r="J70" s="447">
        <v>16736.169999999998</v>
      </c>
      <c r="K70" s="447">
        <v>0</v>
      </c>
      <c r="L70" s="447">
        <v>86460.47</v>
      </c>
      <c r="M70" s="447">
        <v>58297.94999999999</v>
      </c>
      <c r="N70" s="447">
        <v>0</v>
      </c>
      <c r="O70" s="447">
        <v>15356.46</v>
      </c>
      <c r="P70" s="447">
        <v>0</v>
      </c>
      <c r="Q70" s="447">
        <v>73654.409999999989</v>
      </c>
      <c r="R70" s="434">
        <v>5.2851713380467409E-2</v>
      </c>
      <c r="S70" s="434">
        <v>0.35682981175947176</v>
      </c>
      <c r="T70" s="49"/>
    </row>
    <row r="71" spans="1:20" ht="15" customHeight="1">
      <c r="A71" s="269" t="s">
        <v>445</v>
      </c>
      <c r="B71" s="331"/>
      <c r="C71" s="331"/>
      <c r="D71" s="331"/>
      <c r="E71" s="329"/>
      <c r="F71" s="329"/>
      <c r="G71" s="331"/>
      <c r="H71" s="331"/>
      <c r="I71" s="331"/>
      <c r="J71" s="331"/>
      <c r="K71" s="331"/>
      <c r="L71" s="331"/>
      <c r="M71" s="331"/>
      <c r="N71" s="331"/>
      <c r="O71" s="331"/>
      <c r="P71" s="331"/>
      <c r="Q71" s="331"/>
      <c r="R71" s="333"/>
      <c r="S71" s="259"/>
      <c r="T71" s="47"/>
    </row>
    <row r="72" spans="1:20" ht="15" customHeight="1">
      <c r="A72" s="49"/>
      <c r="B72" s="259"/>
      <c r="C72" s="259"/>
      <c r="D72" s="47"/>
      <c r="E72" s="264"/>
      <c r="F72" s="264"/>
      <c r="G72" s="259"/>
      <c r="H72" s="259"/>
      <c r="I72" s="259"/>
      <c r="J72" s="264"/>
      <c r="K72" s="264"/>
      <c r="L72" s="259"/>
      <c r="M72" s="259"/>
      <c r="N72" s="47"/>
      <c r="O72" s="259" t="s">
        <v>445</v>
      </c>
      <c r="P72" s="259"/>
      <c r="Q72" s="259" t="s">
        <v>445</v>
      </c>
      <c r="R72" s="259" t="s">
        <v>445</v>
      </c>
      <c r="S72" s="259" t="s">
        <v>1021</v>
      </c>
      <c r="T72" s="47"/>
    </row>
    <row r="73" spans="1:20" ht="15" customHeight="1" thickBot="1">
      <c r="A73" s="334"/>
      <c r="B73" s="335"/>
      <c r="C73" s="118"/>
      <c r="D73" s="118"/>
      <c r="E73" s="335"/>
      <c r="F73" s="335"/>
      <c r="G73" s="118"/>
      <c r="H73" s="118"/>
      <c r="I73" s="118"/>
      <c r="J73" s="335"/>
      <c r="K73" s="335"/>
      <c r="L73" s="335"/>
      <c r="M73" s="118"/>
      <c r="N73" s="118"/>
      <c r="O73" s="118"/>
      <c r="P73" s="118"/>
      <c r="Q73" s="335" t="s">
        <v>445</v>
      </c>
      <c r="R73" s="118"/>
      <c r="S73" s="118"/>
      <c r="T73" s="47"/>
    </row>
    <row r="74" spans="1:20" ht="15" customHeight="1" thickTop="1">
      <c r="A74" s="336" t="s">
        <v>1470</v>
      </c>
      <c r="B74" s="47"/>
      <c r="C74" s="47"/>
      <c r="D74" s="47"/>
      <c r="E74" s="47"/>
      <c r="F74" s="47"/>
      <c r="G74" s="47"/>
      <c r="H74" s="47"/>
      <c r="I74" s="47"/>
      <c r="J74" s="47"/>
      <c r="K74" s="47"/>
      <c r="L74" s="47"/>
      <c r="M74" s="47"/>
      <c r="N74" s="47"/>
      <c r="O74" s="47"/>
      <c r="P74" s="47"/>
      <c r="Q74" s="259" t="s">
        <v>445</v>
      </c>
      <c r="R74" s="47"/>
      <c r="S74" s="47"/>
      <c r="T74" s="47"/>
    </row>
    <row r="75" spans="1:20" ht="15" customHeight="1">
      <c r="A75" s="336" t="s">
        <v>1471</v>
      </c>
      <c r="B75" s="47"/>
      <c r="C75" s="47"/>
      <c r="D75" s="47"/>
      <c r="E75" s="47"/>
      <c r="F75" s="47"/>
      <c r="G75" s="47"/>
      <c r="H75" s="47"/>
      <c r="I75" s="47"/>
      <c r="J75" s="47"/>
      <c r="K75" s="47"/>
      <c r="L75" s="47"/>
      <c r="M75" s="47"/>
      <c r="N75" s="47"/>
      <c r="O75" s="47"/>
      <c r="P75" s="47"/>
      <c r="Q75" s="47"/>
      <c r="R75" s="47"/>
      <c r="S75" s="47"/>
      <c r="T75" s="47"/>
    </row>
    <row r="76" spans="1:20" ht="15" customHeight="1">
      <c r="A76" s="49"/>
      <c r="B76" s="47"/>
      <c r="C76" s="47"/>
      <c r="D76" s="47"/>
      <c r="E76" s="47"/>
      <c r="F76" s="47"/>
      <c r="G76" s="47"/>
      <c r="H76" s="47"/>
      <c r="I76" s="47"/>
      <c r="J76" s="47"/>
      <c r="K76" s="47"/>
      <c r="L76" s="47"/>
      <c r="M76" s="47"/>
      <c r="N76" s="47"/>
      <c r="O76" s="47"/>
      <c r="P76" s="47"/>
      <c r="Q76" s="47"/>
      <c r="R76" s="47"/>
      <c r="S76" s="47"/>
      <c r="T76" s="47"/>
    </row>
    <row r="77" spans="1:20" ht="15" customHeight="1">
      <c r="B77" s="47"/>
      <c r="C77" s="47"/>
      <c r="D77" s="47"/>
      <c r="E77" s="47"/>
      <c r="F77" s="47"/>
      <c r="G77" s="47"/>
      <c r="H77" s="47"/>
      <c r="I77" s="47"/>
      <c r="J77" s="47"/>
      <c r="K77" s="47"/>
      <c r="L77" s="47"/>
      <c r="M77" s="47"/>
      <c r="N77" s="47"/>
      <c r="O77" s="47"/>
      <c r="P77" s="47"/>
      <c r="Q77" s="47"/>
      <c r="R77" s="47"/>
      <c r="S77" s="47"/>
      <c r="T77"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29" t="s">
        <v>450</v>
      </c>
      <c r="B1" s="729"/>
      <c r="C1" s="729"/>
      <c r="D1" s="729"/>
      <c r="E1" s="729"/>
      <c r="F1" s="729"/>
    </row>
    <row r="2" spans="1:6" ht="18">
      <c r="A2" s="730" t="s">
        <v>491</v>
      </c>
      <c r="B2" s="730"/>
      <c r="C2" s="730"/>
      <c r="D2" s="730"/>
      <c r="E2" s="730"/>
      <c r="F2" s="730"/>
    </row>
    <row r="3" spans="1:6" ht="18">
      <c r="A3" s="730" t="s">
        <v>1408</v>
      </c>
      <c r="B3" s="730"/>
      <c r="C3" s="730"/>
      <c r="D3" s="730"/>
      <c r="E3" s="730"/>
      <c r="F3" s="730"/>
    </row>
    <row r="4" spans="1:6" ht="30" customHeight="1">
      <c r="A4" s="734" t="s">
        <v>515</v>
      </c>
      <c r="B4" s="734"/>
      <c r="C4" s="734"/>
      <c r="D4" s="734"/>
      <c r="E4" s="734"/>
      <c r="F4" s="734"/>
    </row>
    <row r="5" spans="1:6" ht="3.75" customHeight="1">
      <c r="A5" s="188"/>
      <c r="B5" s="189"/>
      <c r="C5" s="189"/>
      <c r="D5" s="189"/>
      <c r="E5" s="189"/>
      <c r="F5" s="189"/>
    </row>
    <row r="6" spans="1:6" ht="30" customHeight="1" thickBot="1">
      <c r="A6" s="450"/>
      <c r="B6" s="384" t="s">
        <v>156</v>
      </c>
      <c r="C6" s="384" t="s">
        <v>157</v>
      </c>
      <c r="D6" s="384" t="s">
        <v>158</v>
      </c>
      <c r="E6" s="384" t="s">
        <v>159</v>
      </c>
      <c r="F6" s="384" t="s">
        <v>160</v>
      </c>
    </row>
    <row r="7" spans="1:6">
      <c r="A7" s="385" t="s">
        <v>161</v>
      </c>
      <c r="B7" s="386">
        <v>8175580.4803599995</v>
      </c>
      <c r="C7" s="386">
        <v>1405219.3511400002</v>
      </c>
      <c r="D7" s="386">
        <v>0</v>
      </c>
      <c r="E7" s="386">
        <v>0</v>
      </c>
      <c r="F7" s="386">
        <v>9580799.8314999994</v>
      </c>
    </row>
    <row r="8" spans="1:6">
      <c r="A8" s="187" t="s">
        <v>162</v>
      </c>
      <c r="B8" s="57">
        <v>516916.08351999999</v>
      </c>
      <c r="C8" s="57">
        <v>93809.910579999996</v>
      </c>
      <c r="D8" s="57">
        <v>0</v>
      </c>
      <c r="E8" s="57">
        <v>0</v>
      </c>
      <c r="F8" s="57">
        <v>610725.99410000001</v>
      </c>
    </row>
    <row r="9" spans="1:6">
      <c r="A9" s="58" t="s">
        <v>163</v>
      </c>
      <c r="B9" s="95">
        <v>73578.358609999996</v>
      </c>
      <c r="C9" s="95">
        <v>5143.5450300000002</v>
      </c>
      <c r="D9" s="95">
        <v>0</v>
      </c>
      <c r="E9" s="95">
        <v>0</v>
      </c>
      <c r="F9" s="95">
        <v>78721.903640000004</v>
      </c>
    </row>
    <row r="10" spans="1:6">
      <c r="A10" s="58" t="s">
        <v>164</v>
      </c>
      <c r="B10" s="95">
        <v>87077.302439999999</v>
      </c>
      <c r="C10" s="95">
        <v>51784.372130000003</v>
      </c>
      <c r="D10" s="95">
        <v>0</v>
      </c>
      <c r="E10" s="95">
        <v>0</v>
      </c>
      <c r="F10" s="95">
        <v>138861.67457</v>
      </c>
    </row>
    <row r="11" spans="1:6">
      <c r="A11" s="58" t="s">
        <v>165</v>
      </c>
      <c r="B11" s="95">
        <v>356189.63448000001</v>
      </c>
      <c r="C11" s="95">
        <v>36881.990539999999</v>
      </c>
      <c r="D11" s="95">
        <v>0</v>
      </c>
      <c r="E11" s="95">
        <v>0</v>
      </c>
      <c r="F11" s="95">
        <v>393071.62501999998</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168</v>
      </c>
      <c r="B14" s="95">
        <v>0</v>
      </c>
      <c r="C14" s="95">
        <v>0</v>
      </c>
      <c r="D14" s="95">
        <v>0</v>
      </c>
      <c r="E14" s="95">
        <v>0</v>
      </c>
      <c r="F14" s="95">
        <v>0</v>
      </c>
    </row>
    <row r="15" spans="1:6">
      <c r="A15" s="58" t="s">
        <v>169</v>
      </c>
      <c r="B15" s="95">
        <v>70.787990000000008</v>
      </c>
      <c r="C15" s="95">
        <v>2.8799999999999997E-3</v>
      </c>
      <c r="D15" s="95">
        <v>0</v>
      </c>
      <c r="E15" s="95">
        <v>0</v>
      </c>
      <c r="F15" s="95">
        <v>70.790869999999998</v>
      </c>
    </row>
    <row r="16" spans="1:6">
      <c r="A16" s="58" t="s">
        <v>170</v>
      </c>
      <c r="B16" s="95">
        <v>0</v>
      </c>
      <c r="C16" s="95">
        <v>0</v>
      </c>
      <c r="D16" s="95">
        <v>0</v>
      </c>
      <c r="E16" s="95">
        <v>0</v>
      </c>
      <c r="F16" s="95">
        <v>0</v>
      </c>
    </row>
    <row r="17" spans="1:6">
      <c r="A17" s="187" t="s">
        <v>171</v>
      </c>
      <c r="B17" s="57">
        <v>179857.03479000001</v>
      </c>
      <c r="C17" s="57">
        <v>20156.484980000001</v>
      </c>
      <c r="D17" s="57">
        <v>0</v>
      </c>
      <c r="E17" s="57">
        <v>0</v>
      </c>
      <c r="F17" s="57">
        <v>200013.51977000001</v>
      </c>
    </row>
    <row r="18" spans="1:6">
      <c r="A18" s="58" t="s">
        <v>172</v>
      </c>
      <c r="B18" s="95">
        <v>0</v>
      </c>
      <c r="C18" s="95">
        <v>0</v>
      </c>
      <c r="D18" s="95">
        <v>0</v>
      </c>
      <c r="E18" s="95">
        <v>0</v>
      </c>
      <c r="F18" s="95">
        <v>0</v>
      </c>
    </row>
    <row r="19" spans="1:6">
      <c r="A19" s="58" t="s">
        <v>173</v>
      </c>
      <c r="B19" s="95">
        <v>85729.901159999994</v>
      </c>
      <c r="C19" s="95">
        <v>5406.6895999999997</v>
      </c>
      <c r="D19" s="95">
        <v>0</v>
      </c>
      <c r="E19" s="95">
        <v>0</v>
      </c>
      <c r="F19" s="95">
        <v>91136.590760000006</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176</v>
      </c>
      <c r="B22" s="95">
        <v>20336.19053</v>
      </c>
      <c r="C22" s="95">
        <v>104.12544</v>
      </c>
      <c r="D22" s="95">
        <v>0</v>
      </c>
      <c r="E22" s="95">
        <v>0</v>
      </c>
      <c r="F22" s="95">
        <v>20440.31597</v>
      </c>
    </row>
    <row r="23" spans="1:6">
      <c r="A23" s="58" t="s">
        <v>177</v>
      </c>
      <c r="B23" s="95">
        <v>73579.176500000001</v>
      </c>
      <c r="C23" s="95">
        <v>14644.581539999999</v>
      </c>
      <c r="D23" s="95">
        <v>0</v>
      </c>
      <c r="E23" s="95">
        <v>0</v>
      </c>
      <c r="F23" s="95">
        <v>88223.758040000001</v>
      </c>
    </row>
    <row r="24" spans="1:6">
      <c r="A24" s="58" t="s">
        <v>178</v>
      </c>
      <c r="B24" s="95">
        <v>211.76660000000001</v>
      </c>
      <c r="C24" s="95">
        <v>1.0884</v>
      </c>
      <c r="D24" s="95">
        <v>0</v>
      </c>
      <c r="E24" s="95">
        <v>0</v>
      </c>
      <c r="F24" s="95">
        <v>212.85499999999999</v>
      </c>
    </row>
    <row r="25" spans="1:6">
      <c r="A25" s="58" t="s">
        <v>179</v>
      </c>
      <c r="B25" s="95">
        <v>0</v>
      </c>
      <c r="C25" s="95">
        <v>0</v>
      </c>
      <c r="D25" s="95">
        <v>0</v>
      </c>
      <c r="E25" s="95">
        <v>0</v>
      </c>
      <c r="F25" s="95">
        <v>0</v>
      </c>
    </row>
    <row r="26" spans="1:6">
      <c r="A26" s="187" t="s">
        <v>180</v>
      </c>
      <c r="B26" s="57">
        <v>7155655.5933900001</v>
      </c>
      <c r="C26" s="57">
        <v>158924.36631000001</v>
      </c>
      <c r="D26" s="57">
        <v>0</v>
      </c>
      <c r="E26" s="57">
        <v>0</v>
      </c>
      <c r="F26" s="57">
        <v>7314579.9596999995</v>
      </c>
    </row>
    <row r="27" spans="1:6">
      <c r="A27" s="60" t="s">
        <v>181</v>
      </c>
      <c r="B27" s="95">
        <v>6758830.7725499999</v>
      </c>
      <c r="C27" s="95">
        <v>132858.67541</v>
      </c>
      <c r="D27" s="95">
        <v>0</v>
      </c>
      <c r="E27" s="95">
        <v>0</v>
      </c>
      <c r="F27" s="95">
        <v>6891689.4479600005</v>
      </c>
    </row>
    <row r="28" spans="1:6">
      <c r="A28" s="58" t="s">
        <v>182</v>
      </c>
      <c r="B28" s="95">
        <v>5911216.6729600001</v>
      </c>
      <c r="C28" s="95">
        <v>84315.262069999997</v>
      </c>
      <c r="D28" s="95">
        <v>0</v>
      </c>
      <c r="E28" s="95">
        <v>0</v>
      </c>
      <c r="F28" s="95">
        <v>5995531.9350299994</v>
      </c>
    </row>
    <row r="29" spans="1:6">
      <c r="A29" s="58" t="s">
        <v>183</v>
      </c>
      <c r="B29" s="95">
        <v>634272.2758200001</v>
      </c>
      <c r="C29" s="95">
        <v>41213.112829999998</v>
      </c>
      <c r="D29" s="95">
        <v>0</v>
      </c>
      <c r="E29" s="95">
        <v>0</v>
      </c>
      <c r="F29" s="95">
        <v>675485.38864999998</v>
      </c>
    </row>
    <row r="30" spans="1:6">
      <c r="A30" s="58" t="s">
        <v>184</v>
      </c>
      <c r="B30" s="95">
        <v>213341.82377000002</v>
      </c>
      <c r="C30" s="95">
        <v>7330.30051</v>
      </c>
      <c r="D30" s="95">
        <v>0</v>
      </c>
      <c r="E30" s="95">
        <v>0</v>
      </c>
      <c r="F30" s="95">
        <v>220672.12427999999</v>
      </c>
    </row>
    <row r="31" spans="1:6">
      <c r="A31" s="60" t="s">
        <v>185</v>
      </c>
      <c r="B31" s="95">
        <v>78206.881180000011</v>
      </c>
      <c r="C31" s="95">
        <v>692.11131999999998</v>
      </c>
      <c r="D31" s="95">
        <v>0</v>
      </c>
      <c r="E31" s="95">
        <v>0</v>
      </c>
      <c r="F31" s="95">
        <v>78898.992499999993</v>
      </c>
    </row>
    <row r="32" spans="1:6">
      <c r="A32" s="58" t="s">
        <v>186</v>
      </c>
      <c r="B32" s="95">
        <v>58520.584750000002</v>
      </c>
      <c r="C32" s="95">
        <v>471.52737000000002</v>
      </c>
      <c r="D32" s="95">
        <v>0</v>
      </c>
      <c r="E32" s="95">
        <v>0</v>
      </c>
      <c r="F32" s="95">
        <v>58992.112119999998</v>
      </c>
    </row>
    <row r="33" spans="1:6">
      <c r="A33" s="58" t="s">
        <v>187</v>
      </c>
      <c r="B33" s="95">
        <v>9448.4025399999991</v>
      </c>
      <c r="C33" s="95">
        <v>147.68616</v>
      </c>
      <c r="D33" s="95">
        <v>0</v>
      </c>
      <c r="E33" s="95">
        <v>0</v>
      </c>
      <c r="F33" s="95">
        <v>9596.0886999999984</v>
      </c>
    </row>
    <row r="34" spans="1:6">
      <c r="A34" s="58" t="s">
        <v>188</v>
      </c>
      <c r="B34" s="95">
        <v>10237.893890000001</v>
      </c>
      <c r="C34" s="95">
        <v>72.897790000000001</v>
      </c>
      <c r="D34" s="95">
        <v>0</v>
      </c>
      <c r="E34" s="95">
        <v>0</v>
      </c>
      <c r="F34" s="95">
        <v>10310.79168</v>
      </c>
    </row>
    <row r="35" spans="1:6">
      <c r="A35" s="60" t="s">
        <v>189</v>
      </c>
      <c r="B35" s="95">
        <v>40759.527979999999</v>
      </c>
      <c r="C35" s="95">
        <v>8338.4279200000001</v>
      </c>
      <c r="D35" s="95">
        <v>0</v>
      </c>
      <c r="E35" s="95">
        <v>0</v>
      </c>
      <c r="F35" s="95">
        <v>49097.955900000001</v>
      </c>
    </row>
    <row r="36" spans="1:6">
      <c r="A36" s="58" t="s">
        <v>190</v>
      </c>
      <c r="B36" s="95">
        <v>32344.503789999999</v>
      </c>
      <c r="C36" s="95">
        <v>4064.6115600000003</v>
      </c>
      <c r="D36" s="95">
        <v>0</v>
      </c>
      <c r="E36" s="95">
        <v>0</v>
      </c>
      <c r="F36" s="95">
        <v>36409.11535</v>
      </c>
    </row>
    <row r="37" spans="1:6">
      <c r="A37" s="58" t="s">
        <v>191</v>
      </c>
      <c r="B37" s="95">
        <v>7285.8458300000002</v>
      </c>
      <c r="C37" s="95">
        <v>4048.8065099999999</v>
      </c>
      <c r="D37" s="95">
        <v>0</v>
      </c>
      <c r="E37" s="95">
        <v>0</v>
      </c>
      <c r="F37" s="95">
        <v>11334.652340000001</v>
      </c>
    </row>
    <row r="38" spans="1:6">
      <c r="A38" s="58" t="s">
        <v>192</v>
      </c>
      <c r="B38" s="95">
        <v>1129.1783600000001</v>
      </c>
      <c r="C38" s="95">
        <v>225.00985</v>
      </c>
      <c r="D38" s="95">
        <v>0</v>
      </c>
      <c r="E38" s="95">
        <v>0</v>
      </c>
      <c r="F38" s="95">
        <v>1354.18821</v>
      </c>
    </row>
    <row r="39" spans="1:6">
      <c r="A39" s="60" t="s">
        <v>193</v>
      </c>
      <c r="B39" s="95">
        <v>575780.04480999999</v>
      </c>
      <c r="C39" s="95">
        <v>26511.578510000003</v>
      </c>
      <c r="D39" s="95">
        <v>0</v>
      </c>
      <c r="E39" s="95">
        <v>0</v>
      </c>
      <c r="F39" s="95">
        <v>602291.62332000001</v>
      </c>
    </row>
    <row r="40" spans="1:6">
      <c r="A40" s="58" t="s">
        <v>194</v>
      </c>
      <c r="B40" s="95">
        <v>169304.04684999998</v>
      </c>
      <c r="C40" s="95">
        <v>7182.8454699999993</v>
      </c>
      <c r="D40" s="95">
        <v>0</v>
      </c>
      <c r="E40" s="95">
        <v>0</v>
      </c>
      <c r="F40" s="95">
        <v>176486.89231999998</v>
      </c>
    </row>
    <row r="41" spans="1:6">
      <c r="A41" s="58" t="s">
        <v>195</v>
      </c>
      <c r="B41" s="95">
        <v>56605.597700000006</v>
      </c>
      <c r="C41" s="95">
        <v>4849.6696400000001</v>
      </c>
      <c r="D41" s="95">
        <v>0</v>
      </c>
      <c r="E41" s="95">
        <v>0</v>
      </c>
      <c r="F41" s="95">
        <v>61455.267340000006</v>
      </c>
    </row>
    <row r="42" spans="1:6">
      <c r="A42" s="58" t="s">
        <v>196</v>
      </c>
      <c r="B42" s="95">
        <v>973.69189000000006</v>
      </c>
      <c r="C42" s="95">
        <v>1.82352</v>
      </c>
      <c r="D42" s="95">
        <v>0</v>
      </c>
      <c r="E42" s="95">
        <v>0</v>
      </c>
      <c r="F42" s="95">
        <v>975.51541000000009</v>
      </c>
    </row>
    <row r="43" spans="1:6">
      <c r="A43" s="58" t="s">
        <v>197</v>
      </c>
      <c r="B43" s="95">
        <v>448.25689</v>
      </c>
      <c r="C43" s="95">
        <v>7.9764699999999999</v>
      </c>
      <c r="D43" s="95">
        <v>0</v>
      </c>
      <c r="E43" s="95">
        <v>0</v>
      </c>
      <c r="F43" s="95">
        <v>456.23336</v>
      </c>
    </row>
    <row r="44" spans="1:6">
      <c r="A44" s="58" t="s">
        <v>198</v>
      </c>
      <c r="B44" s="95">
        <v>151.14087000000001</v>
      </c>
      <c r="C44" s="95">
        <v>0</v>
      </c>
      <c r="D44" s="95">
        <v>0</v>
      </c>
      <c r="E44" s="95">
        <v>0</v>
      </c>
      <c r="F44" s="95">
        <v>151.14087000000001</v>
      </c>
    </row>
    <row r="45" spans="1:6">
      <c r="A45" s="58" t="s">
        <v>199</v>
      </c>
      <c r="B45" s="95">
        <v>50.994839999999996</v>
      </c>
      <c r="C45" s="95">
        <v>0</v>
      </c>
      <c r="D45" s="95">
        <v>0</v>
      </c>
      <c r="E45" s="95">
        <v>0</v>
      </c>
      <c r="F45" s="95">
        <v>50.994839999999996</v>
      </c>
    </row>
    <row r="46" spans="1:6">
      <c r="A46" s="58" t="s">
        <v>1198</v>
      </c>
      <c r="B46" s="95">
        <v>225766.25422</v>
      </c>
      <c r="C46" s="95">
        <v>8363.5721300000005</v>
      </c>
      <c r="D46" s="95">
        <v>0</v>
      </c>
      <c r="E46" s="95">
        <v>0</v>
      </c>
      <c r="F46" s="95">
        <v>234129.82634999999</v>
      </c>
    </row>
    <row r="47" spans="1:6">
      <c r="A47" s="58" t="s">
        <v>1199</v>
      </c>
      <c r="B47" s="95">
        <v>119820.88343999999</v>
      </c>
      <c r="C47" s="95">
        <v>6076.3985300000004</v>
      </c>
      <c r="D47" s="95">
        <v>0</v>
      </c>
      <c r="E47" s="95">
        <v>0</v>
      </c>
      <c r="F47" s="95">
        <v>125897.28197</v>
      </c>
    </row>
    <row r="48" spans="1:6">
      <c r="A48" s="58" t="s">
        <v>1204</v>
      </c>
      <c r="B48" s="95">
        <v>1038.7503899999999</v>
      </c>
      <c r="C48" s="95">
        <v>12.374280000000001</v>
      </c>
      <c r="D48" s="95">
        <v>0</v>
      </c>
      <c r="E48" s="95">
        <v>0</v>
      </c>
      <c r="F48" s="95">
        <v>1051.1246699999999</v>
      </c>
    </row>
    <row r="49" spans="1:6">
      <c r="A49" s="58" t="s">
        <v>1205</v>
      </c>
      <c r="B49" s="95">
        <v>1408.9335900000001</v>
      </c>
      <c r="C49" s="95">
        <v>16.918470000000003</v>
      </c>
      <c r="D49" s="95">
        <v>0</v>
      </c>
      <c r="E49" s="95">
        <v>0</v>
      </c>
      <c r="F49" s="95">
        <v>1425.8520600000002</v>
      </c>
    </row>
    <row r="50" spans="1:6">
      <c r="A50" s="58" t="s">
        <v>1223</v>
      </c>
      <c r="B50" s="95">
        <v>29.088069999999998</v>
      </c>
      <c r="C50" s="95">
        <v>0</v>
      </c>
      <c r="D50" s="95">
        <v>0</v>
      </c>
      <c r="E50" s="95">
        <v>0</v>
      </c>
      <c r="F50" s="95">
        <v>29.088069999999998</v>
      </c>
    </row>
    <row r="51" spans="1:6">
      <c r="A51" s="58" t="s">
        <v>1243</v>
      </c>
      <c r="B51" s="95">
        <v>182.40606</v>
      </c>
      <c r="C51" s="95">
        <v>0</v>
      </c>
      <c r="D51" s="95">
        <v>0</v>
      </c>
      <c r="E51" s="95">
        <v>0</v>
      </c>
      <c r="F51" s="95">
        <v>182.40606</v>
      </c>
    </row>
    <row r="52" spans="1:6">
      <c r="A52" s="60" t="s">
        <v>200</v>
      </c>
      <c r="B52" s="95">
        <v>-297921.63312999997</v>
      </c>
      <c r="C52" s="95">
        <v>-9476.4268499999998</v>
      </c>
      <c r="D52" s="95">
        <v>0</v>
      </c>
      <c r="E52" s="95">
        <v>0</v>
      </c>
      <c r="F52" s="95">
        <v>-307398.05998000002</v>
      </c>
    </row>
    <row r="53" spans="1:6">
      <c r="A53" s="61" t="s">
        <v>1278</v>
      </c>
      <c r="B53" s="95">
        <v>-28118.35615</v>
      </c>
      <c r="C53" s="95">
        <v>-1851.0422599999999</v>
      </c>
      <c r="D53" s="95">
        <v>0</v>
      </c>
      <c r="E53" s="95">
        <v>0</v>
      </c>
      <c r="F53" s="95">
        <v>-29969.398410000002</v>
      </c>
    </row>
    <row r="54" spans="1:6">
      <c r="A54" s="58" t="s">
        <v>1305</v>
      </c>
      <c r="B54" s="95">
        <v>-7848.8741799999998</v>
      </c>
      <c r="C54" s="95">
        <v>-1036.4461200000001</v>
      </c>
      <c r="D54" s="95">
        <v>0</v>
      </c>
      <c r="E54" s="95">
        <v>0</v>
      </c>
      <c r="F54" s="95">
        <v>-8885.3203000000012</v>
      </c>
    </row>
    <row r="55" spans="1:6">
      <c r="A55" s="58" t="s">
        <v>1279</v>
      </c>
      <c r="B55" s="95">
        <v>-37177.13553</v>
      </c>
      <c r="C55" s="95">
        <v>-286.96765000000005</v>
      </c>
      <c r="D55" s="95">
        <v>0</v>
      </c>
      <c r="E55" s="95">
        <v>0</v>
      </c>
      <c r="F55" s="95">
        <v>-37464.103179999998</v>
      </c>
    </row>
    <row r="56" spans="1:6">
      <c r="A56" s="58" t="s">
        <v>1306</v>
      </c>
      <c r="B56" s="95">
        <v>-4844.1782499999999</v>
      </c>
      <c r="C56" s="95">
        <v>-75.268199999999993</v>
      </c>
      <c r="D56" s="95">
        <v>0</v>
      </c>
      <c r="E56" s="95">
        <v>0</v>
      </c>
      <c r="F56" s="95">
        <v>-4919.4464500000004</v>
      </c>
    </row>
    <row r="57" spans="1:6">
      <c r="A57" s="58" t="s">
        <v>1280</v>
      </c>
      <c r="B57" s="95">
        <v>-25263.96255</v>
      </c>
      <c r="C57" s="95">
        <v>-2306.7067499999998</v>
      </c>
      <c r="D57" s="95">
        <v>0</v>
      </c>
      <c r="E57" s="95">
        <v>0</v>
      </c>
      <c r="F57" s="95">
        <v>-27570.669300000001</v>
      </c>
    </row>
    <row r="58" spans="1:6">
      <c r="A58" s="58" t="s">
        <v>201</v>
      </c>
      <c r="B58" s="95">
        <v>-4804.2239099999997</v>
      </c>
      <c r="C58" s="95">
        <v>-2614.20442</v>
      </c>
      <c r="D58" s="95">
        <v>0</v>
      </c>
      <c r="E58" s="95">
        <v>0</v>
      </c>
      <c r="F58" s="95">
        <v>-7418.4283299999997</v>
      </c>
    </row>
    <row r="59" spans="1:6">
      <c r="A59" s="61" t="s">
        <v>202</v>
      </c>
      <c r="B59" s="95">
        <v>-131643.55693000002</v>
      </c>
      <c r="C59" s="95">
        <v>0</v>
      </c>
      <c r="D59" s="95">
        <v>0</v>
      </c>
      <c r="E59" s="95">
        <v>0</v>
      </c>
      <c r="F59" s="95">
        <v>-131643.55693000002</v>
      </c>
    </row>
    <row r="60" spans="1:6">
      <c r="A60" s="58" t="s">
        <v>203</v>
      </c>
      <c r="B60" s="95">
        <v>-45787.656130000003</v>
      </c>
      <c r="C60" s="95">
        <v>-1128.0869299999999</v>
      </c>
      <c r="D60" s="95">
        <v>0</v>
      </c>
      <c r="E60" s="95">
        <v>0</v>
      </c>
      <c r="F60" s="95">
        <v>-46915.743060000001</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1008</v>
      </c>
      <c r="B63" s="95">
        <v>-3405.4755800000003</v>
      </c>
      <c r="C63" s="95">
        <v>-19.994150000000001</v>
      </c>
      <c r="D63" s="95">
        <v>0</v>
      </c>
      <c r="E63" s="95">
        <v>0</v>
      </c>
      <c r="F63" s="95">
        <v>-3425.4697299999998</v>
      </c>
    </row>
    <row r="64" spans="1:6">
      <c r="A64" s="58" t="s">
        <v>1009</v>
      </c>
      <c r="B64" s="95">
        <v>-1343.8301799999999</v>
      </c>
      <c r="C64" s="95">
        <v>-57.90719</v>
      </c>
      <c r="D64" s="95">
        <v>0</v>
      </c>
      <c r="E64" s="95">
        <v>0</v>
      </c>
      <c r="F64" s="95">
        <v>-1401.7373700000001</v>
      </c>
    </row>
    <row r="65" spans="1:6">
      <c r="A65" s="61" t="s">
        <v>1206</v>
      </c>
      <c r="B65" s="95">
        <v>-1833.6506399999998</v>
      </c>
      <c r="C65" s="95">
        <v>-23.754259999999999</v>
      </c>
      <c r="D65" s="95">
        <v>0</v>
      </c>
      <c r="E65" s="95">
        <v>0</v>
      </c>
      <c r="F65" s="95">
        <v>-1857.4049</v>
      </c>
    </row>
    <row r="66" spans="1:6">
      <c r="A66" s="58" t="s">
        <v>1207</v>
      </c>
      <c r="B66" s="95">
        <v>-5265.6487699999998</v>
      </c>
      <c r="C66" s="95">
        <v>0</v>
      </c>
      <c r="D66" s="95">
        <v>0</v>
      </c>
      <c r="E66" s="95">
        <v>0</v>
      </c>
      <c r="F66" s="95">
        <v>-5265.6487699999998</v>
      </c>
    </row>
    <row r="67" spans="1:6">
      <c r="A67" s="58" t="s">
        <v>1208</v>
      </c>
      <c r="B67" s="95">
        <v>-225.80632</v>
      </c>
      <c r="C67" s="95">
        <v>-37.156980000000004</v>
      </c>
      <c r="D67" s="95">
        <v>0</v>
      </c>
      <c r="E67" s="95">
        <v>0</v>
      </c>
      <c r="F67" s="95">
        <v>-262.9633</v>
      </c>
    </row>
    <row r="68" spans="1:6">
      <c r="A68" s="58" t="s">
        <v>1209</v>
      </c>
      <c r="B68" s="95">
        <v>-359.27800999999999</v>
      </c>
      <c r="C68" s="95">
        <v>-38.891940000000005</v>
      </c>
      <c r="D68" s="95">
        <v>0</v>
      </c>
      <c r="E68" s="95">
        <v>0</v>
      </c>
      <c r="F68" s="95">
        <v>-398.16995000000003</v>
      </c>
    </row>
    <row r="69" spans="1:6">
      <c r="A69" s="187" t="s">
        <v>206</v>
      </c>
      <c r="B69" s="57">
        <v>65416.228889999999</v>
      </c>
      <c r="C69" s="57">
        <v>6058.5949700000001</v>
      </c>
      <c r="D69" s="57">
        <v>0</v>
      </c>
      <c r="E69" s="57">
        <v>0</v>
      </c>
      <c r="F69" s="57">
        <v>71474.823860000004</v>
      </c>
    </row>
    <row r="70" spans="1:6">
      <c r="A70" s="58" t="s">
        <v>207</v>
      </c>
      <c r="B70" s="95">
        <v>0</v>
      </c>
      <c r="C70" s="95">
        <v>0</v>
      </c>
      <c r="D70" s="95">
        <v>0</v>
      </c>
      <c r="E70" s="95">
        <v>0</v>
      </c>
      <c r="F70" s="95">
        <v>0</v>
      </c>
    </row>
    <row r="71" spans="1:6">
      <c r="A71" s="61" t="s">
        <v>208</v>
      </c>
      <c r="B71" s="95">
        <v>34122.27332</v>
      </c>
      <c r="C71" s="95">
        <v>2808.0233499999999</v>
      </c>
      <c r="D71" s="95">
        <v>0</v>
      </c>
      <c r="E71" s="95">
        <v>0</v>
      </c>
      <c r="F71" s="95">
        <v>36930.296670000003</v>
      </c>
    </row>
    <row r="72" spans="1:6">
      <c r="A72" s="58" t="s">
        <v>209</v>
      </c>
      <c r="B72" s="95">
        <v>35074.33077</v>
      </c>
      <c r="C72" s="95">
        <v>4232.0993600000002</v>
      </c>
      <c r="D72" s="95">
        <v>0</v>
      </c>
      <c r="E72" s="95">
        <v>0</v>
      </c>
      <c r="F72" s="95">
        <v>39306.430130000001</v>
      </c>
    </row>
    <row r="73" spans="1:6">
      <c r="A73" s="58" t="s">
        <v>210</v>
      </c>
      <c r="B73" s="95">
        <v>0</v>
      </c>
      <c r="C73" s="95">
        <v>0</v>
      </c>
      <c r="D73" s="95">
        <v>0</v>
      </c>
      <c r="E73" s="95">
        <v>0</v>
      </c>
      <c r="F73" s="95">
        <v>0</v>
      </c>
    </row>
    <row r="74" spans="1:6">
      <c r="A74" s="58" t="s">
        <v>211</v>
      </c>
      <c r="B74" s="95">
        <v>-3780.3752000000004</v>
      </c>
      <c r="C74" s="95">
        <v>-981.52773999999999</v>
      </c>
      <c r="D74" s="95">
        <v>0</v>
      </c>
      <c r="E74" s="95">
        <v>0</v>
      </c>
      <c r="F74" s="95">
        <v>-4761.9029400000009</v>
      </c>
    </row>
    <row r="75" spans="1:6">
      <c r="A75" s="187" t="s">
        <v>212</v>
      </c>
      <c r="B75" s="57">
        <v>643.60743000000002</v>
      </c>
      <c r="C75" s="57">
        <v>0</v>
      </c>
      <c r="D75" s="57">
        <v>0</v>
      </c>
      <c r="E75" s="57">
        <v>0</v>
      </c>
      <c r="F75" s="57">
        <v>643.60743000000002</v>
      </c>
    </row>
    <row r="76" spans="1:6">
      <c r="A76" s="58" t="s">
        <v>213</v>
      </c>
      <c r="B76" s="95">
        <v>0</v>
      </c>
      <c r="C76" s="95">
        <v>0</v>
      </c>
      <c r="D76" s="95">
        <v>0</v>
      </c>
      <c r="E76" s="95">
        <v>0</v>
      </c>
      <c r="F76" s="95">
        <v>0</v>
      </c>
    </row>
    <row r="77" spans="1:6">
      <c r="A77" s="58" t="s">
        <v>214</v>
      </c>
      <c r="B77" s="95">
        <v>6179.1481299999996</v>
      </c>
      <c r="C77" s="95">
        <v>0</v>
      </c>
      <c r="D77" s="95">
        <v>0</v>
      </c>
      <c r="E77" s="95">
        <v>0</v>
      </c>
      <c r="F77" s="95">
        <v>6179.1481299999996</v>
      </c>
    </row>
    <row r="78" spans="1:6">
      <c r="A78" s="58" t="s">
        <v>215</v>
      </c>
      <c r="B78" s="95">
        <v>840.94556</v>
      </c>
      <c r="C78" s="95">
        <v>0</v>
      </c>
      <c r="D78" s="95">
        <v>0</v>
      </c>
      <c r="E78" s="95">
        <v>0</v>
      </c>
      <c r="F78" s="95">
        <v>840.94556</v>
      </c>
    </row>
    <row r="79" spans="1:6">
      <c r="A79" s="58" t="s">
        <v>216</v>
      </c>
      <c r="B79" s="95">
        <v>1E-3</v>
      </c>
      <c r="C79" s="95">
        <v>0</v>
      </c>
      <c r="D79" s="95">
        <v>0</v>
      </c>
      <c r="E79" s="95">
        <v>0</v>
      </c>
      <c r="F79" s="95">
        <v>1E-3</v>
      </c>
    </row>
    <row r="80" spans="1:6">
      <c r="A80" s="58" t="s">
        <v>217</v>
      </c>
      <c r="B80" s="95">
        <v>-6376.4872599999999</v>
      </c>
      <c r="C80" s="95">
        <v>0</v>
      </c>
      <c r="D80" s="95">
        <v>0</v>
      </c>
      <c r="E80" s="95">
        <v>0</v>
      </c>
      <c r="F80" s="95">
        <v>-6376.4872599999999</v>
      </c>
    </row>
    <row r="81" spans="1:6">
      <c r="A81" s="187" t="s">
        <v>218</v>
      </c>
      <c r="B81" s="57">
        <v>73128.195319999999</v>
      </c>
      <c r="C81" s="57">
        <v>1126140.42625</v>
      </c>
      <c r="D81" s="57">
        <v>0</v>
      </c>
      <c r="E81" s="57">
        <v>0</v>
      </c>
      <c r="F81" s="57">
        <v>1199268.62157</v>
      </c>
    </row>
    <row r="82" spans="1:6">
      <c r="A82" s="58" t="s">
        <v>172</v>
      </c>
      <c r="B82" s="95">
        <v>0</v>
      </c>
      <c r="C82" s="95">
        <v>0</v>
      </c>
      <c r="D82" s="95">
        <v>0</v>
      </c>
      <c r="E82" s="95">
        <v>0</v>
      </c>
      <c r="F82" s="95">
        <v>0</v>
      </c>
    </row>
    <row r="83" spans="1:6">
      <c r="A83" s="58" t="s">
        <v>173</v>
      </c>
      <c r="B83" s="95">
        <v>50176.603360000001</v>
      </c>
      <c r="C83" s="95">
        <v>20580</v>
      </c>
      <c r="D83" s="95">
        <v>0</v>
      </c>
      <c r="E83" s="95">
        <v>0</v>
      </c>
      <c r="F83" s="95">
        <v>70756.603359999994</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1717.25172</v>
      </c>
      <c r="C86" s="95">
        <v>10.497819999999999</v>
      </c>
      <c r="D86" s="95">
        <v>0</v>
      </c>
      <c r="E86" s="95">
        <v>0</v>
      </c>
      <c r="F86" s="95">
        <v>1727.74954</v>
      </c>
    </row>
    <row r="87" spans="1:6">
      <c r="A87" s="58" t="s">
        <v>220</v>
      </c>
      <c r="B87" s="95">
        <v>124.509</v>
      </c>
      <c r="C87" s="95">
        <v>686.02823999999998</v>
      </c>
      <c r="D87" s="95">
        <v>0</v>
      </c>
      <c r="E87" s="95">
        <v>0</v>
      </c>
      <c r="F87" s="95">
        <v>810.53724</v>
      </c>
    </row>
    <row r="88" spans="1:6">
      <c r="A88" s="58" t="s">
        <v>177</v>
      </c>
      <c r="B88" s="95">
        <v>19076.992449999998</v>
      </c>
      <c r="C88" s="95">
        <v>1104853.50559</v>
      </c>
      <c r="D88" s="95">
        <v>0</v>
      </c>
      <c r="E88" s="95">
        <v>0</v>
      </c>
      <c r="F88" s="95">
        <v>1123930.49804</v>
      </c>
    </row>
    <row r="89" spans="1:6">
      <c r="A89" s="58" t="s">
        <v>221</v>
      </c>
      <c r="B89" s="95">
        <v>2032.83879</v>
      </c>
      <c r="C89" s="95">
        <v>314.75946999999996</v>
      </c>
      <c r="D89" s="95">
        <v>0</v>
      </c>
      <c r="E89" s="95">
        <v>0</v>
      </c>
      <c r="F89" s="95">
        <v>2347.5982599999998</v>
      </c>
    </row>
    <row r="90" spans="1:6">
      <c r="A90" s="58" t="s">
        <v>222</v>
      </c>
      <c r="B90" s="95">
        <v>0</v>
      </c>
      <c r="C90" s="95">
        <v>-304.36487</v>
      </c>
      <c r="D90" s="95">
        <v>0</v>
      </c>
      <c r="E90" s="95">
        <v>0</v>
      </c>
      <c r="F90" s="95">
        <v>-304.36487</v>
      </c>
    </row>
    <row r="91" spans="1:6">
      <c r="A91" s="187" t="s">
        <v>223</v>
      </c>
      <c r="B91" s="57">
        <v>157179.07162</v>
      </c>
      <c r="C91" s="57">
        <v>0</v>
      </c>
      <c r="D91" s="57">
        <v>0</v>
      </c>
      <c r="E91" s="57">
        <v>0</v>
      </c>
      <c r="F91" s="57">
        <v>157179.07162</v>
      </c>
    </row>
    <row r="92" spans="1:6">
      <c r="A92" s="58" t="s">
        <v>224</v>
      </c>
      <c r="B92" s="95">
        <v>26633.935960000003</v>
      </c>
      <c r="C92" s="95">
        <v>0</v>
      </c>
      <c r="D92" s="95">
        <v>0</v>
      </c>
      <c r="E92" s="95">
        <v>0</v>
      </c>
      <c r="F92" s="95">
        <v>26633.935960000003</v>
      </c>
    </row>
    <row r="93" spans="1:6">
      <c r="A93" s="58" t="s">
        <v>225</v>
      </c>
      <c r="B93" s="95">
        <v>62834.202060000003</v>
      </c>
      <c r="C93" s="95">
        <v>0</v>
      </c>
      <c r="D93" s="95">
        <v>0</v>
      </c>
      <c r="E93" s="95">
        <v>0</v>
      </c>
      <c r="F93" s="95">
        <v>62834.202060000003</v>
      </c>
    </row>
    <row r="94" spans="1:6">
      <c r="A94" s="58" t="s">
        <v>226</v>
      </c>
      <c r="B94" s="95">
        <v>13354.71825</v>
      </c>
      <c r="C94" s="95">
        <v>0</v>
      </c>
      <c r="D94" s="95">
        <v>0</v>
      </c>
      <c r="E94" s="95">
        <v>0</v>
      </c>
      <c r="F94" s="95">
        <v>13354.71825</v>
      </c>
    </row>
    <row r="95" spans="1:6">
      <c r="A95" s="58" t="s">
        <v>227</v>
      </c>
      <c r="B95" s="95">
        <v>17837.795190000001</v>
      </c>
      <c r="C95" s="95">
        <v>0</v>
      </c>
      <c r="D95" s="95">
        <v>0</v>
      </c>
      <c r="E95" s="95">
        <v>0</v>
      </c>
      <c r="F95" s="95">
        <v>17837.795190000001</v>
      </c>
    </row>
    <row r="96" spans="1:6">
      <c r="A96" s="58" t="s">
        <v>228</v>
      </c>
      <c r="B96" s="95">
        <v>26624.261109999999</v>
      </c>
      <c r="C96" s="95">
        <v>0</v>
      </c>
      <c r="D96" s="95">
        <v>0</v>
      </c>
      <c r="E96" s="95">
        <v>0</v>
      </c>
      <c r="F96" s="95">
        <v>26624.261109999999</v>
      </c>
    </row>
    <row r="97" spans="1:6">
      <c r="A97" s="58" t="s">
        <v>229</v>
      </c>
      <c r="B97" s="95">
        <v>6943.22138</v>
      </c>
      <c r="C97" s="95">
        <v>0</v>
      </c>
      <c r="D97" s="95">
        <v>0</v>
      </c>
      <c r="E97" s="95">
        <v>0</v>
      </c>
      <c r="F97" s="95">
        <v>6943.22138</v>
      </c>
    </row>
    <row r="98" spans="1:6">
      <c r="A98" s="58" t="s">
        <v>230</v>
      </c>
      <c r="B98" s="95">
        <v>14.903459999999999</v>
      </c>
      <c r="C98" s="95">
        <v>0</v>
      </c>
      <c r="D98" s="95">
        <v>0</v>
      </c>
      <c r="E98" s="95">
        <v>0</v>
      </c>
      <c r="F98" s="95">
        <v>14.903459999999999</v>
      </c>
    </row>
    <row r="99" spans="1:6">
      <c r="A99" s="58" t="s">
        <v>231</v>
      </c>
      <c r="B99" s="95">
        <v>2584.0438399999998</v>
      </c>
      <c r="C99" s="95">
        <v>0</v>
      </c>
      <c r="D99" s="95">
        <v>0</v>
      </c>
      <c r="E99" s="95">
        <v>0</v>
      </c>
      <c r="F99" s="95">
        <v>2584.0438399999998</v>
      </c>
    </row>
    <row r="100" spans="1:6">
      <c r="A100" s="58" t="s">
        <v>232</v>
      </c>
      <c r="B100" s="95">
        <v>351.99036999999998</v>
      </c>
      <c r="C100" s="95">
        <v>0</v>
      </c>
      <c r="D100" s="95">
        <v>0</v>
      </c>
      <c r="E100" s="95">
        <v>0</v>
      </c>
      <c r="F100" s="95">
        <v>351.99036999999998</v>
      </c>
    </row>
    <row r="101" spans="1:6">
      <c r="A101" s="187" t="s">
        <v>233</v>
      </c>
      <c r="B101" s="57">
        <v>26784.665399999998</v>
      </c>
      <c r="C101" s="57">
        <v>129.56805</v>
      </c>
      <c r="D101" s="57">
        <v>0</v>
      </c>
      <c r="E101" s="57">
        <v>0</v>
      </c>
      <c r="F101" s="57">
        <v>26914.23345</v>
      </c>
    </row>
    <row r="102" spans="1:6">
      <c r="A102" s="58" t="s">
        <v>234</v>
      </c>
      <c r="B102" s="95">
        <v>4725.7423899999994</v>
      </c>
      <c r="C102" s="95">
        <v>0</v>
      </c>
      <c r="D102" s="95">
        <v>0</v>
      </c>
      <c r="E102" s="95">
        <v>0</v>
      </c>
      <c r="F102" s="95">
        <v>4725.7423899999994</v>
      </c>
    </row>
    <row r="103" spans="1:6">
      <c r="A103" s="58" t="s">
        <v>235</v>
      </c>
      <c r="B103" s="95">
        <v>7054.3545700000004</v>
      </c>
      <c r="C103" s="95">
        <v>0</v>
      </c>
      <c r="D103" s="95">
        <v>0</v>
      </c>
      <c r="E103" s="95">
        <v>0</v>
      </c>
      <c r="F103" s="95">
        <v>7054.3545700000004</v>
      </c>
    </row>
    <row r="104" spans="1:6">
      <c r="A104" s="58" t="s">
        <v>236</v>
      </c>
      <c r="B104" s="95">
        <v>1521.34627</v>
      </c>
      <c r="C104" s="95">
        <v>129.56805</v>
      </c>
      <c r="D104" s="95">
        <v>0</v>
      </c>
      <c r="E104" s="95">
        <v>0</v>
      </c>
      <c r="F104" s="95">
        <v>1650.9143200000001</v>
      </c>
    </row>
    <row r="105" spans="1:6">
      <c r="A105" s="58" t="s">
        <v>237</v>
      </c>
      <c r="B105" s="95">
        <v>13483.222169999999</v>
      </c>
      <c r="C105" s="95">
        <v>0</v>
      </c>
      <c r="D105" s="95">
        <v>0</v>
      </c>
      <c r="E105" s="95">
        <v>0</v>
      </c>
      <c r="F105" s="95">
        <v>13483.222169999999</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6461033.88203</v>
      </c>
      <c r="C114" s="57">
        <v>1765286.76232</v>
      </c>
      <c r="D114" s="57">
        <v>0</v>
      </c>
      <c r="E114" s="57">
        <v>0</v>
      </c>
      <c r="F114" s="57">
        <v>8226320.6443500007</v>
      </c>
    </row>
    <row r="115" spans="1:6">
      <c r="A115" s="177" t="s">
        <v>247</v>
      </c>
      <c r="B115" s="57">
        <v>280546.52714999998</v>
      </c>
      <c r="C115" s="57">
        <v>117057.78045999999</v>
      </c>
      <c r="D115" s="57">
        <v>0</v>
      </c>
      <c r="E115" s="57">
        <v>0</v>
      </c>
      <c r="F115" s="57">
        <v>397604.30761000002</v>
      </c>
    </row>
    <row r="116" spans="1:6">
      <c r="A116" s="64" t="s">
        <v>248</v>
      </c>
      <c r="B116" s="95">
        <v>385.24225000000001</v>
      </c>
      <c r="C116" s="95">
        <v>10.490590000000001</v>
      </c>
      <c r="D116" s="95">
        <v>0</v>
      </c>
      <c r="E116" s="95">
        <v>0</v>
      </c>
      <c r="F116" s="95">
        <v>395.73284000000001</v>
      </c>
    </row>
    <row r="117" spans="1:6">
      <c r="A117" s="64" t="s">
        <v>249</v>
      </c>
      <c r="B117" s="95">
        <v>0</v>
      </c>
      <c r="C117" s="95">
        <v>0</v>
      </c>
      <c r="D117" s="95">
        <v>0</v>
      </c>
      <c r="E117" s="95">
        <v>0</v>
      </c>
      <c r="F117" s="95">
        <v>0</v>
      </c>
    </row>
    <row r="118" spans="1:6">
      <c r="A118" s="64" t="s">
        <v>250</v>
      </c>
      <c r="B118" s="95">
        <v>385.24225000000001</v>
      </c>
      <c r="C118" s="95">
        <v>10.490590000000001</v>
      </c>
      <c r="D118" s="95">
        <v>0</v>
      </c>
      <c r="E118" s="95">
        <v>0</v>
      </c>
      <c r="F118" s="95">
        <v>395.73284000000001</v>
      </c>
    </row>
    <row r="119" spans="1:6">
      <c r="A119" s="64" t="s">
        <v>251</v>
      </c>
      <c r="B119" s="95">
        <v>78326.586219999997</v>
      </c>
      <c r="C119" s="95">
        <v>1125.90193</v>
      </c>
      <c r="D119" s="95">
        <v>0</v>
      </c>
      <c r="E119" s="95">
        <v>0</v>
      </c>
      <c r="F119" s="95">
        <v>79452.488150000005</v>
      </c>
    </row>
    <row r="120" spans="1:6">
      <c r="A120" s="64" t="s">
        <v>252</v>
      </c>
      <c r="B120" s="95">
        <v>14868.19932</v>
      </c>
      <c r="C120" s="95">
        <v>20888.001100000001</v>
      </c>
      <c r="D120" s="95">
        <v>0</v>
      </c>
      <c r="E120" s="95">
        <v>0</v>
      </c>
      <c r="F120" s="95">
        <v>35756.200420000001</v>
      </c>
    </row>
    <row r="121" spans="1:6">
      <c r="A121" s="65" t="s">
        <v>253</v>
      </c>
      <c r="B121" s="95">
        <v>534.98158999999998</v>
      </c>
      <c r="C121" s="95">
        <v>313.22595000000001</v>
      </c>
      <c r="D121" s="95">
        <v>0</v>
      </c>
      <c r="E121" s="95">
        <v>0</v>
      </c>
      <c r="F121" s="95">
        <v>848.20753999999999</v>
      </c>
    </row>
    <row r="122" spans="1:6">
      <c r="A122" s="65" t="s">
        <v>254</v>
      </c>
      <c r="B122" s="95">
        <v>22.85</v>
      </c>
      <c r="C122" s="95">
        <v>86.778999999999996</v>
      </c>
      <c r="D122" s="95">
        <v>0</v>
      </c>
      <c r="E122" s="95">
        <v>0</v>
      </c>
      <c r="F122" s="95">
        <v>109.629</v>
      </c>
    </row>
    <row r="123" spans="1:6">
      <c r="A123" s="99" t="s">
        <v>255</v>
      </c>
      <c r="B123" s="95">
        <v>71.400000000000006</v>
      </c>
      <c r="C123" s="95">
        <v>0</v>
      </c>
      <c r="D123" s="95">
        <v>0</v>
      </c>
      <c r="E123" s="95">
        <v>0</v>
      </c>
      <c r="F123" s="95">
        <v>71.400000000000006</v>
      </c>
    </row>
    <row r="124" spans="1:6">
      <c r="A124" s="99" t="s">
        <v>256</v>
      </c>
      <c r="B124" s="95">
        <v>1118.3549399999999</v>
      </c>
      <c r="C124" s="95">
        <v>1276.3510200000001</v>
      </c>
      <c r="D124" s="95">
        <v>0</v>
      </c>
      <c r="E124" s="95">
        <v>0</v>
      </c>
      <c r="F124" s="95">
        <v>2394.7059599999998</v>
      </c>
    </row>
    <row r="125" spans="1:6">
      <c r="A125" s="99" t="s">
        <v>257</v>
      </c>
      <c r="B125" s="95">
        <v>5569.4299700000001</v>
      </c>
      <c r="C125" s="95">
        <v>2738.7343999999998</v>
      </c>
      <c r="D125" s="95">
        <v>0</v>
      </c>
      <c r="E125" s="95">
        <v>0</v>
      </c>
      <c r="F125" s="95">
        <v>8308.1643700000004</v>
      </c>
    </row>
    <row r="126" spans="1:6">
      <c r="A126" s="99" t="s">
        <v>258</v>
      </c>
      <c r="B126" s="95">
        <v>4493.86312</v>
      </c>
      <c r="C126" s="95">
        <v>15660.65243</v>
      </c>
      <c r="D126" s="95">
        <v>0</v>
      </c>
      <c r="E126" s="95">
        <v>0</v>
      </c>
      <c r="F126" s="95">
        <v>20154.51555</v>
      </c>
    </row>
    <row r="127" spans="1:6">
      <c r="A127" s="99" t="s">
        <v>259</v>
      </c>
      <c r="B127" s="95">
        <v>3055.9197000000004</v>
      </c>
      <c r="C127" s="95">
        <v>263.45830000000001</v>
      </c>
      <c r="D127" s="95">
        <v>0</v>
      </c>
      <c r="E127" s="95">
        <v>0</v>
      </c>
      <c r="F127" s="95">
        <v>3319.3780000000002</v>
      </c>
    </row>
    <row r="128" spans="1:6">
      <c r="A128" s="99" t="s">
        <v>260</v>
      </c>
      <c r="B128" s="95">
        <v>1.4</v>
      </c>
      <c r="C128" s="95">
        <v>548.79999999999995</v>
      </c>
      <c r="D128" s="95">
        <v>0</v>
      </c>
      <c r="E128" s="95">
        <v>0</v>
      </c>
      <c r="F128" s="95">
        <v>550.20000000000005</v>
      </c>
    </row>
    <row r="129" spans="1:6">
      <c r="A129" s="156" t="s">
        <v>261</v>
      </c>
      <c r="B129" s="95">
        <v>5.01553</v>
      </c>
      <c r="C129" s="95">
        <v>0</v>
      </c>
      <c r="D129" s="95">
        <v>0</v>
      </c>
      <c r="E129" s="95">
        <v>0</v>
      </c>
      <c r="F129" s="95">
        <v>5.01553</v>
      </c>
    </row>
    <row r="130" spans="1:6">
      <c r="A130" s="156" t="s">
        <v>262</v>
      </c>
      <c r="B130" s="95">
        <v>185507.851</v>
      </c>
      <c r="C130" s="95">
        <v>93906.073109999998</v>
      </c>
      <c r="D130" s="95">
        <v>0</v>
      </c>
      <c r="E130" s="95">
        <v>0</v>
      </c>
      <c r="F130" s="95">
        <v>279413.92411000002</v>
      </c>
    </row>
    <row r="131" spans="1:6">
      <c r="A131" s="64" t="s">
        <v>263</v>
      </c>
      <c r="B131" s="95">
        <v>1453.63283</v>
      </c>
      <c r="C131" s="95">
        <v>1127.3137300000001</v>
      </c>
      <c r="D131" s="95">
        <v>0</v>
      </c>
      <c r="E131" s="95">
        <v>0</v>
      </c>
      <c r="F131" s="95">
        <v>2580.9465599999999</v>
      </c>
    </row>
    <row r="132" spans="1:6">
      <c r="A132" s="177" t="s">
        <v>264</v>
      </c>
      <c r="B132" s="57">
        <v>0</v>
      </c>
      <c r="C132" s="57">
        <v>0</v>
      </c>
      <c r="D132" s="57">
        <v>0</v>
      </c>
      <c r="E132" s="57">
        <v>0</v>
      </c>
      <c r="F132" s="57">
        <v>0</v>
      </c>
    </row>
    <row r="133" spans="1:6">
      <c r="A133" s="177" t="s">
        <v>458</v>
      </c>
      <c r="B133" s="57">
        <v>784.70987000000002</v>
      </c>
      <c r="C133" s="57">
        <v>0</v>
      </c>
      <c r="D133" s="57">
        <v>0</v>
      </c>
      <c r="E133" s="57">
        <v>0</v>
      </c>
      <c r="F133" s="57">
        <v>784.70987000000002</v>
      </c>
    </row>
    <row r="134" spans="1:6">
      <c r="A134" s="64" t="s">
        <v>459</v>
      </c>
      <c r="B134" s="95">
        <v>0</v>
      </c>
      <c r="C134" s="95">
        <v>0</v>
      </c>
      <c r="D134" s="95">
        <v>0</v>
      </c>
      <c r="E134" s="95">
        <v>0</v>
      </c>
      <c r="F134" s="95">
        <v>0</v>
      </c>
    </row>
    <row r="135" spans="1:6">
      <c r="A135" s="64" t="s">
        <v>460</v>
      </c>
      <c r="B135" s="95">
        <v>784.70987000000002</v>
      </c>
      <c r="C135" s="95">
        <v>0</v>
      </c>
      <c r="D135" s="95">
        <v>0</v>
      </c>
      <c r="E135" s="95">
        <v>0</v>
      </c>
      <c r="F135" s="95">
        <v>784.70987000000002</v>
      </c>
    </row>
    <row r="136" spans="1:6">
      <c r="A136" s="64" t="s">
        <v>461</v>
      </c>
      <c r="B136" s="95">
        <v>0</v>
      </c>
      <c r="C136" s="95">
        <v>0</v>
      </c>
      <c r="D136" s="95">
        <v>0</v>
      </c>
      <c r="E136" s="95">
        <v>0</v>
      </c>
      <c r="F136" s="95">
        <v>0</v>
      </c>
    </row>
    <row r="137" spans="1:6">
      <c r="A137" s="64" t="s">
        <v>462</v>
      </c>
      <c r="B137" s="95">
        <v>0</v>
      </c>
      <c r="C137" s="95">
        <v>0</v>
      </c>
      <c r="D137" s="95">
        <v>0</v>
      </c>
      <c r="E137" s="95">
        <v>0</v>
      </c>
      <c r="F137" s="95">
        <v>0</v>
      </c>
    </row>
    <row r="138" spans="1:6">
      <c r="A138" s="64" t="s">
        <v>463</v>
      </c>
      <c r="B138" s="95">
        <v>0</v>
      </c>
      <c r="C138" s="95">
        <v>0</v>
      </c>
      <c r="D138" s="95">
        <v>0</v>
      </c>
      <c r="E138" s="95">
        <v>0</v>
      </c>
      <c r="F138" s="95">
        <v>0</v>
      </c>
    </row>
    <row r="139" spans="1:6">
      <c r="A139" s="64" t="s">
        <v>470</v>
      </c>
      <c r="B139" s="95">
        <v>0</v>
      </c>
      <c r="C139" s="95">
        <v>0</v>
      </c>
      <c r="D139" s="95">
        <v>0</v>
      </c>
      <c r="E139" s="95">
        <v>0</v>
      </c>
      <c r="F139" s="95">
        <v>0</v>
      </c>
    </row>
    <row r="140" spans="1:6">
      <c r="A140" s="177" t="s">
        <v>265</v>
      </c>
      <c r="B140" s="57">
        <v>3886094.4624399999</v>
      </c>
      <c r="C140" s="57">
        <v>1522413.64062</v>
      </c>
      <c r="D140" s="57">
        <v>0</v>
      </c>
      <c r="E140" s="57">
        <v>0</v>
      </c>
      <c r="F140" s="57">
        <v>5408508.1030600006</v>
      </c>
    </row>
    <row r="141" spans="1:6">
      <c r="A141" s="64" t="s">
        <v>266</v>
      </c>
      <c r="B141" s="95">
        <v>0</v>
      </c>
      <c r="C141" s="95">
        <v>0</v>
      </c>
      <c r="D141" s="95">
        <v>0</v>
      </c>
      <c r="E141" s="95">
        <v>0</v>
      </c>
      <c r="F141" s="95">
        <v>0</v>
      </c>
    </row>
    <row r="142" spans="1:6">
      <c r="A142" s="64" t="s">
        <v>267</v>
      </c>
      <c r="B142" s="95">
        <v>1103671.95991</v>
      </c>
      <c r="C142" s="95">
        <v>0</v>
      </c>
      <c r="D142" s="95">
        <v>0</v>
      </c>
      <c r="E142" s="95">
        <v>0</v>
      </c>
      <c r="F142" s="95">
        <v>1103671.95991</v>
      </c>
    </row>
    <row r="143" spans="1:6">
      <c r="A143" s="64" t="s">
        <v>268</v>
      </c>
      <c r="B143" s="95">
        <v>0</v>
      </c>
      <c r="C143" s="95">
        <v>0</v>
      </c>
      <c r="D143" s="95">
        <v>0</v>
      </c>
      <c r="E143" s="95">
        <v>0</v>
      </c>
      <c r="F143" s="95">
        <v>0</v>
      </c>
    </row>
    <row r="144" spans="1:6">
      <c r="A144" s="64" t="s">
        <v>269</v>
      </c>
      <c r="B144" s="95">
        <v>952042.40966999996</v>
      </c>
      <c r="C144" s="95">
        <v>1347.49937</v>
      </c>
      <c r="D144" s="95">
        <v>0</v>
      </c>
      <c r="E144" s="95">
        <v>0</v>
      </c>
      <c r="F144" s="95">
        <v>953389.90903999994</v>
      </c>
    </row>
    <row r="145" spans="1:6">
      <c r="A145" s="64" t="s">
        <v>270</v>
      </c>
      <c r="B145" s="95">
        <v>1729099.14836</v>
      </c>
      <c r="C145" s="95">
        <v>32.241999999999997</v>
      </c>
      <c r="D145" s="95">
        <v>0</v>
      </c>
      <c r="E145" s="95">
        <v>0</v>
      </c>
      <c r="F145" s="95">
        <v>1729131.3903599998</v>
      </c>
    </row>
    <row r="146" spans="1:6">
      <c r="A146" s="64" t="s">
        <v>271</v>
      </c>
      <c r="B146" s="95">
        <v>5439.2679800000005</v>
      </c>
      <c r="C146" s="95">
        <v>1029</v>
      </c>
      <c r="D146" s="95">
        <v>0</v>
      </c>
      <c r="E146" s="95">
        <v>0</v>
      </c>
      <c r="F146" s="95">
        <v>6468.2679800000005</v>
      </c>
    </row>
    <row r="147" spans="1:6">
      <c r="A147" s="64" t="s">
        <v>272</v>
      </c>
      <c r="B147" s="95">
        <v>71086.821309999999</v>
      </c>
      <c r="C147" s="95">
        <v>1494811.35932</v>
      </c>
      <c r="D147" s="95">
        <v>0</v>
      </c>
      <c r="E147" s="95">
        <v>0</v>
      </c>
      <c r="F147" s="95">
        <v>1565898.1806300001</v>
      </c>
    </row>
    <row r="148" spans="1:6">
      <c r="A148" s="64" t="s">
        <v>273</v>
      </c>
      <c r="B148" s="95">
        <v>24754.855210000002</v>
      </c>
      <c r="C148" s="95">
        <v>25193.539929999999</v>
      </c>
      <c r="D148" s="95">
        <v>0</v>
      </c>
      <c r="E148" s="95">
        <v>0</v>
      </c>
      <c r="F148" s="95">
        <v>49948.395140000001</v>
      </c>
    </row>
    <row r="149" spans="1:6">
      <c r="A149" s="177" t="s">
        <v>274</v>
      </c>
      <c r="B149" s="57">
        <v>204222.07308</v>
      </c>
      <c r="C149" s="57">
        <v>2032.9919</v>
      </c>
      <c r="D149" s="57">
        <v>0</v>
      </c>
      <c r="E149" s="57">
        <v>0</v>
      </c>
      <c r="F149" s="57">
        <v>206255.06498</v>
      </c>
    </row>
    <row r="150" spans="1:6">
      <c r="A150" s="64" t="s">
        <v>207</v>
      </c>
      <c r="B150" s="95">
        <v>451.64953000000003</v>
      </c>
      <c r="C150" s="95">
        <v>0</v>
      </c>
      <c r="D150" s="95">
        <v>0</v>
      </c>
      <c r="E150" s="95">
        <v>0</v>
      </c>
      <c r="F150" s="95">
        <v>451.64953000000003</v>
      </c>
    </row>
    <row r="151" spans="1:6">
      <c r="A151" s="64" t="s">
        <v>209</v>
      </c>
      <c r="B151" s="95">
        <v>75858.370020000002</v>
      </c>
      <c r="C151" s="95">
        <v>1933.9684399999999</v>
      </c>
      <c r="D151" s="95">
        <v>0</v>
      </c>
      <c r="E151" s="95">
        <v>0</v>
      </c>
      <c r="F151" s="95">
        <v>77792.338459999999</v>
      </c>
    </row>
    <row r="152" spans="1:6">
      <c r="A152" s="64" t="s">
        <v>275</v>
      </c>
      <c r="B152" s="95">
        <v>119903.531</v>
      </c>
      <c r="C152" s="95">
        <v>90.84602000000001</v>
      </c>
      <c r="D152" s="95">
        <v>0</v>
      </c>
      <c r="E152" s="95">
        <v>0</v>
      </c>
      <c r="F152" s="95">
        <v>119994.37702</v>
      </c>
    </row>
    <row r="153" spans="1:6">
      <c r="A153" s="64" t="s">
        <v>236</v>
      </c>
      <c r="B153" s="95">
        <v>8008.5225300000002</v>
      </c>
      <c r="C153" s="95">
        <v>8.1774399999999989</v>
      </c>
      <c r="D153" s="95">
        <v>0</v>
      </c>
      <c r="E153" s="95">
        <v>0</v>
      </c>
      <c r="F153" s="95">
        <v>8016.6999699999997</v>
      </c>
    </row>
    <row r="154" spans="1:6">
      <c r="A154" s="64" t="s">
        <v>276</v>
      </c>
      <c r="B154" s="95">
        <v>0</v>
      </c>
      <c r="C154" s="95">
        <v>0</v>
      </c>
      <c r="D154" s="95">
        <v>0</v>
      </c>
      <c r="E154" s="95">
        <v>0</v>
      </c>
      <c r="F154" s="95">
        <v>0</v>
      </c>
    </row>
    <row r="155" spans="1:6">
      <c r="A155" s="177" t="s">
        <v>277</v>
      </c>
      <c r="B155" s="57">
        <v>113571.53779999999</v>
      </c>
      <c r="C155" s="57">
        <v>2783.4148999999998</v>
      </c>
      <c r="D155" s="57">
        <v>0</v>
      </c>
      <c r="E155" s="57">
        <v>0</v>
      </c>
      <c r="F155" s="57">
        <v>116354.95270000001</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31867.039510000002</v>
      </c>
      <c r="C158" s="95">
        <v>771.12179000000003</v>
      </c>
      <c r="D158" s="95">
        <v>0</v>
      </c>
      <c r="E158" s="95">
        <v>0</v>
      </c>
      <c r="F158" s="95">
        <v>32638.1613</v>
      </c>
    </row>
    <row r="159" spans="1:6">
      <c r="A159" s="64" t="s">
        <v>1307</v>
      </c>
      <c r="B159" s="95">
        <v>0</v>
      </c>
      <c r="C159" s="95">
        <v>0</v>
      </c>
      <c r="D159" s="95">
        <v>0</v>
      </c>
      <c r="E159" s="95">
        <v>0</v>
      </c>
      <c r="F159" s="95">
        <v>0</v>
      </c>
    </row>
    <row r="160" spans="1:6">
      <c r="A160" s="64" t="s">
        <v>281</v>
      </c>
      <c r="B160" s="95">
        <v>64746.668700000002</v>
      </c>
      <c r="C160" s="95">
        <v>1655.6551100000001</v>
      </c>
      <c r="D160" s="95">
        <v>0</v>
      </c>
      <c r="E160" s="95">
        <v>0</v>
      </c>
      <c r="F160" s="95">
        <v>66402.323810000002</v>
      </c>
    </row>
    <row r="161" spans="1:6">
      <c r="A161" s="64" t="s">
        <v>282</v>
      </c>
      <c r="B161" s="95">
        <v>16957.829590000001</v>
      </c>
      <c r="C161" s="95">
        <v>356.63799999999998</v>
      </c>
      <c r="D161" s="95">
        <v>0</v>
      </c>
      <c r="E161" s="95">
        <v>0</v>
      </c>
      <c r="F161" s="95">
        <v>17314.46759</v>
      </c>
    </row>
    <row r="162" spans="1:6">
      <c r="A162" s="177" t="s">
        <v>283</v>
      </c>
      <c r="B162" s="57">
        <v>1975814.5716900001</v>
      </c>
      <c r="C162" s="57">
        <v>72627.788739999989</v>
      </c>
      <c r="D162" s="57">
        <v>0</v>
      </c>
      <c r="E162" s="57">
        <v>0</v>
      </c>
      <c r="F162" s="57">
        <v>2048442.3604300001</v>
      </c>
    </row>
    <row r="163" spans="1:6">
      <c r="A163" s="64" t="s">
        <v>284</v>
      </c>
      <c r="B163" s="95">
        <v>92361.554999999993</v>
      </c>
      <c r="C163" s="95">
        <v>0</v>
      </c>
      <c r="D163" s="95">
        <v>0</v>
      </c>
      <c r="E163" s="95">
        <v>0</v>
      </c>
      <c r="F163" s="95">
        <v>92361.554999999993</v>
      </c>
    </row>
    <row r="164" spans="1:6">
      <c r="A164" s="64" t="s">
        <v>285</v>
      </c>
      <c r="B164" s="95">
        <v>0</v>
      </c>
      <c r="C164" s="95">
        <v>0</v>
      </c>
      <c r="D164" s="95">
        <v>0</v>
      </c>
      <c r="E164" s="95">
        <v>0</v>
      </c>
      <c r="F164" s="95">
        <v>0</v>
      </c>
    </row>
    <row r="165" spans="1:6">
      <c r="A165" s="64" t="s">
        <v>286</v>
      </c>
      <c r="B165" s="95">
        <v>1721217.8340099999</v>
      </c>
      <c r="C165" s="95">
        <v>69121.850080000004</v>
      </c>
      <c r="D165" s="95">
        <v>0</v>
      </c>
      <c r="E165" s="95">
        <v>0</v>
      </c>
      <c r="F165" s="95">
        <v>1790339.6840899999</v>
      </c>
    </row>
    <row r="166" spans="1:6">
      <c r="A166" s="64" t="s">
        <v>287</v>
      </c>
      <c r="B166" s="95">
        <v>162235.18268</v>
      </c>
      <c r="C166" s="95">
        <v>3505.9386600000003</v>
      </c>
      <c r="D166" s="95">
        <v>0</v>
      </c>
      <c r="E166" s="95">
        <v>0</v>
      </c>
      <c r="F166" s="95">
        <v>165741.12134000001</v>
      </c>
    </row>
    <row r="167" spans="1:6">
      <c r="A167" s="177" t="s">
        <v>288</v>
      </c>
      <c r="B167" s="57">
        <v>0</v>
      </c>
      <c r="C167" s="57">
        <v>48371.145700000001</v>
      </c>
      <c r="D167" s="57">
        <v>0</v>
      </c>
      <c r="E167" s="57">
        <v>0</v>
      </c>
      <c r="F167" s="57">
        <v>48371.145700000001</v>
      </c>
    </row>
    <row r="168" spans="1:6">
      <c r="A168" s="64" t="s">
        <v>289</v>
      </c>
      <c r="B168" s="95">
        <v>0</v>
      </c>
      <c r="C168" s="95">
        <v>47644.264080000001</v>
      </c>
      <c r="D168" s="95">
        <v>0</v>
      </c>
      <c r="E168" s="95">
        <v>0</v>
      </c>
      <c r="F168" s="95">
        <v>47644.264080000001</v>
      </c>
    </row>
    <row r="169" spans="1:6">
      <c r="A169" s="64" t="s">
        <v>290</v>
      </c>
      <c r="B169" s="95">
        <v>0</v>
      </c>
      <c r="C169" s="95">
        <v>0</v>
      </c>
      <c r="D169" s="95">
        <v>0</v>
      </c>
      <c r="E169" s="95">
        <v>0</v>
      </c>
      <c r="F169" s="95">
        <v>0</v>
      </c>
    </row>
    <row r="170" spans="1:6">
      <c r="A170" s="64" t="s">
        <v>291</v>
      </c>
      <c r="B170" s="95">
        <v>0</v>
      </c>
      <c r="C170" s="95">
        <v>2737.6064799999999</v>
      </c>
      <c r="D170" s="95">
        <v>0</v>
      </c>
      <c r="E170" s="95">
        <v>0</v>
      </c>
      <c r="F170" s="95">
        <v>2737.6064799999999</v>
      </c>
    </row>
    <row r="171" spans="1:6">
      <c r="A171" s="64" t="s">
        <v>292</v>
      </c>
      <c r="B171" s="95">
        <v>0</v>
      </c>
      <c r="C171" s="95">
        <v>44906.657599999999</v>
      </c>
      <c r="D171" s="95">
        <v>0</v>
      </c>
      <c r="E171" s="95">
        <v>0</v>
      </c>
      <c r="F171" s="95">
        <v>44906.657599999999</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726.88162</v>
      </c>
      <c r="D175" s="95">
        <v>0</v>
      </c>
      <c r="E175" s="95">
        <v>0</v>
      </c>
      <c r="F175" s="95">
        <v>726.88162</v>
      </c>
    </row>
    <row r="176" spans="1:6">
      <c r="A176" s="155" t="s">
        <v>297</v>
      </c>
      <c r="B176" s="57">
        <v>1354479.1871500001</v>
      </c>
      <c r="C176" s="57">
        <v>0</v>
      </c>
      <c r="D176" s="57">
        <v>0</v>
      </c>
      <c r="E176" s="57">
        <v>0</v>
      </c>
      <c r="F176" s="57">
        <v>1354479.1871500001</v>
      </c>
    </row>
    <row r="177" spans="1:6">
      <c r="A177" s="63" t="s">
        <v>298</v>
      </c>
      <c r="B177" s="95">
        <v>1216002.5841199998</v>
      </c>
      <c r="C177" s="95">
        <v>0</v>
      </c>
      <c r="D177" s="95">
        <v>0</v>
      </c>
      <c r="E177" s="95">
        <v>0</v>
      </c>
      <c r="F177" s="95">
        <v>1216002.5841199998</v>
      </c>
    </row>
    <row r="178" spans="1:6">
      <c r="A178" s="64" t="s">
        <v>299</v>
      </c>
      <c r="B178" s="95">
        <v>1216002.5841199998</v>
      </c>
      <c r="C178" s="95">
        <v>0</v>
      </c>
      <c r="D178" s="95">
        <v>0</v>
      </c>
      <c r="E178" s="95">
        <v>0</v>
      </c>
      <c r="F178" s="95">
        <v>1216002.5841199998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18727.438120000003</v>
      </c>
      <c r="C181" s="95">
        <v>0</v>
      </c>
      <c r="D181" s="95">
        <v>0</v>
      </c>
      <c r="E181" s="95">
        <v>0</v>
      </c>
      <c r="F181" s="95">
        <v>18727.438120000003</v>
      </c>
    </row>
    <row r="182" spans="1:6">
      <c r="A182" s="64" t="s">
        <v>303</v>
      </c>
      <c r="B182" s="95">
        <v>0</v>
      </c>
      <c r="C182" s="95">
        <v>0</v>
      </c>
      <c r="D182" s="95">
        <v>0</v>
      </c>
      <c r="E182" s="95">
        <v>0</v>
      </c>
      <c r="F182" s="95">
        <v>0</v>
      </c>
    </row>
    <row r="183" spans="1:6">
      <c r="A183" s="64" t="s">
        <v>304</v>
      </c>
      <c r="B183" s="95">
        <v>17111.280719999999</v>
      </c>
      <c r="C183" s="95">
        <v>0</v>
      </c>
      <c r="D183" s="95">
        <v>0</v>
      </c>
      <c r="E183" s="95">
        <v>0</v>
      </c>
      <c r="F183" s="95">
        <v>17111.280719999999</v>
      </c>
    </row>
    <row r="184" spans="1:6">
      <c r="A184" s="64" t="s">
        <v>305</v>
      </c>
      <c r="B184" s="95">
        <v>1616.1573999999998</v>
      </c>
      <c r="C184" s="95">
        <v>0</v>
      </c>
      <c r="D184" s="95">
        <v>0</v>
      </c>
      <c r="E184" s="95">
        <v>0</v>
      </c>
      <c r="F184" s="95">
        <v>1616.1573999999998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116959.98093000001</v>
      </c>
      <c r="C187" s="95">
        <v>0</v>
      </c>
      <c r="D187" s="95">
        <v>0</v>
      </c>
      <c r="E187" s="95">
        <v>0</v>
      </c>
      <c r="F187" s="95">
        <v>116959.98093000001</v>
      </c>
    </row>
    <row r="188" spans="1:6">
      <c r="A188" s="64" t="s">
        <v>309</v>
      </c>
      <c r="B188" s="95">
        <v>62359.673049999998</v>
      </c>
      <c r="C188" s="95">
        <v>0</v>
      </c>
      <c r="D188" s="95">
        <v>0</v>
      </c>
      <c r="E188" s="95">
        <v>0</v>
      </c>
      <c r="F188" s="95">
        <v>62359.673049999998</v>
      </c>
    </row>
    <row r="189" spans="1:6">
      <c r="A189" s="64" t="s">
        <v>310</v>
      </c>
      <c r="B189" s="95">
        <v>54600.30788</v>
      </c>
      <c r="C189" s="95">
        <v>0</v>
      </c>
      <c r="D189" s="95">
        <v>0</v>
      </c>
      <c r="E189" s="95">
        <v>0</v>
      </c>
      <c r="F189" s="95">
        <v>54600.30788</v>
      </c>
    </row>
    <row r="190" spans="1:6">
      <c r="A190" s="64" t="s">
        <v>311</v>
      </c>
      <c r="B190" s="95">
        <v>0</v>
      </c>
      <c r="C190" s="95">
        <v>0</v>
      </c>
      <c r="D190" s="95">
        <v>0</v>
      </c>
      <c r="E190" s="95">
        <v>0</v>
      </c>
      <c r="F190" s="95">
        <v>0</v>
      </c>
    </row>
    <row r="191" spans="1:6">
      <c r="A191" s="63" t="s">
        <v>312</v>
      </c>
      <c r="B191" s="95">
        <v>2789.1839799999998</v>
      </c>
      <c r="C191" s="95">
        <v>0</v>
      </c>
      <c r="D191" s="95">
        <v>0</v>
      </c>
      <c r="E191" s="95">
        <v>0</v>
      </c>
      <c r="F191" s="95">
        <v>2789.1839799999998</v>
      </c>
    </row>
    <row r="192" spans="1:6">
      <c r="A192" s="64" t="s">
        <v>313</v>
      </c>
      <c r="B192" s="95">
        <v>-5406.8855700000004</v>
      </c>
      <c r="C192" s="95">
        <v>0</v>
      </c>
      <c r="D192" s="95">
        <v>0</v>
      </c>
      <c r="E192" s="95">
        <v>0</v>
      </c>
      <c r="F192" s="95">
        <v>-5406.8855700000004</v>
      </c>
    </row>
    <row r="193" spans="1:6">
      <c r="A193" s="64" t="s">
        <v>314</v>
      </c>
      <c r="B193" s="95">
        <v>8196.0695500000002</v>
      </c>
      <c r="C193" s="95">
        <v>0</v>
      </c>
      <c r="D193" s="95">
        <v>0</v>
      </c>
      <c r="E193" s="95">
        <v>0</v>
      </c>
      <c r="F193" s="95">
        <v>8196.0695500000002</v>
      </c>
    </row>
    <row r="194" spans="1:6">
      <c r="A194" s="72" t="s">
        <v>315</v>
      </c>
      <c r="B194" s="57">
        <v>7815513.0691800006</v>
      </c>
      <c r="C194" s="57">
        <v>1765286.76232</v>
      </c>
      <c r="D194" s="57">
        <v>0</v>
      </c>
      <c r="E194" s="57">
        <v>0</v>
      </c>
      <c r="F194" s="57">
        <v>9580799.8314999994</v>
      </c>
    </row>
    <row r="195" spans="1:6">
      <c r="A195" s="72" t="s">
        <v>316</v>
      </c>
      <c r="B195" s="57">
        <v>14896.94081</v>
      </c>
      <c r="C195" s="57">
        <v>0</v>
      </c>
      <c r="D195" s="57">
        <v>0</v>
      </c>
      <c r="E195" s="57">
        <v>0</v>
      </c>
      <c r="F195" s="57">
        <v>14896.94081</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326</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14896.94081</v>
      </c>
      <c r="C214" s="95">
        <v>0</v>
      </c>
      <c r="D214" s="95">
        <v>0</v>
      </c>
      <c r="E214" s="95">
        <v>0</v>
      </c>
      <c r="F214" s="95">
        <v>14896.94081</v>
      </c>
    </row>
    <row r="215" spans="1:6">
      <c r="A215" s="177" t="s">
        <v>336</v>
      </c>
      <c r="B215" s="57">
        <v>6740104.8176600002</v>
      </c>
      <c r="C215" s="57">
        <v>2860250.0864200001</v>
      </c>
      <c r="D215" s="57">
        <v>0</v>
      </c>
      <c r="E215" s="57">
        <v>0</v>
      </c>
      <c r="F215" s="57">
        <v>9600354.9040799998</v>
      </c>
    </row>
    <row r="216" spans="1:6">
      <c r="A216" s="63" t="s">
        <v>337</v>
      </c>
      <c r="B216" s="95">
        <v>415925.75767999998</v>
      </c>
      <c r="C216" s="95">
        <v>0</v>
      </c>
      <c r="D216" s="95">
        <v>0</v>
      </c>
      <c r="E216" s="95">
        <v>0</v>
      </c>
      <c r="F216" s="95">
        <v>415925.75767999998</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415925.75767999998</v>
      </c>
      <c r="C219" s="95">
        <v>0</v>
      </c>
      <c r="D219" s="95">
        <v>0</v>
      </c>
      <c r="E219" s="95">
        <v>0</v>
      </c>
      <c r="F219" s="95">
        <v>415925.75767999998</v>
      </c>
    </row>
    <row r="220" spans="1:6">
      <c r="A220" s="63" t="s">
        <v>341</v>
      </c>
      <c r="B220" s="95">
        <v>6176.9904200000001</v>
      </c>
      <c r="C220" s="95">
        <v>0</v>
      </c>
      <c r="D220" s="95">
        <v>0</v>
      </c>
      <c r="E220" s="95">
        <v>0</v>
      </c>
      <c r="F220" s="95">
        <v>6176.9904200000001</v>
      </c>
    </row>
    <row r="221" spans="1:6">
      <c r="A221" s="64" t="s">
        <v>342</v>
      </c>
      <c r="B221" s="95">
        <v>0</v>
      </c>
      <c r="C221" s="95">
        <v>0</v>
      </c>
      <c r="D221" s="95">
        <v>0</v>
      </c>
      <c r="E221" s="95">
        <v>0</v>
      </c>
      <c r="F221" s="95">
        <v>0</v>
      </c>
    </row>
    <row r="222" spans="1:6">
      <c r="A222" s="64" t="s">
        <v>343</v>
      </c>
      <c r="B222" s="95">
        <v>6019.2152400000004</v>
      </c>
      <c r="C222" s="95">
        <v>0</v>
      </c>
      <c r="D222" s="95">
        <v>0</v>
      </c>
      <c r="E222" s="95">
        <v>0</v>
      </c>
      <c r="F222" s="95">
        <v>6019.2152400000004</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0</v>
      </c>
      <c r="C226" s="95">
        <v>192.99326000000002</v>
      </c>
      <c r="D226" s="95">
        <v>0</v>
      </c>
      <c r="E226" s="95">
        <v>0</v>
      </c>
      <c r="F226" s="95">
        <v>192.99326000000002</v>
      </c>
    </row>
    <row r="227" spans="1:6">
      <c r="A227" s="64" t="s">
        <v>348</v>
      </c>
      <c r="B227" s="95">
        <v>0</v>
      </c>
      <c r="C227" s="95">
        <v>192.99326000000002</v>
      </c>
      <c r="D227" s="95">
        <v>0</v>
      </c>
      <c r="E227" s="95">
        <v>0</v>
      </c>
      <c r="F227" s="95">
        <v>192.99326000000002</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4227461.5573500004</v>
      </c>
      <c r="C232" s="95">
        <v>1669411.4024400001</v>
      </c>
      <c r="D232" s="95">
        <v>0</v>
      </c>
      <c r="E232" s="95">
        <v>0</v>
      </c>
      <c r="F232" s="95">
        <v>5896872.9597899998</v>
      </c>
    </row>
    <row r="233" spans="1:6">
      <c r="A233" s="64" t="s">
        <v>354</v>
      </c>
      <c r="B233" s="95">
        <v>1172560.4942000001</v>
      </c>
      <c r="C233" s="95">
        <v>1167459.9680899999</v>
      </c>
      <c r="D233" s="95">
        <v>0</v>
      </c>
      <c r="E233" s="95">
        <v>0</v>
      </c>
      <c r="F233" s="95">
        <v>2340020.4622900002</v>
      </c>
    </row>
    <row r="234" spans="1:6">
      <c r="A234" s="64" t="s">
        <v>355</v>
      </c>
      <c r="B234" s="95">
        <v>0</v>
      </c>
      <c r="C234" s="95">
        <v>0</v>
      </c>
      <c r="D234" s="95">
        <v>0</v>
      </c>
      <c r="E234" s="95">
        <v>0</v>
      </c>
      <c r="F234" s="95">
        <v>0</v>
      </c>
    </row>
    <row r="235" spans="1:6">
      <c r="A235" s="64" t="s">
        <v>356</v>
      </c>
      <c r="B235" s="95">
        <v>1311460.18994</v>
      </c>
      <c r="C235" s="95">
        <v>337582.29048999998</v>
      </c>
      <c r="D235" s="95">
        <v>0</v>
      </c>
      <c r="E235" s="95">
        <v>0</v>
      </c>
      <c r="F235" s="95">
        <v>1649042.48043</v>
      </c>
    </row>
    <row r="236" spans="1:6">
      <c r="A236" s="64" t="s">
        <v>357</v>
      </c>
      <c r="B236" s="95">
        <v>0</v>
      </c>
      <c r="C236" s="95">
        <v>0</v>
      </c>
      <c r="D236" s="95">
        <v>0</v>
      </c>
      <c r="E236" s="95">
        <v>0</v>
      </c>
      <c r="F236" s="95">
        <v>0</v>
      </c>
    </row>
    <row r="237" spans="1:6">
      <c r="A237" s="64" t="s">
        <v>358</v>
      </c>
      <c r="B237" s="95">
        <v>184263.16099</v>
      </c>
      <c r="C237" s="95">
        <v>0</v>
      </c>
      <c r="D237" s="95">
        <v>0</v>
      </c>
      <c r="E237" s="95">
        <v>0</v>
      </c>
      <c r="F237" s="95">
        <v>184263.16099</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0</v>
      </c>
      <c r="C240" s="95">
        <v>0</v>
      </c>
      <c r="D240" s="95">
        <v>0</v>
      </c>
      <c r="E240" s="95">
        <v>0</v>
      </c>
      <c r="F240" s="95">
        <v>0</v>
      </c>
    </row>
    <row r="241" spans="1:6">
      <c r="A241" s="64" t="s">
        <v>362</v>
      </c>
      <c r="B241" s="95">
        <v>1559177.7122200001</v>
      </c>
      <c r="C241" s="95">
        <v>164369.14386000001</v>
      </c>
      <c r="D241" s="95">
        <v>0</v>
      </c>
      <c r="E241" s="95">
        <v>0</v>
      </c>
      <c r="F241" s="95">
        <v>1723546.8560799998</v>
      </c>
    </row>
    <row r="242" spans="1:6">
      <c r="A242" s="63" t="s">
        <v>363</v>
      </c>
      <c r="B242" s="95">
        <v>1397979.0583499998</v>
      </c>
      <c r="C242" s="95">
        <v>1190645.6907200001</v>
      </c>
      <c r="D242" s="95">
        <v>0</v>
      </c>
      <c r="E242" s="95">
        <v>0</v>
      </c>
      <c r="F242" s="95">
        <v>2588624.7490700004</v>
      </c>
    </row>
    <row r="243" spans="1:6">
      <c r="A243" s="64" t="s">
        <v>364</v>
      </c>
      <c r="B243" s="95">
        <v>66137.941950000008</v>
      </c>
      <c r="C243" s="95">
        <v>60796.644329999996</v>
      </c>
      <c r="D243" s="95">
        <v>0</v>
      </c>
      <c r="E243" s="95">
        <v>0</v>
      </c>
      <c r="F243" s="95">
        <v>126934.58628</v>
      </c>
    </row>
    <row r="244" spans="1:6">
      <c r="A244" s="64" t="s">
        <v>365</v>
      </c>
      <c r="B244" s="95">
        <v>794013.51911999995</v>
      </c>
      <c r="C244" s="95">
        <v>91238</v>
      </c>
      <c r="D244" s="95">
        <v>0</v>
      </c>
      <c r="E244" s="95">
        <v>0</v>
      </c>
      <c r="F244" s="95">
        <v>885251.51911999995</v>
      </c>
    </row>
    <row r="245" spans="1:6">
      <c r="A245" s="64" t="s">
        <v>366</v>
      </c>
      <c r="B245" s="95">
        <v>344516.01147000003</v>
      </c>
      <c r="C245" s="95">
        <v>80313.52595000001</v>
      </c>
      <c r="D245" s="95">
        <v>0</v>
      </c>
      <c r="E245" s="95">
        <v>0</v>
      </c>
      <c r="F245" s="95">
        <v>424829.53742000001</v>
      </c>
    </row>
    <row r="246" spans="1:6">
      <c r="A246" s="64" t="s">
        <v>367</v>
      </c>
      <c r="B246" s="95">
        <v>27053.193199999998</v>
      </c>
      <c r="C246" s="95">
        <v>4911.3556100000005</v>
      </c>
      <c r="D246" s="95">
        <v>0</v>
      </c>
      <c r="E246" s="95">
        <v>0</v>
      </c>
      <c r="F246" s="95">
        <v>31964.54881</v>
      </c>
    </row>
    <row r="247" spans="1:6">
      <c r="A247" s="64" t="s">
        <v>368</v>
      </c>
      <c r="B247" s="95">
        <v>0</v>
      </c>
      <c r="C247" s="95">
        <v>0</v>
      </c>
      <c r="D247" s="95">
        <v>0</v>
      </c>
      <c r="E247" s="95">
        <v>0</v>
      </c>
      <c r="F247" s="95">
        <v>0</v>
      </c>
    </row>
    <row r="248" spans="1:6">
      <c r="A248" s="64" t="s">
        <v>369</v>
      </c>
      <c r="B248" s="95">
        <v>166258.39261000001</v>
      </c>
      <c r="C248" s="95">
        <v>953386.16483000002</v>
      </c>
      <c r="D248" s="95">
        <v>0</v>
      </c>
      <c r="E248" s="95">
        <v>0</v>
      </c>
      <c r="F248" s="95">
        <v>1119644.5574400001</v>
      </c>
    </row>
    <row r="249" spans="1:6">
      <c r="A249" s="63" t="s">
        <v>370</v>
      </c>
      <c r="B249" s="95">
        <v>0</v>
      </c>
      <c r="C249" s="95">
        <v>0</v>
      </c>
      <c r="D249" s="95">
        <v>0</v>
      </c>
      <c r="E249" s="95">
        <v>0</v>
      </c>
      <c r="F249" s="95">
        <v>0</v>
      </c>
    </row>
    <row r="250" spans="1:6">
      <c r="A250" s="64" t="s">
        <v>371</v>
      </c>
      <c r="B250" s="95">
        <v>0</v>
      </c>
      <c r="C250" s="95">
        <v>0</v>
      </c>
      <c r="D250" s="95">
        <v>0</v>
      </c>
      <c r="E250" s="95">
        <v>0</v>
      </c>
      <c r="F250" s="95">
        <v>0</v>
      </c>
    </row>
    <row r="251" spans="1:6">
      <c r="A251" s="64" t="s">
        <v>372</v>
      </c>
      <c r="B251" s="95">
        <v>0</v>
      </c>
      <c r="C251" s="95">
        <v>0</v>
      </c>
      <c r="D251" s="95">
        <v>0</v>
      </c>
      <c r="E251" s="95">
        <v>0</v>
      </c>
      <c r="F251" s="95">
        <v>0</v>
      </c>
    </row>
    <row r="252" spans="1:6">
      <c r="A252" s="63" t="s">
        <v>373</v>
      </c>
      <c r="B252" s="95">
        <v>692561.45386000001</v>
      </c>
      <c r="C252" s="95">
        <v>0</v>
      </c>
      <c r="D252" s="95">
        <v>0</v>
      </c>
      <c r="E252" s="95">
        <v>0</v>
      </c>
      <c r="F252" s="95">
        <v>692561.45386000001</v>
      </c>
    </row>
    <row r="253" spans="1:6">
      <c r="A253" s="64" t="s">
        <v>371</v>
      </c>
      <c r="B253" s="95">
        <v>690363.23461000004</v>
      </c>
      <c r="C253" s="95">
        <v>0</v>
      </c>
      <c r="D253" s="95">
        <v>0</v>
      </c>
      <c r="E253" s="95">
        <v>0</v>
      </c>
      <c r="F253" s="95">
        <v>690363.23461000004</v>
      </c>
    </row>
    <row r="254" spans="1:6">
      <c r="A254" s="64" t="s">
        <v>372</v>
      </c>
      <c r="B254" s="95">
        <v>2198.2192500000001</v>
      </c>
      <c r="C254" s="95">
        <v>0</v>
      </c>
      <c r="D254" s="95">
        <v>0</v>
      </c>
      <c r="E254" s="95">
        <v>0</v>
      </c>
      <c r="F254" s="95">
        <v>2198.2192500000001</v>
      </c>
    </row>
    <row r="255" spans="1:6" ht="30" customHeight="1">
      <c r="A255" s="216" t="s">
        <v>374</v>
      </c>
      <c r="B255" s="57">
        <v>231321.3732</v>
      </c>
      <c r="C255" s="57">
        <v>2688.9777300000001</v>
      </c>
      <c r="D255" s="57">
        <v>0</v>
      </c>
      <c r="E255" s="57">
        <v>0</v>
      </c>
      <c r="F255" s="57">
        <v>234010.35093000002</v>
      </c>
    </row>
    <row r="256" spans="1:6">
      <c r="A256" s="99" t="s">
        <v>375</v>
      </c>
      <c r="B256" s="95">
        <v>845.81713999999999</v>
      </c>
      <c r="C256" s="95">
        <v>7.5520299999999994</v>
      </c>
      <c r="D256" s="95">
        <v>0</v>
      </c>
      <c r="E256" s="95">
        <v>0</v>
      </c>
      <c r="F256" s="95">
        <v>853.36917000000005</v>
      </c>
    </row>
    <row r="257" spans="1:6">
      <c r="A257" s="99" t="s">
        <v>376</v>
      </c>
      <c r="B257" s="95">
        <v>1075.6688999999999</v>
      </c>
      <c r="C257" s="95">
        <v>18.934080000000002</v>
      </c>
      <c r="D257" s="95">
        <v>0</v>
      </c>
      <c r="E257" s="95">
        <v>0</v>
      </c>
      <c r="F257" s="95">
        <v>1094.6029799999999</v>
      </c>
    </row>
    <row r="258" spans="1:6">
      <c r="A258" s="99" t="s">
        <v>377</v>
      </c>
      <c r="B258" s="95">
        <v>208155.32423</v>
      </c>
      <c r="C258" s="95">
        <v>1651.6683500000001</v>
      </c>
      <c r="D258" s="95">
        <v>0</v>
      </c>
      <c r="E258" s="95">
        <v>0</v>
      </c>
      <c r="F258" s="95">
        <v>209806.99258000002</v>
      </c>
    </row>
    <row r="259" spans="1:6">
      <c r="A259" s="99" t="s">
        <v>378</v>
      </c>
      <c r="B259" s="95">
        <v>19018.48389</v>
      </c>
      <c r="C259" s="95">
        <v>893.00168999999994</v>
      </c>
      <c r="D259" s="95">
        <v>0</v>
      </c>
      <c r="E259" s="95">
        <v>0</v>
      </c>
      <c r="F259" s="95">
        <v>19911.485579999997</v>
      </c>
    </row>
    <row r="260" spans="1:6">
      <c r="A260" s="99" t="s">
        <v>379</v>
      </c>
      <c r="B260" s="95">
        <v>1071.5948999999998</v>
      </c>
      <c r="C260" s="95">
        <v>1.9956800000000001</v>
      </c>
      <c r="D260" s="95">
        <v>0</v>
      </c>
      <c r="E260" s="95">
        <v>0</v>
      </c>
      <c r="F260" s="95">
        <v>1073.59058</v>
      </c>
    </row>
    <row r="261" spans="1:6">
      <c r="A261" s="99" t="s">
        <v>380</v>
      </c>
      <c r="B261" s="95">
        <v>119.56039</v>
      </c>
      <c r="C261" s="95">
        <v>0.19571</v>
      </c>
      <c r="D261" s="95">
        <v>0</v>
      </c>
      <c r="E261" s="95">
        <v>0</v>
      </c>
      <c r="F261" s="95">
        <v>119.7561</v>
      </c>
    </row>
    <row r="262" spans="1:6">
      <c r="A262" s="99" t="s">
        <v>381</v>
      </c>
      <c r="B262" s="95">
        <v>424.27981</v>
      </c>
      <c r="C262" s="95">
        <v>71.445820000000012</v>
      </c>
      <c r="D262" s="95">
        <v>0</v>
      </c>
      <c r="E262" s="95">
        <v>0</v>
      </c>
      <c r="F262" s="95">
        <v>495.72563000000002</v>
      </c>
    </row>
    <row r="263" spans="1:6">
      <c r="A263" s="99" t="s">
        <v>382</v>
      </c>
      <c r="B263" s="95">
        <v>15.039719999999999</v>
      </c>
      <c r="C263" s="95">
        <v>0.33750999999999998</v>
      </c>
      <c r="D263" s="95">
        <v>0</v>
      </c>
      <c r="E263" s="95">
        <v>0</v>
      </c>
      <c r="F263" s="95">
        <v>15.377229999999999</v>
      </c>
    </row>
    <row r="264" spans="1:6">
      <c r="A264" s="99" t="s">
        <v>383</v>
      </c>
      <c r="B264" s="95">
        <v>0</v>
      </c>
      <c r="C264" s="95">
        <v>0</v>
      </c>
      <c r="D264" s="95">
        <v>0</v>
      </c>
      <c r="E264" s="95">
        <v>0</v>
      </c>
      <c r="F264" s="95">
        <v>0</v>
      </c>
    </row>
    <row r="265" spans="1:6">
      <c r="A265" s="99" t="s">
        <v>384</v>
      </c>
      <c r="B265" s="95">
        <v>595.60421999999994</v>
      </c>
      <c r="C265" s="95">
        <v>43.84686</v>
      </c>
      <c r="D265" s="95">
        <v>0</v>
      </c>
      <c r="E265" s="95">
        <v>0</v>
      </c>
      <c r="F265" s="95">
        <v>639.45107999999993</v>
      </c>
    </row>
    <row r="266" spans="1:6">
      <c r="A266" s="99" t="s">
        <v>385</v>
      </c>
      <c r="B266" s="95">
        <v>0</v>
      </c>
      <c r="C266" s="95">
        <v>0</v>
      </c>
      <c r="D266" s="95">
        <v>0</v>
      </c>
      <c r="E266" s="95">
        <v>0</v>
      </c>
      <c r="F266" s="95">
        <v>0</v>
      </c>
    </row>
    <row r="267" spans="1:6">
      <c r="A267" s="216" t="s">
        <v>386</v>
      </c>
      <c r="B267" s="57">
        <v>-48038.570599999999</v>
      </c>
      <c r="C267" s="57">
        <v>-19091.278340000001</v>
      </c>
      <c r="D267" s="57">
        <v>0</v>
      </c>
      <c r="E267" s="57">
        <v>0</v>
      </c>
      <c r="F267" s="57">
        <v>-67129.848939999996</v>
      </c>
    </row>
    <row r="268" spans="1:6">
      <c r="A268" s="99" t="s">
        <v>387</v>
      </c>
      <c r="B268" s="95">
        <v>-1243.69327</v>
      </c>
      <c r="C268" s="95">
        <v>-612.40703000000008</v>
      </c>
      <c r="D268" s="95">
        <v>0</v>
      </c>
      <c r="E268" s="95">
        <v>0</v>
      </c>
      <c r="F268" s="95">
        <v>-1856.1003000000001</v>
      </c>
    </row>
    <row r="269" spans="1:6">
      <c r="A269" s="99" t="s">
        <v>388</v>
      </c>
      <c r="B269" s="95">
        <v>0</v>
      </c>
      <c r="C269" s="95">
        <v>0</v>
      </c>
      <c r="D269" s="95">
        <v>0</v>
      </c>
      <c r="E269" s="95">
        <v>0</v>
      </c>
      <c r="F269" s="95">
        <v>0</v>
      </c>
    </row>
    <row r="270" spans="1:6">
      <c r="A270" s="99" t="s">
        <v>389</v>
      </c>
      <c r="B270" s="95">
        <v>-25627.385780000001</v>
      </c>
      <c r="C270" s="95">
        <v>-16548.098580000002</v>
      </c>
      <c r="D270" s="95">
        <v>0</v>
      </c>
      <c r="E270" s="95">
        <v>0</v>
      </c>
      <c r="F270" s="95">
        <v>-42175.484360000002</v>
      </c>
    </row>
    <row r="271" spans="1:6">
      <c r="A271" s="99" t="s">
        <v>390</v>
      </c>
      <c r="B271" s="95">
        <v>-283.1934</v>
      </c>
      <c r="C271" s="95">
        <v>-479.85806000000002</v>
      </c>
      <c r="D271" s="95">
        <v>0</v>
      </c>
      <c r="E271" s="95">
        <v>0</v>
      </c>
      <c r="F271" s="95">
        <v>-763.05145999999991</v>
      </c>
    </row>
    <row r="272" spans="1:6">
      <c r="A272" s="99" t="s">
        <v>391</v>
      </c>
      <c r="B272" s="95">
        <v>-20882.638280000003</v>
      </c>
      <c r="C272" s="95">
        <v>-770.78538000000003</v>
      </c>
      <c r="D272" s="95">
        <v>0</v>
      </c>
      <c r="E272" s="95">
        <v>0</v>
      </c>
      <c r="F272" s="95">
        <v>-21653.42366</v>
      </c>
    </row>
    <row r="273" spans="1:6">
      <c r="A273" s="156" t="s">
        <v>392</v>
      </c>
      <c r="B273" s="95">
        <v>0</v>
      </c>
      <c r="C273" s="95">
        <v>-680.12929000000008</v>
      </c>
      <c r="D273" s="95">
        <v>0</v>
      </c>
      <c r="E273" s="95">
        <v>0</v>
      </c>
      <c r="F273" s="95">
        <v>-680.12929000000008</v>
      </c>
    </row>
    <row r="274" spans="1:6">
      <c r="A274" s="99" t="s">
        <v>464</v>
      </c>
      <c r="B274" s="95">
        <v>-1.65987</v>
      </c>
      <c r="C274" s="95">
        <v>0</v>
      </c>
      <c r="D274" s="95">
        <v>0</v>
      </c>
      <c r="E274" s="95">
        <v>0</v>
      </c>
      <c r="F274" s="95">
        <v>-1.65987</v>
      </c>
    </row>
    <row r="275" spans="1:6">
      <c r="A275" s="216" t="s">
        <v>979</v>
      </c>
      <c r="B275" s="57">
        <v>183282.8026</v>
      </c>
      <c r="C275" s="57">
        <v>-16402.300609999998</v>
      </c>
      <c r="D275" s="57">
        <v>0</v>
      </c>
      <c r="E275" s="57">
        <v>0</v>
      </c>
      <c r="F275" s="57">
        <v>166880.50199000002</v>
      </c>
    </row>
    <row r="276" spans="1:6">
      <c r="A276" s="69" t="s">
        <v>393</v>
      </c>
      <c r="B276" s="57">
        <v>4538.4345300000004</v>
      </c>
      <c r="C276" s="57">
        <v>36.001620000000003</v>
      </c>
      <c r="D276" s="57">
        <v>0</v>
      </c>
      <c r="E276" s="57">
        <v>0</v>
      </c>
      <c r="F276" s="57">
        <v>4574.4361500000005</v>
      </c>
    </row>
    <row r="277" spans="1:6">
      <c r="A277" s="99" t="s">
        <v>394</v>
      </c>
      <c r="B277" s="95">
        <v>2763.3240799999999</v>
      </c>
      <c r="C277" s="95">
        <v>1.3213299999999999</v>
      </c>
      <c r="D277" s="95">
        <v>0</v>
      </c>
      <c r="E277" s="95">
        <v>0</v>
      </c>
      <c r="F277" s="95">
        <v>2764.6454100000001</v>
      </c>
    </row>
    <row r="278" spans="1:6">
      <c r="A278" s="99" t="s">
        <v>395</v>
      </c>
      <c r="B278" s="95">
        <v>279.94595000000004</v>
      </c>
      <c r="C278" s="95">
        <v>31.324919999999999</v>
      </c>
      <c r="D278" s="95">
        <v>0</v>
      </c>
      <c r="E278" s="95">
        <v>0</v>
      </c>
      <c r="F278" s="95">
        <v>311.27087</v>
      </c>
    </row>
    <row r="279" spans="1:6">
      <c r="A279" s="99" t="s">
        <v>396</v>
      </c>
      <c r="B279" s="95">
        <v>12.87763</v>
      </c>
      <c r="C279" s="95">
        <v>0</v>
      </c>
      <c r="D279" s="95">
        <v>0</v>
      </c>
      <c r="E279" s="95">
        <v>0</v>
      </c>
      <c r="F279" s="95">
        <v>12.87763</v>
      </c>
    </row>
    <row r="280" spans="1:6">
      <c r="A280" s="99" t="s">
        <v>397</v>
      </c>
      <c r="B280" s="95">
        <v>0</v>
      </c>
      <c r="C280" s="95">
        <v>0</v>
      </c>
      <c r="D280" s="95">
        <v>0</v>
      </c>
      <c r="E280" s="95">
        <v>0</v>
      </c>
      <c r="F280" s="95">
        <v>0</v>
      </c>
    </row>
    <row r="281" spans="1:6">
      <c r="A281" s="99" t="s">
        <v>398</v>
      </c>
      <c r="B281" s="95">
        <v>1482.2868700000001</v>
      </c>
      <c r="C281" s="95">
        <v>3.3553699999999997</v>
      </c>
      <c r="D281" s="95">
        <v>0</v>
      </c>
      <c r="E281" s="95">
        <v>0</v>
      </c>
      <c r="F281" s="95">
        <v>1485.6422399999999</v>
      </c>
    </row>
    <row r="282" spans="1:6">
      <c r="A282" s="99" t="s">
        <v>399</v>
      </c>
      <c r="B282" s="95">
        <v>0</v>
      </c>
      <c r="C282" s="95">
        <v>0</v>
      </c>
      <c r="D282" s="95">
        <v>0</v>
      </c>
      <c r="E282" s="95">
        <v>0</v>
      </c>
      <c r="F282" s="95">
        <v>0</v>
      </c>
    </row>
    <row r="283" spans="1:6">
      <c r="A283" s="157" t="s">
        <v>400</v>
      </c>
      <c r="B283" s="57">
        <v>-5539.4700300000004</v>
      </c>
      <c r="C283" s="57">
        <v>-147.52520999999999</v>
      </c>
      <c r="D283" s="57">
        <v>0</v>
      </c>
      <c r="E283" s="57">
        <v>0</v>
      </c>
      <c r="F283" s="57">
        <v>-5686.9952400000002</v>
      </c>
    </row>
    <row r="284" spans="1:6">
      <c r="A284" s="99" t="s">
        <v>394</v>
      </c>
      <c r="B284" s="95">
        <v>-474.46365999999995</v>
      </c>
      <c r="C284" s="95">
        <v>-116.7821</v>
      </c>
      <c r="D284" s="95">
        <v>0</v>
      </c>
      <c r="E284" s="95">
        <v>0</v>
      </c>
      <c r="F284" s="95">
        <v>-591.24576000000002</v>
      </c>
    </row>
    <row r="285" spans="1:6">
      <c r="A285" s="99" t="s">
        <v>401</v>
      </c>
      <c r="B285" s="95">
        <v>-60.943129999999996</v>
      </c>
      <c r="C285" s="95">
        <v>-1.0000000000000001E-5</v>
      </c>
      <c r="D285" s="95">
        <v>0</v>
      </c>
      <c r="E285" s="95">
        <v>0</v>
      </c>
      <c r="F285" s="95">
        <v>-60.94314</v>
      </c>
    </row>
    <row r="286" spans="1:6">
      <c r="A286" s="99" t="s">
        <v>402</v>
      </c>
      <c r="B286" s="95">
        <v>-11.338299999999998</v>
      </c>
      <c r="C286" s="95">
        <v>0</v>
      </c>
      <c r="D286" s="95">
        <v>0</v>
      </c>
      <c r="E286" s="95">
        <v>0</v>
      </c>
      <c r="F286" s="95">
        <v>-11.338299999999998</v>
      </c>
    </row>
    <row r="287" spans="1:6">
      <c r="A287" s="99" t="s">
        <v>403</v>
      </c>
      <c r="B287" s="95">
        <v>0</v>
      </c>
      <c r="C287" s="95">
        <v>0</v>
      </c>
      <c r="D287" s="95">
        <v>0</v>
      </c>
      <c r="E287" s="95">
        <v>0</v>
      </c>
      <c r="F287" s="95">
        <v>0</v>
      </c>
    </row>
    <row r="288" spans="1:6">
      <c r="A288" s="99" t="s">
        <v>404</v>
      </c>
      <c r="B288" s="95">
        <v>-4992.7249400000001</v>
      </c>
      <c r="C288" s="95">
        <v>-30.743099999999998</v>
      </c>
      <c r="D288" s="95">
        <v>0</v>
      </c>
      <c r="E288" s="95">
        <v>0</v>
      </c>
      <c r="F288" s="95">
        <v>-5023.4680399999997</v>
      </c>
    </row>
    <row r="289" spans="1:6">
      <c r="A289" s="99" t="s">
        <v>405</v>
      </c>
      <c r="B289" s="95">
        <v>0</v>
      </c>
      <c r="C289" s="95">
        <v>0</v>
      </c>
      <c r="D289" s="95">
        <v>0</v>
      </c>
      <c r="E289" s="95">
        <v>0</v>
      </c>
      <c r="F289" s="95">
        <v>0</v>
      </c>
    </row>
    <row r="290" spans="1:6">
      <c r="A290" s="216" t="s">
        <v>978</v>
      </c>
      <c r="B290" s="57">
        <v>182281.7671</v>
      </c>
      <c r="C290" s="57">
        <v>-16513.824199999999</v>
      </c>
      <c r="D290" s="57">
        <v>0</v>
      </c>
      <c r="E290" s="57">
        <v>0</v>
      </c>
      <c r="F290" s="57">
        <v>165767.94289999999</v>
      </c>
    </row>
    <row r="291" spans="1:6">
      <c r="A291" s="99" t="s">
        <v>406</v>
      </c>
      <c r="B291" s="95">
        <v>20608.06884</v>
      </c>
      <c r="C291" s="95">
        <v>684.09465</v>
      </c>
      <c r="D291" s="95">
        <v>0</v>
      </c>
      <c r="E291" s="95">
        <v>0</v>
      </c>
      <c r="F291" s="95">
        <v>21292.163489999999</v>
      </c>
    </row>
    <row r="292" spans="1:6">
      <c r="A292" s="99" t="s">
        <v>407</v>
      </c>
      <c r="B292" s="95">
        <v>2104.8964999999998</v>
      </c>
      <c r="C292" s="95">
        <v>396.70102000000003</v>
      </c>
      <c r="D292" s="95">
        <v>0</v>
      </c>
      <c r="E292" s="95">
        <v>0</v>
      </c>
      <c r="F292" s="95">
        <v>2501.5975199999998</v>
      </c>
    </row>
    <row r="293" spans="1:6">
      <c r="A293" s="99" t="s">
        <v>408</v>
      </c>
      <c r="B293" s="95">
        <v>18503.172340000001</v>
      </c>
      <c r="C293" s="95">
        <v>287.39363000000003</v>
      </c>
      <c r="D293" s="95">
        <v>0</v>
      </c>
      <c r="E293" s="95">
        <v>0</v>
      </c>
      <c r="F293" s="95">
        <v>18790.56597</v>
      </c>
    </row>
    <row r="294" spans="1:6">
      <c r="A294" s="99" t="s">
        <v>409</v>
      </c>
      <c r="B294" s="95">
        <v>0</v>
      </c>
      <c r="C294" s="95">
        <v>0</v>
      </c>
      <c r="D294" s="95">
        <v>0</v>
      </c>
      <c r="E294" s="95">
        <v>0</v>
      </c>
      <c r="F294" s="95">
        <v>0</v>
      </c>
    </row>
    <row r="295" spans="1:6">
      <c r="A295" s="99" t="s">
        <v>410</v>
      </c>
      <c r="B295" s="95">
        <v>0</v>
      </c>
      <c r="C295" s="95">
        <v>0</v>
      </c>
      <c r="D295" s="95">
        <v>0</v>
      </c>
      <c r="E295" s="95">
        <v>0</v>
      </c>
      <c r="F295" s="95">
        <v>0</v>
      </c>
    </row>
    <row r="296" spans="1:6">
      <c r="A296" s="99" t="s">
        <v>411</v>
      </c>
      <c r="B296" s="95">
        <v>0</v>
      </c>
      <c r="C296" s="95">
        <v>0</v>
      </c>
      <c r="D296" s="95">
        <v>0</v>
      </c>
      <c r="E296" s="95">
        <v>0</v>
      </c>
      <c r="F296" s="95">
        <v>0</v>
      </c>
    </row>
    <row r="297" spans="1:6">
      <c r="A297" s="99" t="s">
        <v>412</v>
      </c>
      <c r="B297" s="95">
        <v>0</v>
      </c>
      <c r="C297" s="95">
        <v>0</v>
      </c>
      <c r="D297" s="95">
        <v>0</v>
      </c>
      <c r="E297" s="95">
        <v>0</v>
      </c>
      <c r="F297" s="95">
        <v>0</v>
      </c>
    </row>
    <row r="298" spans="1:6">
      <c r="A298" s="99" t="s">
        <v>413</v>
      </c>
      <c r="B298" s="95">
        <v>0</v>
      </c>
      <c r="C298" s="95">
        <v>0</v>
      </c>
      <c r="D298" s="95">
        <v>0</v>
      </c>
      <c r="E298" s="95">
        <v>0</v>
      </c>
      <c r="F298" s="95">
        <v>0</v>
      </c>
    </row>
    <row r="299" spans="1:6">
      <c r="A299" s="99" t="s">
        <v>414</v>
      </c>
      <c r="B299" s="95">
        <v>-45366.797639999997</v>
      </c>
      <c r="C299" s="95">
        <v>-753.47411</v>
      </c>
      <c r="D299" s="95">
        <v>0</v>
      </c>
      <c r="E299" s="95">
        <v>0</v>
      </c>
      <c r="F299" s="95">
        <v>-46120.27175</v>
      </c>
    </row>
    <row r="300" spans="1:6">
      <c r="A300" s="99" t="s">
        <v>415</v>
      </c>
      <c r="B300" s="95">
        <v>-41257.517919999998</v>
      </c>
      <c r="C300" s="95">
        <v>-502.65729999999996</v>
      </c>
      <c r="D300" s="95">
        <v>0</v>
      </c>
      <c r="E300" s="95">
        <v>0</v>
      </c>
      <c r="F300" s="95">
        <v>-41760.175219999997</v>
      </c>
    </row>
    <row r="301" spans="1:6">
      <c r="A301" s="99" t="s">
        <v>416</v>
      </c>
      <c r="B301" s="95">
        <v>-44.017859999999999</v>
      </c>
      <c r="C301" s="95">
        <v>-2.47194</v>
      </c>
      <c r="D301" s="95">
        <v>0</v>
      </c>
      <c r="E301" s="95">
        <v>0</v>
      </c>
      <c r="F301" s="95">
        <v>-46.489800000000002</v>
      </c>
    </row>
    <row r="302" spans="1:6">
      <c r="A302" s="99" t="s">
        <v>417</v>
      </c>
      <c r="B302" s="95">
        <v>0</v>
      </c>
      <c r="C302" s="95">
        <v>0</v>
      </c>
      <c r="D302" s="95">
        <v>0</v>
      </c>
      <c r="E302" s="95">
        <v>0</v>
      </c>
      <c r="F302" s="95">
        <v>0</v>
      </c>
    </row>
    <row r="303" spans="1:6">
      <c r="A303" s="156" t="s">
        <v>418</v>
      </c>
      <c r="B303" s="95">
        <v>-4065.2618600000001</v>
      </c>
      <c r="C303" s="95">
        <v>-248.34486999999999</v>
      </c>
      <c r="D303" s="95">
        <v>0</v>
      </c>
      <c r="E303" s="95">
        <v>0</v>
      </c>
      <c r="F303" s="95">
        <v>-4313.6067300000004</v>
      </c>
    </row>
    <row r="304" spans="1:6">
      <c r="A304" s="156" t="s">
        <v>419</v>
      </c>
      <c r="B304" s="95">
        <v>0</v>
      </c>
      <c r="C304" s="95">
        <v>0</v>
      </c>
      <c r="D304" s="95">
        <v>0</v>
      </c>
      <c r="E304" s="95">
        <v>0</v>
      </c>
      <c r="F304" s="95">
        <v>0</v>
      </c>
    </row>
    <row r="305" spans="1:6">
      <c r="A305" s="156" t="s">
        <v>420</v>
      </c>
      <c r="B305" s="95">
        <v>0</v>
      </c>
      <c r="C305" s="95">
        <v>0</v>
      </c>
      <c r="D305" s="95">
        <v>0</v>
      </c>
      <c r="E305" s="95">
        <v>0</v>
      </c>
      <c r="F305" s="95">
        <v>0</v>
      </c>
    </row>
    <row r="306" spans="1:6">
      <c r="A306" s="216" t="s">
        <v>977</v>
      </c>
      <c r="B306" s="57">
        <v>157523.03830000001</v>
      </c>
      <c r="C306" s="57">
        <v>-16583.203659999999</v>
      </c>
      <c r="D306" s="57">
        <v>0</v>
      </c>
      <c r="E306" s="57">
        <v>0</v>
      </c>
      <c r="F306" s="57">
        <v>140939.83463999999</v>
      </c>
    </row>
    <row r="307" spans="1:6">
      <c r="A307" s="216" t="s">
        <v>421</v>
      </c>
      <c r="B307" s="57">
        <v>-127932.20998999999</v>
      </c>
      <c r="C307" s="57">
        <v>-645.51072999999997</v>
      </c>
      <c r="D307" s="57">
        <v>0</v>
      </c>
      <c r="E307" s="57">
        <v>0</v>
      </c>
      <c r="F307" s="57">
        <v>-128577.72072</v>
      </c>
    </row>
    <row r="308" spans="1:6">
      <c r="A308" s="99" t="s">
        <v>422</v>
      </c>
      <c r="B308" s="95">
        <v>-86571.057819999987</v>
      </c>
      <c r="C308" s="95">
        <v>-21.716439999999999</v>
      </c>
      <c r="D308" s="95">
        <v>0</v>
      </c>
      <c r="E308" s="95">
        <v>0</v>
      </c>
      <c r="F308" s="95">
        <v>-86592.774260000006</v>
      </c>
    </row>
    <row r="309" spans="1:6">
      <c r="A309" s="99" t="s">
        <v>423</v>
      </c>
      <c r="B309" s="95">
        <v>-9079.8391499999998</v>
      </c>
      <c r="C309" s="95">
        <v>-30.40118</v>
      </c>
      <c r="D309" s="95">
        <v>0</v>
      </c>
      <c r="E309" s="95">
        <v>0</v>
      </c>
      <c r="F309" s="95">
        <v>-9110.2403300000005</v>
      </c>
    </row>
    <row r="310" spans="1:6">
      <c r="A310" s="99" t="s">
        <v>424</v>
      </c>
      <c r="B310" s="95">
        <v>-663.69254000000001</v>
      </c>
      <c r="C310" s="95">
        <v>-442.25165999999996</v>
      </c>
      <c r="D310" s="95">
        <v>0</v>
      </c>
      <c r="E310" s="95">
        <v>0</v>
      </c>
      <c r="F310" s="95">
        <v>-1105.9441999999999</v>
      </c>
    </row>
    <row r="311" spans="1:6">
      <c r="A311" s="99" t="s">
        <v>425</v>
      </c>
      <c r="B311" s="95">
        <v>-4286.6812199999995</v>
      </c>
      <c r="C311" s="95">
        <v>-14.66009</v>
      </c>
      <c r="D311" s="95">
        <v>0</v>
      </c>
      <c r="E311" s="95">
        <v>0</v>
      </c>
      <c r="F311" s="95">
        <v>-4301.3413099999998</v>
      </c>
    </row>
    <row r="312" spans="1:6">
      <c r="A312" s="99" t="s">
        <v>426</v>
      </c>
      <c r="B312" s="95">
        <v>-4294.2810399999998</v>
      </c>
      <c r="C312" s="95">
        <v>0</v>
      </c>
      <c r="D312" s="95">
        <v>0</v>
      </c>
      <c r="E312" s="95">
        <v>0</v>
      </c>
      <c r="F312" s="95">
        <v>-4294.2810399999998</v>
      </c>
    </row>
    <row r="313" spans="1:6">
      <c r="A313" s="99" t="s">
        <v>427</v>
      </c>
      <c r="B313" s="95">
        <v>-2338.6007200000004</v>
      </c>
      <c r="C313" s="95">
        <v>0</v>
      </c>
      <c r="D313" s="95">
        <v>0</v>
      </c>
      <c r="E313" s="95">
        <v>0</v>
      </c>
      <c r="F313" s="95">
        <v>-2338.6007200000004</v>
      </c>
    </row>
    <row r="314" spans="1:6">
      <c r="A314" s="99" t="s">
        <v>428</v>
      </c>
      <c r="B314" s="95">
        <v>-4476.0590000000002</v>
      </c>
      <c r="C314" s="95">
        <v>0</v>
      </c>
      <c r="D314" s="95">
        <v>0</v>
      </c>
      <c r="E314" s="95">
        <v>0</v>
      </c>
      <c r="F314" s="95">
        <v>-4476.0590000000002</v>
      </c>
    </row>
    <row r="315" spans="1:6">
      <c r="A315" s="99" t="s">
        <v>429</v>
      </c>
      <c r="B315" s="95">
        <v>-2490.2338500000001</v>
      </c>
      <c r="C315" s="95">
        <v>0</v>
      </c>
      <c r="D315" s="95">
        <v>0</v>
      </c>
      <c r="E315" s="95">
        <v>0</v>
      </c>
      <c r="F315" s="95">
        <v>-2490.2338500000001</v>
      </c>
    </row>
    <row r="316" spans="1:6">
      <c r="A316" s="99" t="s">
        <v>430</v>
      </c>
      <c r="B316" s="95">
        <v>-13731.764650000001</v>
      </c>
      <c r="C316" s="95">
        <v>-136.48136</v>
      </c>
      <c r="D316" s="95">
        <v>0</v>
      </c>
      <c r="E316" s="95">
        <v>0</v>
      </c>
      <c r="F316" s="95">
        <v>-13868.246009999999</v>
      </c>
    </row>
    <row r="317" spans="1:6">
      <c r="A317" s="69" t="s">
        <v>976</v>
      </c>
      <c r="B317" s="57">
        <v>29590.828309999997</v>
      </c>
      <c r="C317" s="57">
        <v>-17228.714390000001</v>
      </c>
      <c r="D317" s="57">
        <v>0</v>
      </c>
      <c r="E317" s="57">
        <v>0</v>
      </c>
      <c r="F317" s="57">
        <v>12362.11392</v>
      </c>
    </row>
    <row r="318" spans="1:6">
      <c r="A318" s="156" t="s">
        <v>431</v>
      </c>
      <c r="B318" s="95">
        <v>113.50547</v>
      </c>
      <c r="C318" s="95">
        <v>0</v>
      </c>
      <c r="D318" s="95">
        <v>0</v>
      </c>
      <c r="E318" s="95">
        <v>0</v>
      </c>
      <c r="F318" s="95">
        <v>113.50547</v>
      </c>
    </row>
    <row r="319" spans="1:6">
      <c r="A319" s="156" t="s">
        <v>432</v>
      </c>
      <c r="B319" s="95">
        <v>113.50547</v>
      </c>
      <c r="C319" s="95">
        <v>0</v>
      </c>
      <c r="D319" s="95">
        <v>0</v>
      </c>
      <c r="E319" s="95">
        <v>0</v>
      </c>
      <c r="F319" s="95">
        <v>113.50547</v>
      </c>
    </row>
    <row r="320" spans="1:6">
      <c r="A320" s="156" t="s">
        <v>433</v>
      </c>
      <c r="B320" s="95">
        <v>0</v>
      </c>
      <c r="C320" s="95">
        <v>0</v>
      </c>
      <c r="D320" s="95">
        <v>0</v>
      </c>
      <c r="E320" s="95">
        <v>0</v>
      </c>
      <c r="F320" s="95">
        <v>0</v>
      </c>
    </row>
    <row r="321" spans="1:6">
      <c r="A321" s="156" t="s">
        <v>434</v>
      </c>
      <c r="B321" s="95">
        <v>-0.14912999999999998</v>
      </c>
      <c r="C321" s="95">
        <v>41.865000000000002</v>
      </c>
      <c r="D321" s="95">
        <v>0</v>
      </c>
      <c r="E321" s="95">
        <v>0</v>
      </c>
      <c r="F321" s="95">
        <v>41.715870000000002</v>
      </c>
    </row>
    <row r="322" spans="1:6">
      <c r="A322" s="156" t="s">
        <v>435</v>
      </c>
      <c r="B322" s="95">
        <v>-0.14912999999999998</v>
      </c>
      <c r="C322" s="95">
        <v>41.865000000000002</v>
      </c>
      <c r="D322" s="95">
        <v>0</v>
      </c>
      <c r="E322" s="95">
        <v>0</v>
      </c>
      <c r="F322" s="95">
        <v>41.715870000000002</v>
      </c>
    </row>
    <row r="323" spans="1:6">
      <c r="A323" s="156" t="s">
        <v>436</v>
      </c>
      <c r="B323" s="95">
        <v>0</v>
      </c>
      <c r="C323" s="95">
        <v>0</v>
      </c>
      <c r="D323" s="95">
        <v>0</v>
      </c>
      <c r="E323" s="95">
        <v>0</v>
      </c>
      <c r="F323" s="95">
        <v>0</v>
      </c>
    </row>
    <row r="324" spans="1:6">
      <c r="A324" s="155" t="s">
        <v>1244</v>
      </c>
      <c r="B324" s="57">
        <v>29704.184649999999</v>
      </c>
      <c r="C324" s="57">
        <v>-17186.849389999999</v>
      </c>
      <c r="D324" s="57">
        <v>0</v>
      </c>
      <c r="E324" s="57">
        <v>0</v>
      </c>
      <c r="F324" s="57">
        <v>12517.33526</v>
      </c>
    </row>
    <row r="325" spans="1:6">
      <c r="A325" s="99" t="s">
        <v>437</v>
      </c>
      <c r="B325" s="95">
        <v>-257.80532999999997</v>
      </c>
      <c r="C325" s="95">
        <v>0</v>
      </c>
      <c r="D325" s="95">
        <v>0</v>
      </c>
      <c r="E325" s="95">
        <v>0</v>
      </c>
      <c r="F325" s="95">
        <v>-257.80532999999997</v>
      </c>
    </row>
    <row r="326" spans="1:6">
      <c r="A326" s="69" t="s">
        <v>975</v>
      </c>
      <c r="B326" s="57">
        <v>29446.37932</v>
      </c>
      <c r="C326" s="57">
        <v>-17186.849389999999</v>
      </c>
      <c r="D326" s="57">
        <v>0</v>
      </c>
      <c r="E326" s="57">
        <v>0</v>
      </c>
      <c r="F326" s="57">
        <v>12259.529930000001</v>
      </c>
    </row>
    <row r="327" spans="1:6">
      <c r="A327" s="156" t="s">
        <v>438</v>
      </c>
      <c r="B327" s="95">
        <v>283.76357999999999</v>
      </c>
      <c r="C327" s="95">
        <v>0</v>
      </c>
      <c r="D327" s="95">
        <v>0</v>
      </c>
      <c r="E327" s="95">
        <v>0</v>
      </c>
      <c r="F327" s="95">
        <v>283.76357999999999</v>
      </c>
    </row>
    <row r="328" spans="1:6">
      <c r="A328" s="155" t="s">
        <v>1245</v>
      </c>
      <c r="B328" s="57">
        <v>29730.142899999999</v>
      </c>
      <c r="C328" s="57">
        <v>-17186.849389999999</v>
      </c>
      <c r="D328" s="57">
        <v>0</v>
      </c>
      <c r="E328" s="57">
        <v>0</v>
      </c>
      <c r="F328" s="57">
        <v>12543.29351</v>
      </c>
    </row>
    <row r="329" spans="1:6">
      <c r="A329" s="156" t="s">
        <v>439</v>
      </c>
      <c r="B329" s="95">
        <v>0</v>
      </c>
      <c r="C329" s="95">
        <v>0</v>
      </c>
      <c r="D329" s="95">
        <v>0</v>
      </c>
      <c r="E329" s="95">
        <v>0</v>
      </c>
      <c r="F329" s="95">
        <v>0</v>
      </c>
    </row>
    <row r="330" spans="1:6">
      <c r="A330" s="69" t="s">
        <v>974</v>
      </c>
      <c r="B330" s="57">
        <v>29730.142899999999</v>
      </c>
      <c r="C330" s="57">
        <v>-17186.849389999999</v>
      </c>
      <c r="D330" s="57">
        <v>0</v>
      </c>
      <c r="E330" s="57">
        <v>0</v>
      </c>
      <c r="F330" s="57">
        <v>12543.29351</v>
      </c>
    </row>
    <row r="331" spans="1:6">
      <c r="A331" s="156" t="s">
        <v>440</v>
      </c>
      <c r="B331" s="95">
        <v>-4347.2238899999993</v>
      </c>
      <c r="C331" s="95">
        <v>0</v>
      </c>
      <c r="D331" s="95">
        <v>0</v>
      </c>
      <c r="E331" s="95">
        <v>0</v>
      </c>
      <c r="F331" s="95">
        <v>-4347.2238899999993</v>
      </c>
    </row>
    <row r="332" spans="1:6">
      <c r="A332" s="69" t="s">
        <v>973</v>
      </c>
      <c r="B332" s="57">
        <v>25382.919010000001</v>
      </c>
      <c r="C332" s="57">
        <v>-17186.849389999999</v>
      </c>
      <c r="D332" s="57">
        <v>0</v>
      </c>
      <c r="E332" s="57">
        <v>0</v>
      </c>
      <c r="F332" s="57">
        <v>8196.0696200000002</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3"/>
  <sheetViews>
    <sheetView zoomScaleNormal="100" workbookViewId="0">
      <selection activeCell="A3" sqref="A3:K3"/>
    </sheetView>
  </sheetViews>
  <sheetFormatPr defaultRowHeight="15"/>
  <cols>
    <col min="1" max="1" width="104.42578125" style="5" customWidth="1"/>
    <col min="2" max="3" width="10" style="5" bestFit="1" customWidth="1"/>
    <col min="4" max="4" width="10.28515625" style="5" bestFit="1" customWidth="1"/>
    <col min="5" max="6" width="8.7109375" style="5" customWidth="1"/>
    <col min="7" max="7" width="10" style="5" bestFit="1" customWidth="1"/>
    <col min="8" max="8" width="7.7109375" style="5" customWidth="1"/>
    <col min="9" max="9" width="10" style="5" bestFit="1" customWidth="1"/>
    <col min="10" max="10" width="8.7109375" style="5" customWidth="1"/>
    <col min="11" max="11" width="14.85546875" style="5" customWidth="1"/>
    <col min="12" max="16384" width="9.140625" style="5"/>
  </cols>
  <sheetData>
    <row r="1" spans="1:11" ht="30" customHeight="1">
      <c r="A1" s="729" t="s">
        <v>450</v>
      </c>
      <c r="B1" s="729"/>
      <c r="C1" s="729"/>
      <c r="D1" s="729"/>
      <c r="E1" s="729"/>
      <c r="F1" s="729"/>
      <c r="G1" s="729"/>
      <c r="H1" s="729"/>
      <c r="I1" s="729"/>
      <c r="J1" s="729"/>
      <c r="K1" s="729"/>
    </row>
    <row r="2" spans="1:11" ht="18">
      <c r="A2" s="730" t="s">
        <v>523</v>
      </c>
      <c r="B2" s="730"/>
      <c r="C2" s="730"/>
      <c r="D2" s="730"/>
      <c r="E2" s="730"/>
      <c r="F2" s="730"/>
      <c r="G2" s="730"/>
      <c r="H2" s="730"/>
      <c r="I2" s="730"/>
      <c r="J2" s="730"/>
      <c r="K2" s="730"/>
    </row>
    <row r="3" spans="1:11" ht="18">
      <c r="A3" s="730" t="s">
        <v>1408</v>
      </c>
      <c r="B3" s="730"/>
      <c r="C3" s="730"/>
      <c r="D3" s="730"/>
      <c r="E3" s="730"/>
      <c r="F3" s="730"/>
      <c r="G3" s="730"/>
      <c r="H3" s="730"/>
      <c r="I3" s="730"/>
      <c r="J3" s="730"/>
      <c r="K3" s="730"/>
    </row>
    <row r="4" spans="1:11" ht="30" customHeight="1">
      <c r="A4" s="734" t="s">
        <v>515</v>
      </c>
      <c r="B4" s="734"/>
      <c r="C4" s="734"/>
      <c r="D4" s="734"/>
      <c r="E4" s="734"/>
      <c r="F4" s="734"/>
      <c r="G4" s="734"/>
      <c r="H4" s="734"/>
      <c r="I4" s="734"/>
      <c r="J4" s="734"/>
      <c r="K4" s="734"/>
    </row>
    <row r="5" spans="1:11" ht="3.75" customHeight="1">
      <c r="A5" s="11"/>
      <c r="B5" s="11"/>
      <c r="C5" s="11"/>
      <c r="D5" s="11"/>
      <c r="E5" s="11"/>
      <c r="F5" s="11"/>
      <c r="G5" s="11"/>
      <c r="H5" s="11"/>
      <c r="I5" s="11"/>
      <c r="J5" s="11"/>
      <c r="K5" s="11"/>
    </row>
    <row r="6" spans="1:11" ht="30" customHeight="1" thickBot="1">
      <c r="A6" s="236"/>
      <c r="B6" s="236" t="s">
        <v>101</v>
      </c>
      <c r="C6" s="236" t="s">
        <v>103</v>
      </c>
      <c r="D6" s="236" t="s">
        <v>104</v>
      </c>
      <c r="E6" s="236" t="s">
        <v>106</v>
      </c>
      <c r="F6" s="236" t="s">
        <v>108</v>
      </c>
      <c r="G6" s="236" t="s">
        <v>110</v>
      </c>
      <c r="H6" s="236" t="s">
        <v>112</v>
      </c>
      <c r="I6" s="236" t="s">
        <v>114</v>
      </c>
      <c r="J6" s="236" t="s">
        <v>514</v>
      </c>
      <c r="K6" s="237" t="s">
        <v>522</v>
      </c>
    </row>
    <row r="7" spans="1:11">
      <c r="A7" s="428" t="s">
        <v>161</v>
      </c>
      <c r="B7" s="386">
        <v>1233546.5654899999</v>
      </c>
      <c r="C7" s="386">
        <v>3363554.7267800001</v>
      </c>
      <c r="D7" s="386">
        <v>2014529.89656</v>
      </c>
      <c r="E7" s="386">
        <v>61776.058819999998</v>
      </c>
      <c r="F7" s="386">
        <v>430727.28317000001</v>
      </c>
      <c r="G7" s="386">
        <v>567632.31448000006</v>
      </c>
      <c r="H7" s="386">
        <v>40777.143329999999</v>
      </c>
      <c r="I7" s="386">
        <v>1325676.3065499999</v>
      </c>
      <c r="J7" s="386">
        <v>542579.53632000007</v>
      </c>
      <c r="K7" s="386">
        <v>9580799.8314999994</v>
      </c>
    </row>
    <row r="8" spans="1:11">
      <c r="A8" s="177" t="s">
        <v>162</v>
      </c>
      <c r="B8" s="57">
        <v>101431.74741</v>
      </c>
      <c r="C8" s="57">
        <v>58523.641389999997</v>
      </c>
      <c r="D8" s="57">
        <v>161644.13741</v>
      </c>
      <c r="E8" s="57">
        <v>1676.9031200000002</v>
      </c>
      <c r="F8" s="57">
        <v>39972.216119999997</v>
      </c>
      <c r="G8" s="57">
        <v>44338.10572</v>
      </c>
      <c r="H8" s="57">
        <v>3951.9731200000001</v>
      </c>
      <c r="I8" s="57">
        <v>195580.54983</v>
      </c>
      <c r="J8" s="57">
        <v>3606.7199799999999</v>
      </c>
      <c r="K8" s="57">
        <v>610725.99410000001</v>
      </c>
    </row>
    <row r="9" spans="1:11">
      <c r="A9" s="64" t="s">
        <v>163</v>
      </c>
      <c r="B9" s="95">
        <v>2683.5173399999999</v>
      </c>
      <c r="C9" s="95">
        <v>19588.680980000001</v>
      </c>
      <c r="D9" s="95">
        <v>37724.961170000002</v>
      </c>
      <c r="E9" s="95">
        <v>437.06718999999998</v>
      </c>
      <c r="F9" s="95">
        <v>4410.6128699999999</v>
      </c>
      <c r="G9" s="95">
        <v>1784.9631399999998</v>
      </c>
      <c r="H9" s="95">
        <v>518.90071999999998</v>
      </c>
      <c r="I9" s="95">
        <v>9250.4976999999999</v>
      </c>
      <c r="J9" s="95">
        <v>2322.7025299999996</v>
      </c>
      <c r="K9" s="95">
        <v>78721.903640000004</v>
      </c>
    </row>
    <row r="10" spans="1:11">
      <c r="A10" s="64" t="s">
        <v>164</v>
      </c>
      <c r="B10" s="95">
        <v>80369.997870000007</v>
      </c>
      <c r="C10" s="95">
        <v>24799.803620000002</v>
      </c>
      <c r="D10" s="95">
        <v>2682.22039</v>
      </c>
      <c r="E10" s="95">
        <v>35.190339999999999</v>
      </c>
      <c r="F10" s="95">
        <v>115.48098</v>
      </c>
      <c r="G10" s="95">
        <v>5329.2463699999998</v>
      </c>
      <c r="H10" s="95">
        <v>2923.7413199999996</v>
      </c>
      <c r="I10" s="95">
        <v>22604.507329999997</v>
      </c>
      <c r="J10" s="95">
        <v>1.4863499999999998</v>
      </c>
      <c r="K10" s="95">
        <v>138861.67457</v>
      </c>
    </row>
    <row r="11" spans="1:11">
      <c r="A11" s="64" t="s">
        <v>165</v>
      </c>
      <c r="B11" s="95">
        <v>18307.441329999998</v>
      </c>
      <c r="C11" s="95">
        <v>14135.156789999999</v>
      </c>
      <c r="D11" s="95">
        <v>121236.95585</v>
      </c>
      <c r="E11" s="95">
        <v>1204.6455900000001</v>
      </c>
      <c r="F11" s="95">
        <v>35446.12227</v>
      </c>
      <c r="G11" s="95">
        <v>37223.896209999999</v>
      </c>
      <c r="H11" s="95">
        <v>509.33108000000004</v>
      </c>
      <c r="I11" s="95">
        <v>163725.5448</v>
      </c>
      <c r="J11" s="95">
        <v>1282.5311000000002</v>
      </c>
      <c r="K11" s="95">
        <v>393071.62501999998</v>
      </c>
    </row>
    <row r="12" spans="1:11">
      <c r="A12" s="64" t="s">
        <v>166</v>
      </c>
      <c r="B12" s="95">
        <v>0</v>
      </c>
      <c r="C12" s="95">
        <v>0</v>
      </c>
      <c r="D12" s="95">
        <v>0</v>
      </c>
      <c r="E12" s="95">
        <v>0</v>
      </c>
      <c r="F12" s="95">
        <v>0</v>
      </c>
      <c r="G12" s="95">
        <v>0</v>
      </c>
      <c r="H12" s="95">
        <v>0</v>
      </c>
      <c r="I12" s="95">
        <v>0</v>
      </c>
      <c r="J12" s="95">
        <v>0</v>
      </c>
      <c r="K12" s="95">
        <v>0</v>
      </c>
    </row>
    <row r="13" spans="1:11">
      <c r="A13" s="64" t="s">
        <v>167</v>
      </c>
      <c r="B13" s="95">
        <v>0</v>
      </c>
      <c r="C13" s="95">
        <v>0</v>
      </c>
      <c r="D13" s="95">
        <v>0</v>
      </c>
      <c r="E13" s="95">
        <v>0</v>
      </c>
      <c r="F13" s="95">
        <v>0</v>
      </c>
      <c r="G13" s="95">
        <v>0</v>
      </c>
      <c r="H13" s="95">
        <v>0</v>
      </c>
      <c r="I13" s="95">
        <v>0</v>
      </c>
      <c r="J13" s="95">
        <v>0</v>
      </c>
      <c r="K13" s="95">
        <v>0</v>
      </c>
    </row>
    <row r="14" spans="1:11">
      <c r="A14" s="64" t="s">
        <v>168</v>
      </c>
      <c r="B14" s="95">
        <v>0</v>
      </c>
      <c r="C14" s="95">
        <v>0</v>
      </c>
      <c r="D14" s="95">
        <v>0</v>
      </c>
      <c r="E14" s="95">
        <v>0</v>
      </c>
      <c r="F14" s="95">
        <v>0</v>
      </c>
      <c r="G14" s="95">
        <v>0</v>
      </c>
      <c r="H14" s="95">
        <v>0</v>
      </c>
      <c r="I14" s="95">
        <v>0</v>
      </c>
      <c r="J14" s="95">
        <v>0</v>
      </c>
      <c r="K14" s="95">
        <v>0</v>
      </c>
    </row>
    <row r="15" spans="1:11">
      <c r="A15" s="64" t="s">
        <v>169</v>
      </c>
      <c r="B15" s="95">
        <v>70.790869999999998</v>
      </c>
      <c r="C15" s="95">
        <v>0</v>
      </c>
      <c r="D15" s="95">
        <v>0</v>
      </c>
      <c r="E15" s="95">
        <v>0</v>
      </c>
      <c r="F15" s="95">
        <v>0</v>
      </c>
      <c r="G15" s="95">
        <v>0</v>
      </c>
      <c r="H15" s="95">
        <v>0</v>
      </c>
      <c r="I15" s="95">
        <v>0</v>
      </c>
      <c r="J15" s="95">
        <v>0</v>
      </c>
      <c r="K15" s="95">
        <v>70.790869999999998</v>
      </c>
    </row>
    <row r="16" spans="1:11">
      <c r="A16" s="64" t="s">
        <v>170</v>
      </c>
      <c r="B16" s="95">
        <v>0</v>
      </c>
      <c r="C16" s="95">
        <v>0</v>
      </c>
      <c r="D16" s="95">
        <v>0</v>
      </c>
      <c r="E16" s="95">
        <v>0</v>
      </c>
      <c r="F16" s="95">
        <v>0</v>
      </c>
      <c r="G16" s="95">
        <v>0</v>
      </c>
      <c r="H16" s="95">
        <v>0</v>
      </c>
      <c r="I16" s="95">
        <v>0</v>
      </c>
      <c r="J16" s="95">
        <v>0</v>
      </c>
      <c r="K16" s="95">
        <v>0</v>
      </c>
    </row>
    <row r="17" spans="1:11">
      <c r="A17" s="177" t="s">
        <v>171</v>
      </c>
      <c r="B17" s="57">
        <v>23384.365300000001</v>
      </c>
      <c r="C17" s="57">
        <v>81913.982690000004</v>
      </c>
      <c r="D17" s="57">
        <v>2858.34854</v>
      </c>
      <c r="E17" s="57">
        <v>81.476489999999998</v>
      </c>
      <c r="F17" s="57">
        <v>4369.8350999999993</v>
      </c>
      <c r="G17" s="57">
        <v>16594.104480000002</v>
      </c>
      <c r="H17" s="57">
        <v>163.06459000000001</v>
      </c>
      <c r="I17" s="57">
        <v>70648.342579999997</v>
      </c>
      <c r="J17" s="57">
        <v>0</v>
      </c>
      <c r="K17" s="57">
        <v>200013.51977000001</v>
      </c>
    </row>
    <row r="18" spans="1:11">
      <c r="A18" s="64" t="s">
        <v>172</v>
      </c>
      <c r="B18" s="95">
        <v>0</v>
      </c>
      <c r="C18" s="95">
        <v>0</v>
      </c>
      <c r="D18" s="95">
        <v>0</v>
      </c>
      <c r="E18" s="95">
        <v>0</v>
      </c>
      <c r="F18" s="95">
        <v>0</v>
      </c>
      <c r="G18" s="95">
        <v>0</v>
      </c>
      <c r="H18" s="95">
        <v>0</v>
      </c>
      <c r="I18" s="95">
        <v>0</v>
      </c>
      <c r="J18" s="95">
        <v>0</v>
      </c>
      <c r="K18" s="95">
        <v>0</v>
      </c>
    </row>
    <row r="19" spans="1:11">
      <c r="A19" s="64" t="s">
        <v>173</v>
      </c>
      <c r="B19" s="95">
        <v>20689.427100000001</v>
      </c>
      <c r="C19" s="95">
        <v>54458.085939999997</v>
      </c>
      <c r="D19" s="95">
        <v>1566.2057299999999</v>
      </c>
      <c r="E19" s="95">
        <v>2.5672100000000002</v>
      </c>
      <c r="F19" s="95">
        <v>0</v>
      </c>
      <c r="G19" s="95">
        <v>10321.76532</v>
      </c>
      <c r="H19" s="95">
        <v>12.506549999999999</v>
      </c>
      <c r="I19" s="95">
        <v>4086.0329100000004</v>
      </c>
      <c r="J19" s="95">
        <v>0</v>
      </c>
      <c r="K19" s="95">
        <v>91136.590760000006</v>
      </c>
    </row>
    <row r="20" spans="1:11">
      <c r="A20" s="64" t="s">
        <v>174</v>
      </c>
      <c r="B20" s="95">
        <v>0</v>
      </c>
      <c r="C20" s="95">
        <v>0</v>
      </c>
      <c r="D20" s="95">
        <v>0</v>
      </c>
      <c r="E20" s="95">
        <v>0</v>
      </c>
      <c r="F20" s="95">
        <v>0</v>
      </c>
      <c r="G20" s="95">
        <v>0</v>
      </c>
      <c r="H20" s="95">
        <v>0</v>
      </c>
      <c r="I20" s="95">
        <v>0</v>
      </c>
      <c r="J20" s="95">
        <v>0</v>
      </c>
      <c r="K20" s="95">
        <v>0</v>
      </c>
    </row>
    <row r="21" spans="1:11">
      <c r="A21" s="64" t="s">
        <v>175</v>
      </c>
      <c r="B21" s="95">
        <v>0</v>
      </c>
      <c r="C21" s="95">
        <v>0</v>
      </c>
      <c r="D21" s="95">
        <v>0</v>
      </c>
      <c r="E21" s="95">
        <v>0</v>
      </c>
      <c r="F21" s="95">
        <v>0</v>
      </c>
      <c r="G21" s="95">
        <v>0</v>
      </c>
      <c r="H21" s="95">
        <v>0</v>
      </c>
      <c r="I21" s="95">
        <v>0</v>
      </c>
      <c r="J21" s="95">
        <v>0</v>
      </c>
      <c r="K21" s="95">
        <v>0</v>
      </c>
    </row>
    <row r="22" spans="1:11">
      <c r="A22" s="64" t="s">
        <v>176</v>
      </c>
      <c r="B22" s="95">
        <v>76.644649999999999</v>
      </c>
      <c r="C22" s="95">
        <v>15106.628570000001</v>
      </c>
      <c r="D22" s="95">
        <v>674.92174999999997</v>
      </c>
      <c r="E22" s="95">
        <v>76.319639999999993</v>
      </c>
      <c r="F22" s="95">
        <v>4369.8350999999993</v>
      </c>
      <c r="G22" s="95">
        <v>32.808819999999997</v>
      </c>
      <c r="H22" s="95">
        <v>12.671040000000001</v>
      </c>
      <c r="I22" s="95">
        <v>90.486399999999989</v>
      </c>
      <c r="J22" s="95">
        <v>0</v>
      </c>
      <c r="K22" s="95">
        <v>20440.31597</v>
      </c>
    </row>
    <row r="23" spans="1:11">
      <c r="A23" s="64" t="s">
        <v>177</v>
      </c>
      <c r="B23" s="95">
        <v>2536.5260099999996</v>
      </c>
      <c r="C23" s="95">
        <v>12335.392619999999</v>
      </c>
      <c r="D23" s="95">
        <v>617.22106000000008</v>
      </c>
      <c r="E23" s="95">
        <v>2.5896399999999997</v>
      </c>
      <c r="F23" s="95">
        <v>0</v>
      </c>
      <c r="G23" s="95">
        <v>6236.9149699999998</v>
      </c>
      <c r="H23" s="95">
        <v>137.887</v>
      </c>
      <c r="I23" s="95">
        <v>66357.226739999998</v>
      </c>
      <c r="J23" s="95">
        <v>0</v>
      </c>
      <c r="K23" s="95">
        <v>88223.758040000001</v>
      </c>
    </row>
    <row r="24" spans="1:11">
      <c r="A24" s="64" t="s">
        <v>178</v>
      </c>
      <c r="B24" s="95">
        <v>81.767539999999997</v>
      </c>
      <c r="C24" s="95">
        <v>13.87556</v>
      </c>
      <c r="D24" s="95">
        <v>0</v>
      </c>
      <c r="E24" s="95">
        <v>0</v>
      </c>
      <c r="F24" s="95">
        <v>0</v>
      </c>
      <c r="G24" s="95">
        <v>2.61537</v>
      </c>
      <c r="H24" s="95">
        <v>0</v>
      </c>
      <c r="I24" s="95">
        <v>114.59653</v>
      </c>
      <c r="J24" s="95">
        <v>0</v>
      </c>
      <c r="K24" s="95">
        <v>212.85499999999999</v>
      </c>
    </row>
    <row r="25" spans="1:11">
      <c r="A25" s="64" t="s">
        <v>179</v>
      </c>
      <c r="B25" s="95">
        <v>0</v>
      </c>
      <c r="C25" s="95">
        <v>0</v>
      </c>
      <c r="D25" s="95">
        <v>0</v>
      </c>
      <c r="E25" s="95">
        <v>0</v>
      </c>
      <c r="F25" s="95">
        <v>0</v>
      </c>
      <c r="G25" s="95">
        <v>0</v>
      </c>
      <c r="H25" s="95">
        <v>0</v>
      </c>
      <c r="I25" s="95">
        <v>0</v>
      </c>
      <c r="J25" s="95">
        <v>0</v>
      </c>
      <c r="K25" s="95">
        <v>0</v>
      </c>
    </row>
    <row r="26" spans="1:11">
      <c r="A26" s="177" t="s">
        <v>180</v>
      </c>
      <c r="B26" s="57">
        <v>939700.29437000002</v>
      </c>
      <c r="C26" s="57">
        <v>2562314.0896300003</v>
      </c>
      <c r="D26" s="57">
        <v>1560687.8579599999</v>
      </c>
      <c r="E26" s="57">
        <v>54553.844239999999</v>
      </c>
      <c r="F26" s="57">
        <v>379450.07161000004</v>
      </c>
      <c r="G26" s="57">
        <v>380768.05635999999</v>
      </c>
      <c r="H26" s="57">
        <v>28889.526120000002</v>
      </c>
      <c r="I26" s="57">
        <v>991365.60045000003</v>
      </c>
      <c r="J26" s="57">
        <v>416850.61895999999</v>
      </c>
      <c r="K26" s="57">
        <v>7314579.9596999995</v>
      </c>
    </row>
    <row r="27" spans="1:11">
      <c r="A27" s="63" t="s">
        <v>181</v>
      </c>
      <c r="B27" s="95">
        <v>806808.01045000006</v>
      </c>
      <c r="C27" s="95">
        <v>2482100.8157299999</v>
      </c>
      <c r="D27" s="95">
        <v>1462712.93985</v>
      </c>
      <c r="E27" s="95">
        <v>48299.87775</v>
      </c>
      <c r="F27" s="95">
        <v>365533.51082999998</v>
      </c>
      <c r="G27" s="95">
        <v>351274.00902</v>
      </c>
      <c r="H27" s="95">
        <v>26704.93591</v>
      </c>
      <c r="I27" s="95">
        <v>966131.46721999999</v>
      </c>
      <c r="J27" s="95">
        <v>382123.8812</v>
      </c>
      <c r="K27" s="95">
        <v>6891689.4479600005</v>
      </c>
    </row>
    <row r="28" spans="1:11">
      <c r="A28" s="64" t="s">
        <v>182</v>
      </c>
      <c r="B28" s="95">
        <v>749432.31404999993</v>
      </c>
      <c r="C28" s="95">
        <v>2125873.3216599999</v>
      </c>
      <c r="D28" s="95">
        <v>1209428.4840799998</v>
      </c>
      <c r="E28" s="95">
        <v>29417.183209999999</v>
      </c>
      <c r="F28" s="95">
        <v>343221.94007999997</v>
      </c>
      <c r="G28" s="95">
        <v>283896.17539999995</v>
      </c>
      <c r="H28" s="95">
        <v>21373.219949999999</v>
      </c>
      <c r="I28" s="95">
        <v>871250.88095999998</v>
      </c>
      <c r="J28" s="95">
        <v>361638.41563999996</v>
      </c>
      <c r="K28" s="95">
        <v>5995531.9350299994</v>
      </c>
    </row>
    <row r="29" spans="1:11">
      <c r="A29" s="64" t="s">
        <v>183</v>
      </c>
      <c r="B29" s="95">
        <v>50134.516170000003</v>
      </c>
      <c r="C29" s="95">
        <v>273704.99131999997</v>
      </c>
      <c r="D29" s="95">
        <v>203314.16784000001</v>
      </c>
      <c r="E29" s="95">
        <v>15968.337820000001</v>
      </c>
      <c r="F29" s="95">
        <v>14768.005710000001</v>
      </c>
      <c r="G29" s="95">
        <v>52699.966710000001</v>
      </c>
      <c r="H29" s="95">
        <v>3267.0958300000002</v>
      </c>
      <c r="I29" s="95">
        <v>43624.438259999995</v>
      </c>
      <c r="J29" s="95">
        <v>18003.868989999999</v>
      </c>
      <c r="K29" s="95">
        <v>675485.38864999998</v>
      </c>
    </row>
    <row r="30" spans="1:11">
      <c r="A30" s="64" t="s">
        <v>184</v>
      </c>
      <c r="B30" s="95">
        <v>7241.1802300000008</v>
      </c>
      <c r="C30" s="95">
        <v>82522.50275</v>
      </c>
      <c r="D30" s="95">
        <v>49970.287929999999</v>
      </c>
      <c r="E30" s="95">
        <v>2914.3567200000002</v>
      </c>
      <c r="F30" s="95">
        <v>7543.5650400000004</v>
      </c>
      <c r="G30" s="95">
        <v>14677.866910000001</v>
      </c>
      <c r="H30" s="95">
        <v>2064.6201299999998</v>
      </c>
      <c r="I30" s="95">
        <v>51256.148000000001</v>
      </c>
      <c r="J30" s="95">
        <v>2481.5965699999997</v>
      </c>
      <c r="K30" s="95">
        <v>220672.12427999999</v>
      </c>
    </row>
    <row r="31" spans="1:11">
      <c r="A31" s="63" t="s">
        <v>185</v>
      </c>
      <c r="B31" s="95">
        <v>9616.7073099999998</v>
      </c>
      <c r="C31" s="95">
        <v>15623.715619999999</v>
      </c>
      <c r="D31" s="95">
        <v>13187.13622</v>
      </c>
      <c r="E31" s="95">
        <v>202.18185999999997</v>
      </c>
      <c r="F31" s="95">
        <v>1670.7903700000002</v>
      </c>
      <c r="G31" s="95">
        <v>1777.2979599999999</v>
      </c>
      <c r="H31" s="95">
        <v>532.48118999999997</v>
      </c>
      <c r="I31" s="95">
        <v>33180.957020000002</v>
      </c>
      <c r="J31" s="95">
        <v>3107.7249500000003</v>
      </c>
      <c r="K31" s="95">
        <v>78898.992499999993</v>
      </c>
    </row>
    <row r="32" spans="1:11">
      <c r="A32" s="64" t="s">
        <v>186</v>
      </c>
      <c r="B32" s="95">
        <v>8872.8766400000004</v>
      </c>
      <c r="C32" s="95">
        <v>12113.27341</v>
      </c>
      <c r="D32" s="95">
        <v>9014.4113100000013</v>
      </c>
      <c r="E32" s="95">
        <v>71.758110000000002</v>
      </c>
      <c r="F32" s="95">
        <v>1399.6810700000001</v>
      </c>
      <c r="G32" s="95">
        <v>1497.5745099999999</v>
      </c>
      <c r="H32" s="95">
        <v>224.59662</v>
      </c>
      <c r="I32" s="95">
        <v>23534.53544</v>
      </c>
      <c r="J32" s="95">
        <v>2263.4050099999999</v>
      </c>
      <c r="K32" s="95">
        <v>58992.112119999998</v>
      </c>
    </row>
    <row r="33" spans="1:11">
      <c r="A33" s="64" t="s">
        <v>187</v>
      </c>
      <c r="B33" s="95">
        <v>676.46902</v>
      </c>
      <c r="C33" s="95">
        <v>2242.0098199999998</v>
      </c>
      <c r="D33" s="95">
        <v>2992.4592200000002</v>
      </c>
      <c r="E33" s="95">
        <v>80.704909999999998</v>
      </c>
      <c r="F33" s="95">
        <v>136.07526999999999</v>
      </c>
      <c r="G33" s="95">
        <v>249.59242999999998</v>
      </c>
      <c r="H33" s="95">
        <v>217.26820999999998</v>
      </c>
      <c r="I33" s="95">
        <v>2157.1898799999999</v>
      </c>
      <c r="J33" s="95">
        <v>844.31993999999997</v>
      </c>
      <c r="K33" s="95">
        <v>9596.0886999999984</v>
      </c>
    </row>
    <row r="34" spans="1:11">
      <c r="A34" s="65" t="s">
        <v>188</v>
      </c>
      <c r="B34" s="95">
        <v>67.361649999999997</v>
      </c>
      <c r="C34" s="95">
        <v>1268.4323899999999</v>
      </c>
      <c r="D34" s="95">
        <v>1180.2656899999999</v>
      </c>
      <c r="E34" s="95">
        <v>49.718839999999993</v>
      </c>
      <c r="F34" s="95">
        <v>135.03403</v>
      </c>
      <c r="G34" s="95">
        <v>30.131019999999999</v>
      </c>
      <c r="H34" s="95">
        <v>90.61636</v>
      </c>
      <c r="I34" s="95">
        <v>7489.2317000000003</v>
      </c>
      <c r="J34" s="95">
        <v>0</v>
      </c>
      <c r="K34" s="95">
        <v>10310.79168</v>
      </c>
    </row>
    <row r="35" spans="1:11">
      <c r="A35" s="63" t="s">
        <v>189</v>
      </c>
      <c r="B35" s="95">
        <v>14601.341539999999</v>
      </c>
      <c r="C35" s="95">
        <v>11429.028759999999</v>
      </c>
      <c r="D35" s="95">
        <v>6695.5701300000001</v>
      </c>
      <c r="E35" s="95">
        <v>1252.27593</v>
      </c>
      <c r="F35" s="95">
        <v>3539.55915</v>
      </c>
      <c r="G35" s="95">
        <v>1656.69451</v>
      </c>
      <c r="H35" s="95">
        <v>0</v>
      </c>
      <c r="I35" s="95">
        <v>5215.0465800000002</v>
      </c>
      <c r="J35" s="95">
        <v>4708.4393</v>
      </c>
      <c r="K35" s="95">
        <v>49097.955900000001</v>
      </c>
    </row>
    <row r="36" spans="1:11">
      <c r="A36" s="64" t="s">
        <v>190</v>
      </c>
      <c r="B36" s="95">
        <v>9321.70903</v>
      </c>
      <c r="C36" s="95">
        <v>8523.4849200000008</v>
      </c>
      <c r="D36" s="95">
        <v>5970.1154800000004</v>
      </c>
      <c r="E36" s="95">
        <v>394.45653000000004</v>
      </c>
      <c r="F36" s="95">
        <v>3030.9185299999999</v>
      </c>
      <c r="G36" s="95">
        <v>1300.21055</v>
      </c>
      <c r="H36" s="95">
        <v>0</v>
      </c>
      <c r="I36" s="95">
        <v>4743.1077000000005</v>
      </c>
      <c r="J36" s="95">
        <v>3125.1126099999997</v>
      </c>
      <c r="K36" s="95">
        <v>36409.11535</v>
      </c>
    </row>
    <row r="37" spans="1:11">
      <c r="A37" s="64" t="s">
        <v>191</v>
      </c>
      <c r="B37" s="95">
        <v>5185.6448300000002</v>
      </c>
      <c r="C37" s="95">
        <v>2248.4593799999998</v>
      </c>
      <c r="D37" s="95">
        <v>647.17007999999998</v>
      </c>
      <c r="E37" s="95">
        <v>722.11255000000006</v>
      </c>
      <c r="F37" s="95">
        <v>408.79658000000001</v>
      </c>
      <c r="G37" s="95">
        <v>356.48396000000002</v>
      </c>
      <c r="H37" s="95">
        <v>0</v>
      </c>
      <c r="I37" s="95">
        <v>182.65826999999999</v>
      </c>
      <c r="J37" s="95">
        <v>1583.3266899999999</v>
      </c>
      <c r="K37" s="95">
        <v>11334.652340000001</v>
      </c>
    </row>
    <row r="38" spans="1:11">
      <c r="A38" s="64" t="s">
        <v>192</v>
      </c>
      <c r="B38" s="95">
        <v>93.987679999999997</v>
      </c>
      <c r="C38" s="95">
        <v>657.08445999999992</v>
      </c>
      <c r="D38" s="95">
        <v>78.284570000000002</v>
      </c>
      <c r="E38" s="95">
        <v>135.70685</v>
      </c>
      <c r="F38" s="95">
        <v>99.844039999999993</v>
      </c>
      <c r="G38" s="95">
        <v>0</v>
      </c>
      <c r="H38" s="95">
        <v>0</v>
      </c>
      <c r="I38" s="95">
        <v>289.28060999999997</v>
      </c>
      <c r="J38" s="95">
        <v>0</v>
      </c>
      <c r="K38" s="95">
        <v>1354.18821</v>
      </c>
    </row>
    <row r="39" spans="1:11">
      <c r="A39" s="63" t="s">
        <v>193</v>
      </c>
      <c r="B39" s="95">
        <v>144170.94005999999</v>
      </c>
      <c r="C39" s="95">
        <v>164041.58046999999</v>
      </c>
      <c r="D39" s="95">
        <v>140494.08175000001</v>
      </c>
      <c r="E39" s="95">
        <v>6504.8824800000002</v>
      </c>
      <c r="F39" s="95">
        <v>22428.924329999998</v>
      </c>
      <c r="G39" s="95">
        <v>40115.690549999999</v>
      </c>
      <c r="H39" s="95">
        <v>3712.45523</v>
      </c>
      <c r="I39" s="95">
        <v>46849.44225</v>
      </c>
      <c r="J39" s="95">
        <v>33973.626200000006</v>
      </c>
      <c r="K39" s="95">
        <v>602291.62332000001</v>
      </c>
    </row>
    <row r="40" spans="1:11">
      <c r="A40" s="65" t="s">
        <v>194</v>
      </c>
      <c r="B40" s="95">
        <v>60149.184710000001</v>
      </c>
      <c r="C40" s="95">
        <v>58878.057409999994</v>
      </c>
      <c r="D40" s="95">
        <v>12527.63168</v>
      </c>
      <c r="E40" s="95">
        <v>1299.3966599999999</v>
      </c>
      <c r="F40" s="95">
        <v>7055.8237499999996</v>
      </c>
      <c r="G40" s="95">
        <v>8327.40373</v>
      </c>
      <c r="H40" s="95">
        <v>1043.33257</v>
      </c>
      <c r="I40" s="95">
        <v>14178.634029999999</v>
      </c>
      <c r="J40" s="95">
        <v>13027.42778</v>
      </c>
      <c r="K40" s="95">
        <v>176486.89231999998</v>
      </c>
    </row>
    <row r="41" spans="1:11">
      <c r="A41" s="64" t="s">
        <v>195</v>
      </c>
      <c r="B41" s="95">
        <v>8603.4093599999997</v>
      </c>
      <c r="C41" s="95">
        <v>5003.6379500000003</v>
      </c>
      <c r="D41" s="95">
        <v>27934.968390000002</v>
      </c>
      <c r="E41" s="95">
        <v>2574.5305499999999</v>
      </c>
      <c r="F41" s="95">
        <v>286.13393000000002</v>
      </c>
      <c r="G41" s="95">
        <v>4971.5445599999994</v>
      </c>
      <c r="H41" s="95">
        <v>400.44391999999999</v>
      </c>
      <c r="I41" s="95">
        <v>8986.3801100000001</v>
      </c>
      <c r="J41" s="95">
        <v>2694.21857</v>
      </c>
      <c r="K41" s="95">
        <v>61455.267340000006</v>
      </c>
    </row>
    <row r="42" spans="1:11">
      <c r="A42" s="64" t="s">
        <v>196</v>
      </c>
      <c r="B42" s="95">
        <v>183.02360999999999</v>
      </c>
      <c r="C42" s="95">
        <v>334.38902000000002</v>
      </c>
      <c r="D42" s="95">
        <v>189.39289000000002</v>
      </c>
      <c r="E42" s="95">
        <v>0</v>
      </c>
      <c r="F42" s="95">
        <v>3.3719899999999998</v>
      </c>
      <c r="G42" s="95">
        <v>17.134</v>
      </c>
      <c r="H42" s="95">
        <v>13.515030000000001</v>
      </c>
      <c r="I42" s="95">
        <v>196.28341</v>
      </c>
      <c r="J42" s="95">
        <v>38.405459999999998</v>
      </c>
      <c r="K42" s="95">
        <v>975.51541000000009</v>
      </c>
    </row>
    <row r="43" spans="1:11">
      <c r="A43" s="64" t="s">
        <v>197</v>
      </c>
      <c r="B43" s="95">
        <v>43.456499999999998</v>
      </c>
      <c r="C43" s="95">
        <v>47.830629999999999</v>
      </c>
      <c r="D43" s="95">
        <v>275.87655000000001</v>
      </c>
      <c r="E43" s="95">
        <v>5.6611400000000005</v>
      </c>
      <c r="F43" s="95">
        <v>1.2594700000000001</v>
      </c>
      <c r="G43" s="95">
        <v>2.2069000000000001</v>
      </c>
      <c r="H43" s="95">
        <v>25.218869999999999</v>
      </c>
      <c r="I43" s="95">
        <v>35.720750000000002</v>
      </c>
      <c r="J43" s="95">
        <v>19.002549999999999</v>
      </c>
      <c r="K43" s="95">
        <v>456.23336</v>
      </c>
    </row>
    <row r="44" spans="1:11">
      <c r="A44" s="64" t="s">
        <v>198</v>
      </c>
      <c r="B44" s="95">
        <v>0</v>
      </c>
      <c r="C44" s="95">
        <v>150.74533</v>
      </c>
      <c r="D44" s="95">
        <v>0</v>
      </c>
      <c r="E44" s="95">
        <v>0</v>
      </c>
      <c r="F44" s="95">
        <v>0.39554</v>
      </c>
      <c r="G44" s="95">
        <v>0</v>
      </c>
      <c r="H44" s="95">
        <v>0</v>
      </c>
      <c r="I44" s="95">
        <v>0</v>
      </c>
      <c r="J44" s="95">
        <v>0</v>
      </c>
      <c r="K44" s="95">
        <v>151.14087000000001</v>
      </c>
    </row>
    <row r="45" spans="1:11">
      <c r="A45" s="99" t="s">
        <v>199</v>
      </c>
      <c r="B45" s="95">
        <v>0</v>
      </c>
      <c r="C45" s="95">
        <v>28.412410000000001</v>
      </c>
      <c r="D45" s="95">
        <v>22.582429999999999</v>
      </c>
      <c r="E45" s="95">
        <v>0</v>
      </c>
      <c r="F45" s="95">
        <v>0</v>
      </c>
      <c r="G45" s="95">
        <v>0</v>
      </c>
      <c r="H45" s="95">
        <v>0</v>
      </c>
      <c r="I45" s="95">
        <v>0</v>
      </c>
      <c r="J45" s="95">
        <v>0</v>
      </c>
      <c r="K45" s="95">
        <v>50.994839999999996</v>
      </c>
    </row>
    <row r="46" spans="1:11">
      <c r="A46" s="65" t="s">
        <v>1198</v>
      </c>
      <c r="B46" s="95">
        <v>67300.969989999998</v>
      </c>
      <c r="C46" s="95">
        <v>55192.962200000002</v>
      </c>
      <c r="D46" s="95">
        <v>61462.589200000002</v>
      </c>
      <c r="E46" s="95">
        <v>776.70040000000006</v>
      </c>
      <c r="F46" s="95">
        <v>10903.684859999999</v>
      </c>
      <c r="G46" s="95">
        <v>12756.111369999999</v>
      </c>
      <c r="H46" s="95">
        <v>1254.08449</v>
      </c>
      <c r="I46" s="95">
        <v>8910.4434799999999</v>
      </c>
      <c r="J46" s="95">
        <v>15572.280359999999</v>
      </c>
      <c r="K46" s="95">
        <v>234129.82634999999</v>
      </c>
    </row>
    <row r="47" spans="1:11">
      <c r="A47" s="64" t="s">
        <v>1199</v>
      </c>
      <c r="B47" s="95">
        <v>7259.15762</v>
      </c>
      <c r="C47" s="95">
        <v>43666.132159999994</v>
      </c>
      <c r="D47" s="95">
        <v>37520.571579999996</v>
      </c>
      <c r="E47" s="95">
        <v>1847.06602</v>
      </c>
      <c r="F47" s="95">
        <v>4170.0050199999996</v>
      </c>
      <c r="G47" s="95">
        <v>14034.55724</v>
      </c>
      <c r="H47" s="95">
        <v>925.77323000000001</v>
      </c>
      <c r="I47" s="95">
        <v>13851.83232</v>
      </c>
      <c r="J47" s="95">
        <v>2622.18678</v>
      </c>
      <c r="K47" s="95">
        <v>125897.28197</v>
      </c>
    </row>
    <row r="48" spans="1:11">
      <c r="A48" s="64" t="s">
        <v>1204</v>
      </c>
      <c r="B48" s="95">
        <v>585.36354000000006</v>
      </c>
      <c r="C48" s="95">
        <v>207.93892000000002</v>
      </c>
      <c r="D48" s="95">
        <v>242.00085000000001</v>
      </c>
      <c r="E48" s="95">
        <v>0</v>
      </c>
      <c r="F48" s="95">
        <v>0</v>
      </c>
      <c r="G48" s="95">
        <v>3.3687</v>
      </c>
      <c r="H48" s="95">
        <v>1.1212</v>
      </c>
      <c r="I48" s="95">
        <v>11.226760000000001</v>
      </c>
      <c r="J48" s="95">
        <v>0.1047</v>
      </c>
      <c r="K48" s="95">
        <v>1051.1246699999999</v>
      </c>
    </row>
    <row r="49" spans="1:11">
      <c r="A49" s="64" t="s">
        <v>1205</v>
      </c>
      <c r="B49" s="95">
        <v>46.374730000000007</v>
      </c>
      <c r="C49" s="95">
        <v>343.59911</v>
      </c>
      <c r="D49" s="95">
        <v>294.84938</v>
      </c>
      <c r="E49" s="95">
        <v>1.5277100000000001</v>
      </c>
      <c r="F49" s="95">
        <v>8.2497699999999998</v>
      </c>
      <c r="G49" s="95">
        <v>3.3640500000000002</v>
      </c>
      <c r="H49" s="95">
        <v>48.965919999999997</v>
      </c>
      <c r="I49" s="95">
        <v>678.92138999999997</v>
      </c>
      <c r="J49" s="95">
        <v>0</v>
      </c>
      <c r="K49" s="95">
        <v>1425.8520600000002</v>
      </c>
    </row>
    <row r="50" spans="1:11">
      <c r="A50" s="64" t="s">
        <v>1223</v>
      </c>
      <c r="B50" s="95">
        <v>0</v>
      </c>
      <c r="C50" s="95">
        <v>29.088069999999998</v>
      </c>
      <c r="D50" s="95">
        <v>0</v>
      </c>
      <c r="E50" s="95">
        <v>0</v>
      </c>
      <c r="F50" s="95">
        <v>0</v>
      </c>
      <c r="G50" s="95">
        <v>0</v>
      </c>
      <c r="H50" s="95">
        <v>0</v>
      </c>
      <c r="I50" s="95">
        <v>0</v>
      </c>
      <c r="J50" s="95">
        <v>0</v>
      </c>
      <c r="K50" s="95">
        <v>29.088069999999998</v>
      </c>
    </row>
    <row r="51" spans="1:11">
      <c r="A51" s="99" t="s">
        <v>1243</v>
      </c>
      <c r="B51" s="95">
        <v>0</v>
      </c>
      <c r="C51" s="95">
        <v>158.78726</v>
      </c>
      <c r="D51" s="95">
        <v>23.6188</v>
      </c>
      <c r="E51" s="95">
        <v>0</v>
      </c>
      <c r="F51" s="95">
        <v>0</v>
      </c>
      <c r="G51" s="95">
        <v>0</v>
      </c>
      <c r="H51" s="95">
        <v>0</v>
      </c>
      <c r="I51" s="95">
        <v>0</v>
      </c>
      <c r="J51" s="95">
        <v>0</v>
      </c>
      <c r="K51" s="95">
        <v>182.40606</v>
      </c>
    </row>
    <row r="52" spans="1:11">
      <c r="A52" s="101" t="s">
        <v>200</v>
      </c>
      <c r="B52" s="95">
        <v>-35496.704990000006</v>
      </c>
      <c r="C52" s="95">
        <v>-110881.05095</v>
      </c>
      <c r="D52" s="95">
        <v>-62401.869989999999</v>
      </c>
      <c r="E52" s="95">
        <v>-1705.3737800000001</v>
      </c>
      <c r="F52" s="95">
        <v>-13722.71307</v>
      </c>
      <c r="G52" s="95">
        <v>-14055.635679999999</v>
      </c>
      <c r="H52" s="95">
        <v>-2060.3462100000002</v>
      </c>
      <c r="I52" s="95">
        <v>-60011.312619999997</v>
      </c>
      <c r="J52" s="95">
        <v>-7063.0526900000004</v>
      </c>
      <c r="K52" s="95">
        <v>-307398.05998000002</v>
      </c>
    </row>
    <row r="53" spans="1:11">
      <c r="A53" s="64" t="s">
        <v>1278</v>
      </c>
      <c r="B53" s="95">
        <v>-4118.3976299999995</v>
      </c>
      <c r="C53" s="95">
        <v>-7465.3363499999996</v>
      </c>
      <c r="D53" s="95">
        <v>-14091.384910000001</v>
      </c>
      <c r="E53" s="95">
        <v>-117.44022</v>
      </c>
      <c r="F53" s="95">
        <v>-267.54471000000001</v>
      </c>
      <c r="G53" s="95">
        <v>-1041.1050600000001</v>
      </c>
      <c r="H53" s="95">
        <v>-203.49313000000001</v>
      </c>
      <c r="I53" s="95">
        <v>-2352.0233499999999</v>
      </c>
      <c r="J53" s="95">
        <v>-312.67304999999999</v>
      </c>
      <c r="K53" s="95">
        <v>-29969.398410000002</v>
      </c>
    </row>
    <row r="54" spans="1:11">
      <c r="A54" s="64" t="s">
        <v>1305</v>
      </c>
      <c r="B54" s="95">
        <v>-581.17704000000003</v>
      </c>
      <c r="C54" s="95">
        <v>-3763.06259</v>
      </c>
      <c r="D54" s="95">
        <v>-3441.3922499999999</v>
      </c>
      <c r="E54" s="95">
        <v>-80.781960000000012</v>
      </c>
      <c r="F54" s="95">
        <v>-32.732379999999999</v>
      </c>
      <c r="G54" s="95">
        <v>-556.26867000000004</v>
      </c>
      <c r="H54" s="95">
        <v>-51.863459999999996</v>
      </c>
      <c r="I54" s="95">
        <v>-355.93950000000001</v>
      </c>
      <c r="J54" s="95">
        <v>-22.102450000000001</v>
      </c>
      <c r="K54" s="95">
        <v>-8885.3203000000012</v>
      </c>
    </row>
    <row r="55" spans="1:11">
      <c r="A55" s="64" t="s">
        <v>1279</v>
      </c>
      <c r="B55" s="95">
        <v>-6154.6390000000001</v>
      </c>
      <c r="C55" s="95">
        <v>-5294.6098200000006</v>
      </c>
      <c r="D55" s="95">
        <v>-6175.3237600000002</v>
      </c>
      <c r="E55" s="95">
        <v>-35.010629999999999</v>
      </c>
      <c r="F55" s="95">
        <v>-1095.6853100000001</v>
      </c>
      <c r="G55" s="95">
        <v>-996.74370999999996</v>
      </c>
      <c r="H55" s="95">
        <v>-101.43486999999999</v>
      </c>
      <c r="I55" s="95">
        <v>-16143.92676</v>
      </c>
      <c r="J55" s="95">
        <v>-1466.7293200000001</v>
      </c>
      <c r="K55" s="95">
        <v>-37464.103179999998</v>
      </c>
    </row>
    <row r="56" spans="1:11">
      <c r="A56" s="64" t="s">
        <v>1306</v>
      </c>
      <c r="B56" s="95">
        <v>-396.58296999999999</v>
      </c>
      <c r="C56" s="95">
        <v>-712.90359000000001</v>
      </c>
      <c r="D56" s="95">
        <v>-1569.5948899999999</v>
      </c>
      <c r="E56" s="95">
        <v>-15.164629999999999</v>
      </c>
      <c r="F56" s="95">
        <v>-162.08592000000002</v>
      </c>
      <c r="G56" s="95">
        <v>-198.22038000000001</v>
      </c>
      <c r="H56" s="95">
        <v>-49.364750000000001</v>
      </c>
      <c r="I56" s="95">
        <v>-1195.23001</v>
      </c>
      <c r="J56" s="95">
        <v>-620.2993100000001</v>
      </c>
      <c r="K56" s="95">
        <v>-4919.4464500000004</v>
      </c>
    </row>
    <row r="57" spans="1:11">
      <c r="A57" s="64" t="s">
        <v>1280</v>
      </c>
      <c r="B57" s="95">
        <v>-6186.8938799999996</v>
      </c>
      <c r="C57" s="95">
        <v>-5873.1779699999997</v>
      </c>
      <c r="D57" s="95">
        <v>-4673.79925</v>
      </c>
      <c r="E57" s="95">
        <v>-210.10417000000001</v>
      </c>
      <c r="F57" s="95">
        <v>-2987.1503299999999</v>
      </c>
      <c r="G57" s="95">
        <v>-1026.3824500000001</v>
      </c>
      <c r="H57" s="95">
        <v>0</v>
      </c>
      <c r="I57" s="95">
        <v>-4625.6112999999996</v>
      </c>
      <c r="J57" s="95">
        <v>-1987.5499499999999</v>
      </c>
      <c r="K57" s="95">
        <v>-27570.669300000001</v>
      </c>
    </row>
    <row r="58" spans="1:11">
      <c r="A58" s="64" t="s">
        <v>201</v>
      </c>
      <c r="B58" s="95">
        <v>-3270.7507300000002</v>
      </c>
      <c r="C58" s="95">
        <v>-1196.0115000000001</v>
      </c>
      <c r="D58" s="95">
        <v>-404.39625000000001</v>
      </c>
      <c r="E58" s="95">
        <v>-454.31817000000001</v>
      </c>
      <c r="F58" s="95">
        <v>-506.92553999999996</v>
      </c>
      <c r="G58" s="95">
        <v>-212.37842000000001</v>
      </c>
      <c r="H58" s="95">
        <v>0</v>
      </c>
      <c r="I58" s="95">
        <v>-182.65826999999999</v>
      </c>
      <c r="J58" s="95">
        <v>-1190.98945</v>
      </c>
      <c r="K58" s="95">
        <v>-7418.4283299999997</v>
      </c>
    </row>
    <row r="59" spans="1:11">
      <c r="A59" s="64" t="s">
        <v>202</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203</v>
      </c>
      <c r="B60" s="95">
        <v>-3427.0508999999997</v>
      </c>
      <c r="C60" s="95">
        <v>-28766.140879999999</v>
      </c>
      <c r="D60" s="95">
        <v>-553.16777999999999</v>
      </c>
      <c r="E60" s="95">
        <v>0</v>
      </c>
      <c r="F60" s="95">
        <v>-1586.5088799999999</v>
      </c>
      <c r="G60" s="95">
        <v>-6860</v>
      </c>
      <c r="H60" s="95">
        <v>0</v>
      </c>
      <c r="I60" s="95">
        <v>-5229.2510599999996</v>
      </c>
      <c r="J60" s="95">
        <v>-493.62356</v>
      </c>
      <c r="K60" s="95">
        <v>-46915.743060000001</v>
      </c>
    </row>
    <row r="61" spans="1:11">
      <c r="A61" s="64" t="s">
        <v>204</v>
      </c>
      <c r="B61" s="95">
        <v>0</v>
      </c>
      <c r="C61" s="95">
        <v>0</v>
      </c>
      <c r="D61" s="95">
        <v>0</v>
      </c>
      <c r="E61" s="95">
        <v>0</v>
      </c>
      <c r="F61" s="95">
        <v>0</v>
      </c>
      <c r="G61" s="95">
        <v>0</v>
      </c>
      <c r="H61" s="95">
        <v>0</v>
      </c>
      <c r="I61" s="95">
        <v>0</v>
      </c>
      <c r="J61" s="95">
        <v>0</v>
      </c>
      <c r="K61" s="95">
        <v>0</v>
      </c>
    </row>
    <row r="62" spans="1:11">
      <c r="A62" s="64" t="s">
        <v>205</v>
      </c>
      <c r="B62" s="95">
        <v>0</v>
      </c>
      <c r="C62" s="95">
        <v>0</v>
      </c>
      <c r="D62" s="95">
        <v>0</v>
      </c>
      <c r="E62" s="95">
        <v>0</v>
      </c>
      <c r="F62" s="95">
        <v>0</v>
      </c>
      <c r="G62" s="95">
        <v>0</v>
      </c>
      <c r="H62" s="95">
        <v>0</v>
      </c>
      <c r="I62" s="95">
        <v>0</v>
      </c>
      <c r="J62" s="95">
        <v>0</v>
      </c>
      <c r="K62" s="95">
        <v>0</v>
      </c>
    </row>
    <row r="63" spans="1:11">
      <c r="A63" s="64" t="s">
        <v>1008</v>
      </c>
      <c r="B63" s="95">
        <v>0</v>
      </c>
      <c r="C63" s="95">
        <v>-2965.0554099999999</v>
      </c>
      <c r="D63" s="95">
        <v>0</v>
      </c>
      <c r="E63" s="95">
        <v>0</v>
      </c>
      <c r="F63" s="95">
        <v>0</v>
      </c>
      <c r="G63" s="95">
        <v>0</v>
      </c>
      <c r="H63" s="95">
        <v>0</v>
      </c>
      <c r="I63" s="95">
        <v>-460.41432000000003</v>
      </c>
      <c r="J63" s="95">
        <v>0</v>
      </c>
      <c r="K63" s="95">
        <v>-3425.4697299999998</v>
      </c>
    </row>
    <row r="64" spans="1:11">
      <c r="A64" s="64" t="s">
        <v>1009</v>
      </c>
      <c r="B64" s="95">
        <v>0</v>
      </c>
      <c r="C64" s="95">
        <v>-895.24183999999991</v>
      </c>
      <c r="D64" s="95">
        <v>0</v>
      </c>
      <c r="E64" s="95">
        <v>0</v>
      </c>
      <c r="F64" s="95">
        <v>0</v>
      </c>
      <c r="G64" s="95">
        <v>0</v>
      </c>
      <c r="H64" s="95">
        <v>0</v>
      </c>
      <c r="I64" s="95">
        <v>-506.49553000000003</v>
      </c>
      <c r="J64" s="95">
        <v>0</v>
      </c>
      <c r="K64" s="95">
        <v>-1401.7373700000001</v>
      </c>
    </row>
    <row r="65" spans="1:11">
      <c r="A65" s="64" t="s">
        <v>1206</v>
      </c>
      <c r="B65" s="95">
        <v>-227.58026000000001</v>
      </c>
      <c r="C65" s="95">
        <v>0</v>
      </c>
      <c r="D65" s="95">
        <v>-673.94149000000004</v>
      </c>
      <c r="E65" s="95">
        <v>0</v>
      </c>
      <c r="F65" s="95">
        <v>0</v>
      </c>
      <c r="G65" s="95">
        <v>-6.0670799999999998</v>
      </c>
      <c r="H65" s="95">
        <v>0</v>
      </c>
      <c r="I65" s="95">
        <v>-949.63546999999994</v>
      </c>
      <c r="J65" s="95">
        <v>-0.18059999999999998</v>
      </c>
      <c r="K65" s="95">
        <v>-1857.4049</v>
      </c>
    </row>
    <row r="66" spans="1:11">
      <c r="A66" s="64" t="s">
        <v>1207</v>
      </c>
      <c r="B66" s="95">
        <v>-13.0825</v>
      </c>
      <c r="C66" s="95">
        <v>0</v>
      </c>
      <c r="D66" s="95">
        <v>-727.99324999999999</v>
      </c>
      <c r="E66" s="95">
        <v>0</v>
      </c>
      <c r="F66" s="95">
        <v>0</v>
      </c>
      <c r="G66" s="95">
        <v>-17.72794</v>
      </c>
      <c r="H66" s="95">
        <v>0</v>
      </c>
      <c r="I66" s="95">
        <v>-4506.8450800000001</v>
      </c>
      <c r="J66" s="95">
        <v>0</v>
      </c>
      <c r="K66" s="95">
        <v>-5265.6487699999998</v>
      </c>
    </row>
    <row r="67" spans="1:11">
      <c r="A67" s="64" t="s">
        <v>1208</v>
      </c>
      <c r="B67" s="95">
        <v>-115.55719999999999</v>
      </c>
      <c r="C67" s="95">
        <v>0</v>
      </c>
      <c r="D67" s="95">
        <v>-29.909700000000001</v>
      </c>
      <c r="E67" s="95">
        <v>0</v>
      </c>
      <c r="F67" s="95">
        <v>0</v>
      </c>
      <c r="G67" s="95">
        <v>0</v>
      </c>
      <c r="H67" s="95">
        <v>0</v>
      </c>
      <c r="I67" s="95">
        <v>-117.49639999999999</v>
      </c>
      <c r="J67" s="95">
        <v>0</v>
      </c>
      <c r="K67" s="95">
        <v>-262.9633</v>
      </c>
    </row>
    <row r="68" spans="1:11">
      <c r="A68" s="64" t="s">
        <v>1209</v>
      </c>
      <c r="B68" s="95">
        <v>-53.113879999999995</v>
      </c>
      <c r="C68" s="95">
        <v>0</v>
      </c>
      <c r="D68" s="95">
        <v>-55.775460000000002</v>
      </c>
      <c r="E68" s="95">
        <v>0</v>
      </c>
      <c r="F68" s="95">
        <v>0</v>
      </c>
      <c r="G68" s="95">
        <v>0</v>
      </c>
      <c r="H68" s="95">
        <v>0</v>
      </c>
      <c r="I68" s="95">
        <v>-289.28060999999997</v>
      </c>
      <c r="J68" s="95">
        <v>0</v>
      </c>
      <c r="K68" s="95">
        <v>-398.16995000000003</v>
      </c>
    </row>
    <row r="69" spans="1:11">
      <c r="A69" s="177" t="s">
        <v>206</v>
      </c>
      <c r="B69" s="57">
        <v>6775.3351299999995</v>
      </c>
      <c r="C69" s="57">
        <v>18492.171979999999</v>
      </c>
      <c r="D69" s="57">
        <v>26965.0677</v>
      </c>
      <c r="E69" s="57">
        <v>1174.2612900000001</v>
      </c>
      <c r="F69" s="57">
        <v>2709.4350800000002</v>
      </c>
      <c r="G69" s="57">
        <v>2030.2569900000001</v>
      </c>
      <c r="H69" s="57">
        <v>1022.2180500000001</v>
      </c>
      <c r="I69" s="57">
        <v>7714.1954999999998</v>
      </c>
      <c r="J69" s="57">
        <v>4591.8821399999997</v>
      </c>
      <c r="K69" s="57">
        <v>71474.823860000004</v>
      </c>
    </row>
    <row r="70" spans="1:11">
      <c r="A70" s="64" t="s">
        <v>207</v>
      </c>
      <c r="B70" s="95">
        <v>0</v>
      </c>
      <c r="C70" s="95">
        <v>0</v>
      </c>
      <c r="D70" s="95">
        <v>0</v>
      </c>
      <c r="E70" s="95">
        <v>0</v>
      </c>
      <c r="F70" s="95">
        <v>0</v>
      </c>
      <c r="G70" s="95">
        <v>0</v>
      </c>
      <c r="H70" s="95">
        <v>0</v>
      </c>
      <c r="I70" s="95">
        <v>0</v>
      </c>
      <c r="J70" s="95">
        <v>0</v>
      </c>
      <c r="K70" s="95">
        <v>0</v>
      </c>
    </row>
    <row r="71" spans="1:11">
      <c r="A71" s="64" t="s">
        <v>208</v>
      </c>
      <c r="B71" s="95">
        <v>2943.7835700000001</v>
      </c>
      <c r="C71" s="95">
        <v>16228.856449999999</v>
      </c>
      <c r="D71" s="95">
        <v>9696.6197200000006</v>
      </c>
      <c r="E71" s="95">
        <v>244.21632</v>
      </c>
      <c r="F71" s="95">
        <v>1422.10826</v>
      </c>
      <c r="G71" s="95">
        <v>1317.41292</v>
      </c>
      <c r="H71" s="95">
        <v>35.19605</v>
      </c>
      <c r="I71" s="95">
        <v>4450.2895399999998</v>
      </c>
      <c r="J71" s="95">
        <v>591.81383999999991</v>
      </c>
      <c r="K71" s="95">
        <v>36930.296670000003</v>
      </c>
    </row>
    <row r="72" spans="1:11">
      <c r="A72" s="64" t="s">
        <v>209</v>
      </c>
      <c r="B72" s="95">
        <v>3831.5515599999999</v>
      </c>
      <c r="C72" s="95">
        <v>2815.6424300000003</v>
      </c>
      <c r="D72" s="95">
        <v>17268.447980000001</v>
      </c>
      <c r="E72" s="95">
        <v>2202.9687999999996</v>
      </c>
      <c r="F72" s="95">
        <v>1670.16482</v>
      </c>
      <c r="G72" s="95">
        <v>1472.65895</v>
      </c>
      <c r="H72" s="95">
        <v>987.02200000000005</v>
      </c>
      <c r="I72" s="95">
        <v>4029.2772099999997</v>
      </c>
      <c r="J72" s="95">
        <v>5028.6963800000003</v>
      </c>
      <c r="K72" s="95">
        <v>39306.430130000001</v>
      </c>
    </row>
    <row r="73" spans="1:11">
      <c r="A73" s="64" t="s">
        <v>210</v>
      </c>
      <c r="B73" s="95">
        <v>0</v>
      </c>
      <c r="C73" s="95">
        <v>0</v>
      </c>
      <c r="D73" s="95">
        <v>0</v>
      </c>
      <c r="E73" s="95">
        <v>0</v>
      </c>
      <c r="F73" s="95">
        <v>0</v>
      </c>
      <c r="G73" s="95">
        <v>0</v>
      </c>
      <c r="H73" s="95">
        <v>0</v>
      </c>
      <c r="I73" s="95">
        <v>0</v>
      </c>
      <c r="J73" s="95">
        <v>0</v>
      </c>
      <c r="K73" s="95">
        <v>0</v>
      </c>
    </row>
    <row r="74" spans="1:11">
      <c r="A74" s="64" t="s">
        <v>211</v>
      </c>
      <c r="B74" s="95">
        <v>0</v>
      </c>
      <c r="C74" s="95">
        <v>-552.32690000000002</v>
      </c>
      <c r="D74" s="95">
        <v>0</v>
      </c>
      <c r="E74" s="95">
        <v>-1272.9238300000002</v>
      </c>
      <c r="F74" s="95">
        <v>-382.83800000000002</v>
      </c>
      <c r="G74" s="95">
        <v>-759.81488000000002</v>
      </c>
      <c r="H74" s="95">
        <v>0</v>
      </c>
      <c r="I74" s="95">
        <v>-765.37125000000003</v>
      </c>
      <c r="J74" s="95">
        <v>-1028.62808</v>
      </c>
      <c r="K74" s="95">
        <v>-4761.9029400000009</v>
      </c>
    </row>
    <row r="75" spans="1:11">
      <c r="A75" s="177" t="s">
        <v>212</v>
      </c>
      <c r="B75" s="57">
        <v>21.883680000000002</v>
      </c>
      <c r="C75" s="57">
        <v>26.12613</v>
      </c>
      <c r="D75" s="57">
        <v>218.31231</v>
      </c>
      <c r="E75" s="57">
        <v>5.0000000000000001E-3</v>
      </c>
      <c r="F75" s="57">
        <v>1E-3</v>
      </c>
      <c r="G75" s="57">
        <v>377.27731</v>
      </c>
      <c r="H75" s="57">
        <v>0</v>
      </c>
      <c r="I75" s="57">
        <v>0</v>
      </c>
      <c r="J75" s="57">
        <v>2E-3</v>
      </c>
      <c r="K75" s="57">
        <v>643.60743000000002</v>
      </c>
    </row>
    <row r="76" spans="1:11">
      <c r="A76" s="64" t="s">
        <v>213</v>
      </c>
      <c r="B76" s="95">
        <v>0</v>
      </c>
      <c r="C76" s="95">
        <v>0</v>
      </c>
      <c r="D76" s="95">
        <v>0</v>
      </c>
      <c r="E76" s="95">
        <v>0</v>
      </c>
      <c r="F76" s="95">
        <v>0</v>
      </c>
      <c r="G76" s="95">
        <v>0</v>
      </c>
      <c r="H76" s="95">
        <v>0</v>
      </c>
      <c r="I76" s="95">
        <v>0</v>
      </c>
      <c r="J76" s="95">
        <v>0</v>
      </c>
      <c r="K76" s="95">
        <v>0</v>
      </c>
    </row>
    <row r="77" spans="1:11">
      <c r="A77" s="64" t="s">
        <v>214</v>
      </c>
      <c r="B77" s="95">
        <v>3194.9769200000001</v>
      </c>
      <c r="C77" s="95">
        <v>111.4876</v>
      </c>
      <c r="D77" s="95">
        <v>386.66361999999998</v>
      </c>
      <c r="E77" s="95">
        <v>157.51313000000002</v>
      </c>
      <c r="F77" s="95">
        <v>243.34889999999999</v>
      </c>
      <c r="G77" s="95">
        <v>2051.6184699999999</v>
      </c>
      <c r="H77" s="95">
        <v>0</v>
      </c>
      <c r="I77" s="95">
        <v>0</v>
      </c>
      <c r="J77" s="95">
        <v>33.539490000000001</v>
      </c>
      <c r="K77" s="95">
        <v>6179.1481299999996</v>
      </c>
    </row>
    <row r="78" spans="1:11">
      <c r="A78" s="64" t="s">
        <v>215</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216</v>
      </c>
      <c r="B79" s="95">
        <v>0</v>
      </c>
      <c r="C79" s="95">
        <v>0</v>
      </c>
      <c r="D79" s="95">
        <v>0</v>
      </c>
      <c r="E79" s="95">
        <v>0</v>
      </c>
      <c r="F79" s="95">
        <v>0</v>
      </c>
      <c r="G79" s="95">
        <v>0</v>
      </c>
      <c r="H79" s="95">
        <v>0</v>
      </c>
      <c r="I79" s="95">
        <v>0</v>
      </c>
      <c r="J79" s="95">
        <v>1E-3</v>
      </c>
      <c r="K79" s="95">
        <v>1E-3</v>
      </c>
    </row>
    <row r="80" spans="1:11">
      <c r="A80" s="64" t="s">
        <v>217</v>
      </c>
      <c r="B80" s="95">
        <v>-3259.4883399999999</v>
      </c>
      <c r="C80" s="95">
        <v>-85.361469999999997</v>
      </c>
      <c r="D80" s="95">
        <v>-477.01906000000002</v>
      </c>
      <c r="E80" s="95">
        <v>-157.50812999999999</v>
      </c>
      <c r="F80" s="95">
        <v>-243.34789999999998</v>
      </c>
      <c r="G80" s="95">
        <v>-2084.1966299999999</v>
      </c>
      <c r="H80" s="95">
        <v>0</v>
      </c>
      <c r="I80" s="95">
        <v>-36.027239999999999</v>
      </c>
      <c r="J80" s="95">
        <v>-33.538489999999996</v>
      </c>
      <c r="K80" s="95">
        <v>-6376.4872599999999</v>
      </c>
    </row>
    <row r="81" spans="1:11">
      <c r="A81" s="177" t="s">
        <v>218</v>
      </c>
      <c r="B81" s="57">
        <v>155524.00099</v>
      </c>
      <c r="C81" s="57">
        <v>584221.22624999995</v>
      </c>
      <c r="D81" s="57">
        <v>189582.24400999999</v>
      </c>
      <c r="E81" s="57">
        <v>114.38914</v>
      </c>
      <c r="F81" s="57">
        <v>42.014400000000002</v>
      </c>
      <c r="G81" s="57">
        <v>120118.35773</v>
      </c>
      <c r="H81" s="57">
        <v>5152.7877900000003</v>
      </c>
      <c r="I81" s="57">
        <v>41525.76614</v>
      </c>
      <c r="J81" s="57">
        <v>102987.83512</v>
      </c>
      <c r="K81" s="57">
        <v>1199268.62157</v>
      </c>
    </row>
    <row r="82" spans="1:11">
      <c r="A82" s="64" t="s">
        <v>172</v>
      </c>
      <c r="B82" s="95">
        <v>0</v>
      </c>
      <c r="C82" s="95">
        <v>0</v>
      </c>
      <c r="D82" s="95">
        <v>0</v>
      </c>
      <c r="E82" s="95">
        <v>0</v>
      </c>
      <c r="F82" s="95">
        <v>0</v>
      </c>
      <c r="G82" s="95">
        <v>0</v>
      </c>
      <c r="H82" s="95">
        <v>0</v>
      </c>
      <c r="I82" s="95">
        <v>0</v>
      </c>
      <c r="J82" s="95">
        <v>0</v>
      </c>
      <c r="K82" s="95">
        <v>0</v>
      </c>
    </row>
    <row r="83" spans="1:11">
      <c r="A83" s="64" t="s">
        <v>173</v>
      </c>
      <c r="B83" s="95">
        <v>5331.8033599999999</v>
      </c>
      <c r="C83" s="95">
        <v>65424.800000000003</v>
      </c>
      <c r="D83" s="95">
        <v>0</v>
      </c>
      <c r="E83" s="95">
        <v>0</v>
      </c>
      <c r="F83" s="95">
        <v>0</v>
      </c>
      <c r="G83" s="95">
        <v>0</v>
      </c>
      <c r="H83" s="95">
        <v>0</v>
      </c>
      <c r="I83" s="95">
        <v>0</v>
      </c>
      <c r="J83" s="95">
        <v>0</v>
      </c>
      <c r="K83" s="95">
        <v>70756.603359999994</v>
      </c>
    </row>
    <row r="84" spans="1:11">
      <c r="A84" s="64" t="s">
        <v>174</v>
      </c>
      <c r="B84" s="95">
        <v>0</v>
      </c>
      <c r="C84" s="95">
        <v>0</v>
      </c>
      <c r="D84" s="95">
        <v>0</v>
      </c>
      <c r="E84" s="95">
        <v>0</v>
      </c>
      <c r="F84" s="95">
        <v>0</v>
      </c>
      <c r="G84" s="95">
        <v>0</v>
      </c>
      <c r="H84" s="95">
        <v>0</v>
      </c>
      <c r="I84" s="95">
        <v>0</v>
      </c>
      <c r="J84" s="95">
        <v>0</v>
      </c>
      <c r="K84" s="95">
        <v>0</v>
      </c>
    </row>
    <row r="85" spans="1:11">
      <c r="A85" s="64" t="s">
        <v>175</v>
      </c>
      <c r="B85" s="95">
        <v>0</v>
      </c>
      <c r="C85" s="95">
        <v>0</v>
      </c>
      <c r="D85" s="95">
        <v>0</v>
      </c>
      <c r="E85" s="95">
        <v>0</v>
      </c>
      <c r="F85" s="95">
        <v>0</v>
      </c>
      <c r="G85" s="95">
        <v>0</v>
      </c>
      <c r="H85" s="95">
        <v>0</v>
      </c>
      <c r="I85" s="95">
        <v>0</v>
      </c>
      <c r="J85" s="95">
        <v>0</v>
      </c>
      <c r="K85" s="95">
        <v>0</v>
      </c>
    </row>
    <row r="86" spans="1:11">
      <c r="A86" s="64" t="s">
        <v>219</v>
      </c>
      <c r="B86" s="95">
        <v>0</v>
      </c>
      <c r="C86" s="95">
        <v>323.95661000000001</v>
      </c>
      <c r="D86" s="95">
        <v>495.6</v>
      </c>
      <c r="E86" s="95">
        <v>0</v>
      </c>
      <c r="F86" s="95">
        <v>0</v>
      </c>
      <c r="G86" s="95">
        <v>292.10000000000002</v>
      </c>
      <c r="H86" s="95">
        <v>1.9412100000000001</v>
      </c>
      <c r="I86" s="95">
        <v>602.29999999999995</v>
      </c>
      <c r="J86" s="95">
        <v>11.851719999999998</v>
      </c>
      <c r="K86" s="95">
        <v>1727.74954</v>
      </c>
    </row>
    <row r="87" spans="1:11">
      <c r="A87" s="64" t="s">
        <v>220</v>
      </c>
      <c r="B87" s="95">
        <v>175.54104999999998</v>
      </c>
      <c r="C87" s="95">
        <v>53.508000000000003</v>
      </c>
      <c r="D87" s="95">
        <v>125.98922</v>
      </c>
      <c r="E87" s="95">
        <v>112.95366</v>
      </c>
      <c r="F87" s="95">
        <v>42.014400000000002</v>
      </c>
      <c r="G87" s="95">
        <v>163.41836999999998</v>
      </c>
      <c r="H87" s="95">
        <v>12.603540000000001</v>
      </c>
      <c r="I87" s="95">
        <v>0</v>
      </c>
      <c r="J87" s="95">
        <v>124.509</v>
      </c>
      <c r="K87" s="95">
        <v>810.53724</v>
      </c>
    </row>
    <row r="88" spans="1:11">
      <c r="A88" s="64" t="s">
        <v>177</v>
      </c>
      <c r="B88" s="95">
        <v>150068.00656000001</v>
      </c>
      <c r="C88" s="95">
        <v>516214.05037999997</v>
      </c>
      <c r="D88" s="95">
        <v>188960.29879</v>
      </c>
      <c r="E88" s="95">
        <v>1.4354800000000001</v>
      </c>
      <c r="F88" s="95">
        <v>0</v>
      </c>
      <c r="G88" s="95">
        <v>119764.04179</v>
      </c>
      <c r="H88" s="95">
        <v>5147.7245000000003</v>
      </c>
      <c r="I88" s="95">
        <v>40923.466140000004</v>
      </c>
      <c r="J88" s="95">
        <v>102851.47440000001</v>
      </c>
      <c r="K88" s="95">
        <v>1123930.49804</v>
      </c>
    </row>
    <row r="89" spans="1:11">
      <c r="A89" s="64" t="s">
        <v>221</v>
      </c>
      <c r="B89" s="95">
        <v>65.889830000000003</v>
      </c>
      <c r="C89" s="95">
        <v>2207.3122599999997</v>
      </c>
      <c r="D89" s="95">
        <v>73.453140000000005</v>
      </c>
      <c r="E89" s="95">
        <v>0</v>
      </c>
      <c r="F89" s="95">
        <v>0</v>
      </c>
      <c r="G89" s="95">
        <v>0.68174000000000001</v>
      </c>
      <c r="H89" s="95">
        <v>0.26129000000000002</v>
      </c>
      <c r="I89" s="95">
        <v>0</v>
      </c>
      <c r="J89" s="95">
        <v>0</v>
      </c>
      <c r="K89" s="95">
        <v>2347.5982599999998</v>
      </c>
    </row>
    <row r="90" spans="1:11">
      <c r="A90" s="64" t="s">
        <v>222</v>
      </c>
      <c r="B90" s="95">
        <v>-117.23980999999999</v>
      </c>
      <c r="C90" s="95">
        <v>-2.4009999999999998</v>
      </c>
      <c r="D90" s="95">
        <v>-73.097139999999996</v>
      </c>
      <c r="E90" s="95">
        <v>0</v>
      </c>
      <c r="F90" s="95">
        <v>0</v>
      </c>
      <c r="G90" s="95">
        <v>-101.88417</v>
      </c>
      <c r="H90" s="95">
        <v>-9.7427499999999991</v>
      </c>
      <c r="I90" s="95">
        <v>0</v>
      </c>
      <c r="J90" s="95">
        <v>0</v>
      </c>
      <c r="K90" s="95">
        <v>-304.36487</v>
      </c>
    </row>
    <row r="91" spans="1:11">
      <c r="A91" s="177" t="s">
        <v>223</v>
      </c>
      <c r="B91" s="57">
        <v>4722.6453300000003</v>
      </c>
      <c r="C91" s="57">
        <v>52810.100469999998</v>
      </c>
      <c r="D91" s="57">
        <v>63781.965360000002</v>
      </c>
      <c r="E91" s="57">
        <v>4026.9457400000001</v>
      </c>
      <c r="F91" s="57">
        <v>3529.4415299999996</v>
      </c>
      <c r="G91" s="57">
        <v>2705.04153</v>
      </c>
      <c r="H91" s="57">
        <v>1258.5803899999999</v>
      </c>
      <c r="I91" s="57">
        <v>12697.883830000001</v>
      </c>
      <c r="J91" s="57">
        <v>11646.46744</v>
      </c>
      <c r="K91" s="57">
        <v>157179.07162</v>
      </c>
    </row>
    <row r="92" spans="1:11">
      <c r="A92" s="64" t="s">
        <v>224</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225</v>
      </c>
      <c r="B93" s="95">
        <v>608.44916000000001</v>
      </c>
      <c r="C93" s="95">
        <v>28023.700699999998</v>
      </c>
      <c r="D93" s="95">
        <v>26731.230680000001</v>
      </c>
      <c r="E93" s="95">
        <v>1856.4317800000001</v>
      </c>
      <c r="F93" s="95">
        <v>0</v>
      </c>
      <c r="G93" s="95">
        <v>566.58441000000005</v>
      </c>
      <c r="H93" s="95">
        <v>484.29374000000001</v>
      </c>
      <c r="I93" s="95">
        <v>1773.80322</v>
      </c>
      <c r="J93" s="95">
        <v>2789.7083700000003</v>
      </c>
      <c r="K93" s="95">
        <v>62834.202060000003</v>
      </c>
    </row>
    <row r="94" spans="1:11">
      <c r="A94" s="64" t="s">
        <v>226</v>
      </c>
      <c r="B94" s="95">
        <v>1077.0823799999998</v>
      </c>
      <c r="C94" s="95">
        <v>3741.5300999999999</v>
      </c>
      <c r="D94" s="95">
        <v>4177.3680599999998</v>
      </c>
      <c r="E94" s="95">
        <v>160.04319000000001</v>
      </c>
      <c r="F94" s="95">
        <v>1367.0420800000002</v>
      </c>
      <c r="G94" s="95">
        <v>520.91043999999999</v>
      </c>
      <c r="H94" s="95">
        <v>121.46236999999999</v>
      </c>
      <c r="I94" s="95">
        <v>1368.9240199999999</v>
      </c>
      <c r="J94" s="95">
        <v>820.35560999999996</v>
      </c>
      <c r="K94" s="95">
        <v>13354.71825</v>
      </c>
    </row>
    <row r="95" spans="1:11">
      <c r="A95" s="64" t="s">
        <v>227</v>
      </c>
      <c r="B95" s="95">
        <v>901.56306999999993</v>
      </c>
      <c r="C95" s="95">
        <v>3946.6681400000002</v>
      </c>
      <c r="D95" s="95">
        <v>6731.8752500000001</v>
      </c>
      <c r="E95" s="95">
        <v>182.71904000000001</v>
      </c>
      <c r="F95" s="95">
        <v>752.12430000000006</v>
      </c>
      <c r="G95" s="95">
        <v>185.92232999999999</v>
      </c>
      <c r="H95" s="95">
        <v>81.623589999999993</v>
      </c>
      <c r="I95" s="95">
        <v>4043.3537099999999</v>
      </c>
      <c r="J95" s="95">
        <v>1011.9457600000001</v>
      </c>
      <c r="K95" s="95">
        <v>17837.795190000001</v>
      </c>
    </row>
    <row r="96" spans="1:11">
      <c r="A96" s="64" t="s">
        <v>228</v>
      </c>
      <c r="B96" s="95">
        <v>823.64864</v>
      </c>
      <c r="C96" s="95">
        <v>5350.7530700000007</v>
      </c>
      <c r="D96" s="95">
        <v>12840.99237</v>
      </c>
      <c r="E96" s="95">
        <v>13.65889</v>
      </c>
      <c r="F96" s="95">
        <v>931.65799000000004</v>
      </c>
      <c r="G96" s="95">
        <v>542.35739000000001</v>
      </c>
      <c r="H96" s="95">
        <v>108.30417999999999</v>
      </c>
      <c r="I96" s="95">
        <v>4770.9980800000003</v>
      </c>
      <c r="J96" s="95">
        <v>1241.8905</v>
      </c>
      <c r="K96" s="95">
        <v>26624.261109999999</v>
      </c>
    </row>
    <row r="97" spans="1:11">
      <c r="A97" s="64" t="s">
        <v>229</v>
      </c>
      <c r="B97" s="95">
        <v>1150.44328</v>
      </c>
      <c r="C97" s="95">
        <v>2385.2323500000002</v>
      </c>
      <c r="D97" s="95">
        <v>1774.68193</v>
      </c>
      <c r="E97" s="95">
        <v>10.16372</v>
      </c>
      <c r="F97" s="95">
        <v>478.61715999999996</v>
      </c>
      <c r="G97" s="95">
        <v>159.51895999999999</v>
      </c>
      <c r="H97" s="95">
        <v>102.042</v>
      </c>
      <c r="I97" s="95">
        <v>740.8048</v>
      </c>
      <c r="J97" s="95">
        <v>141.71717999999998</v>
      </c>
      <c r="K97" s="95">
        <v>6943.22138</v>
      </c>
    </row>
    <row r="98" spans="1:11">
      <c r="A98" s="64" t="s">
        <v>230</v>
      </c>
      <c r="B98" s="95">
        <v>13.048950000000001</v>
      </c>
      <c r="C98" s="95">
        <v>0</v>
      </c>
      <c r="D98" s="95">
        <v>0</v>
      </c>
      <c r="E98" s="95">
        <v>0</v>
      </c>
      <c r="F98" s="95">
        <v>0</v>
      </c>
      <c r="G98" s="95">
        <v>0</v>
      </c>
      <c r="H98" s="95">
        <v>1.8545099999999999</v>
      </c>
      <c r="I98" s="95">
        <v>0</v>
      </c>
      <c r="J98" s="95">
        <v>0</v>
      </c>
      <c r="K98" s="95">
        <v>14.903459999999999</v>
      </c>
    </row>
    <row r="99" spans="1:11">
      <c r="A99" s="64" t="s">
        <v>231</v>
      </c>
      <c r="B99" s="95">
        <v>0</v>
      </c>
      <c r="C99" s="95">
        <v>0</v>
      </c>
      <c r="D99" s="95">
        <v>0</v>
      </c>
      <c r="E99" s="95">
        <v>0</v>
      </c>
      <c r="F99" s="95">
        <v>0</v>
      </c>
      <c r="G99" s="95">
        <v>0</v>
      </c>
      <c r="H99" s="95">
        <v>0</v>
      </c>
      <c r="I99" s="95">
        <v>0</v>
      </c>
      <c r="J99" s="95">
        <v>2584.0438399999998</v>
      </c>
      <c r="K99" s="95">
        <v>2584.0438399999998</v>
      </c>
    </row>
    <row r="100" spans="1:11">
      <c r="A100" s="64" t="s">
        <v>232</v>
      </c>
      <c r="B100" s="95">
        <v>0</v>
      </c>
      <c r="C100" s="95">
        <v>0</v>
      </c>
      <c r="D100" s="95">
        <v>351.99036999999998</v>
      </c>
      <c r="E100" s="95">
        <v>0</v>
      </c>
      <c r="F100" s="95">
        <v>0</v>
      </c>
      <c r="G100" s="95">
        <v>0</v>
      </c>
      <c r="H100" s="95">
        <v>0</v>
      </c>
      <c r="I100" s="95">
        <v>0</v>
      </c>
      <c r="J100" s="95">
        <v>0</v>
      </c>
      <c r="K100" s="95">
        <v>351.99036999999998</v>
      </c>
    </row>
    <row r="101" spans="1:11">
      <c r="A101" s="177" t="s">
        <v>233</v>
      </c>
      <c r="B101" s="57">
        <v>1986.2932800000001</v>
      </c>
      <c r="C101" s="57">
        <v>5253.3882400000002</v>
      </c>
      <c r="D101" s="57">
        <v>8791.9632700000002</v>
      </c>
      <c r="E101" s="57">
        <v>148.2338</v>
      </c>
      <c r="F101" s="57">
        <v>654.26832999999999</v>
      </c>
      <c r="G101" s="57">
        <v>701.11436000000003</v>
      </c>
      <c r="H101" s="57">
        <v>338.99327</v>
      </c>
      <c r="I101" s="57">
        <v>6143.9682199999997</v>
      </c>
      <c r="J101" s="57">
        <v>2896.0106800000003</v>
      </c>
      <c r="K101" s="57">
        <v>26914.23345</v>
      </c>
    </row>
    <row r="102" spans="1:11">
      <c r="A102" s="64" t="s">
        <v>234</v>
      </c>
      <c r="B102" s="95">
        <v>311.55149999999998</v>
      </c>
      <c r="C102" s="95">
        <v>2436.7547400000003</v>
      </c>
      <c r="D102" s="95">
        <v>1183.6359600000001</v>
      </c>
      <c r="E102" s="95">
        <v>56.238219999999998</v>
      </c>
      <c r="F102" s="95">
        <v>361.60854999999998</v>
      </c>
      <c r="G102" s="95">
        <v>0</v>
      </c>
      <c r="H102" s="95">
        <v>30.062000000000001</v>
      </c>
      <c r="I102" s="95">
        <v>113.82627000000001</v>
      </c>
      <c r="J102" s="95">
        <v>232.06514999999999</v>
      </c>
      <c r="K102" s="95">
        <v>4725.7423899999994</v>
      </c>
    </row>
    <row r="103" spans="1:11">
      <c r="A103" s="64" t="s">
        <v>235</v>
      </c>
      <c r="B103" s="95">
        <v>499.93507</v>
      </c>
      <c r="C103" s="95">
        <v>1306.0174</v>
      </c>
      <c r="D103" s="95">
        <v>2480.55924</v>
      </c>
      <c r="E103" s="95">
        <v>7.5187100000000004</v>
      </c>
      <c r="F103" s="95">
        <v>168.27746999999999</v>
      </c>
      <c r="G103" s="95">
        <v>218.90455</v>
      </c>
      <c r="H103" s="95">
        <v>191.92747</v>
      </c>
      <c r="I103" s="95">
        <v>1446.3806499999998</v>
      </c>
      <c r="J103" s="95">
        <v>734.83401000000003</v>
      </c>
      <c r="K103" s="95">
        <v>7054.3545700000004</v>
      </c>
    </row>
    <row r="104" spans="1:11">
      <c r="A104" s="64" t="s">
        <v>236</v>
      </c>
      <c r="B104" s="95">
        <v>0</v>
      </c>
      <c r="C104" s="95">
        <v>1496.2101200000002</v>
      </c>
      <c r="D104" s="95">
        <v>0</v>
      </c>
      <c r="E104" s="95">
        <v>32.847180000000002</v>
      </c>
      <c r="F104" s="95">
        <v>31.696810000000003</v>
      </c>
      <c r="G104" s="95">
        <v>0</v>
      </c>
      <c r="H104" s="95">
        <v>0</v>
      </c>
      <c r="I104" s="95">
        <v>48.996559999999995</v>
      </c>
      <c r="J104" s="95">
        <v>41.163650000000004</v>
      </c>
      <c r="K104" s="95">
        <v>1650.9143200000001</v>
      </c>
    </row>
    <row r="105" spans="1:11">
      <c r="A105" s="64" t="s">
        <v>237</v>
      </c>
      <c r="B105" s="95">
        <v>1174.8067100000001</v>
      </c>
      <c r="C105" s="95">
        <v>14.40598</v>
      </c>
      <c r="D105" s="95">
        <v>5127.7680700000001</v>
      </c>
      <c r="E105" s="95">
        <v>51.629690000000004</v>
      </c>
      <c r="F105" s="95">
        <v>92.685500000000005</v>
      </c>
      <c r="G105" s="95">
        <v>482.20981</v>
      </c>
      <c r="H105" s="95">
        <v>117.0038</v>
      </c>
      <c r="I105" s="95">
        <v>4534.7647400000005</v>
      </c>
      <c r="J105" s="95">
        <v>1887.9478700000002</v>
      </c>
      <c r="K105" s="95">
        <v>13483.222169999999</v>
      </c>
    </row>
    <row r="106" spans="1:11">
      <c r="A106" s="99" t="s">
        <v>238</v>
      </c>
      <c r="B106" s="95">
        <v>0</v>
      </c>
      <c r="C106" s="95">
        <v>0</v>
      </c>
      <c r="D106" s="95">
        <v>0</v>
      </c>
      <c r="E106" s="95">
        <v>0</v>
      </c>
      <c r="F106" s="95">
        <v>0</v>
      </c>
      <c r="G106" s="95">
        <v>0</v>
      </c>
      <c r="H106" s="95">
        <v>0</v>
      </c>
      <c r="I106" s="95">
        <v>0</v>
      </c>
      <c r="J106" s="95">
        <v>0</v>
      </c>
      <c r="K106" s="95">
        <v>0</v>
      </c>
    </row>
    <row r="107" spans="1:11">
      <c r="A107" s="177" t="s">
        <v>239</v>
      </c>
      <c r="B107" s="57">
        <v>0</v>
      </c>
      <c r="C107" s="57">
        <v>0</v>
      </c>
      <c r="D107" s="57">
        <v>0</v>
      </c>
      <c r="E107" s="57">
        <v>0</v>
      </c>
      <c r="F107" s="57">
        <v>0</v>
      </c>
      <c r="G107" s="57">
        <v>0</v>
      </c>
      <c r="H107" s="57">
        <v>0</v>
      </c>
      <c r="I107" s="57">
        <v>0</v>
      </c>
      <c r="J107" s="57">
        <v>0</v>
      </c>
      <c r="K107" s="57">
        <v>0</v>
      </c>
    </row>
    <row r="108" spans="1:11">
      <c r="A108" s="64" t="s">
        <v>240</v>
      </c>
      <c r="B108" s="95">
        <v>0</v>
      </c>
      <c r="C108" s="95">
        <v>0</v>
      </c>
      <c r="D108" s="95">
        <v>0</v>
      </c>
      <c r="E108" s="95">
        <v>0</v>
      </c>
      <c r="F108" s="95">
        <v>0</v>
      </c>
      <c r="G108" s="95">
        <v>0</v>
      </c>
      <c r="H108" s="95">
        <v>0</v>
      </c>
      <c r="I108" s="95">
        <v>0</v>
      </c>
      <c r="J108" s="95">
        <v>0</v>
      </c>
      <c r="K108" s="95">
        <v>0</v>
      </c>
    </row>
    <row r="109" spans="1:11">
      <c r="A109" s="64" t="s">
        <v>241</v>
      </c>
      <c r="B109" s="95">
        <v>0</v>
      </c>
      <c r="C109" s="95">
        <v>0</v>
      </c>
      <c r="D109" s="95">
        <v>0</v>
      </c>
      <c r="E109" s="95">
        <v>0</v>
      </c>
      <c r="F109" s="95">
        <v>0</v>
      </c>
      <c r="G109" s="95">
        <v>0</v>
      </c>
      <c r="H109" s="95">
        <v>0</v>
      </c>
      <c r="I109" s="95">
        <v>0</v>
      </c>
      <c r="J109" s="95">
        <v>0</v>
      </c>
      <c r="K109" s="95">
        <v>0</v>
      </c>
    </row>
    <row r="110" spans="1:11">
      <c r="A110" s="64" t="s">
        <v>242</v>
      </c>
      <c r="B110" s="95">
        <v>0</v>
      </c>
      <c r="C110" s="95">
        <v>0</v>
      </c>
      <c r="D110" s="95">
        <v>0</v>
      </c>
      <c r="E110" s="95">
        <v>0</v>
      </c>
      <c r="F110" s="95">
        <v>0</v>
      </c>
      <c r="G110" s="95">
        <v>0</v>
      </c>
      <c r="H110" s="95">
        <v>0</v>
      </c>
      <c r="I110" s="95">
        <v>0</v>
      </c>
      <c r="J110" s="95">
        <v>0</v>
      </c>
      <c r="K110" s="95">
        <v>0</v>
      </c>
    </row>
    <row r="111" spans="1:11">
      <c r="A111" s="64" t="s">
        <v>243</v>
      </c>
      <c r="B111" s="95">
        <v>0</v>
      </c>
      <c r="C111" s="95">
        <v>0</v>
      </c>
      <c r="D111" s="95">
        <v>0</v>
      </c>
      <c r="E111" s="95">
        <v>0</v>
      </c>
      <c r="F111" s="95">
        <v>0</v>
      </c>
      <c r="G111" s="95">
        <v>0</v>
      </c>
      <c r="H111" s="95">
        <v>0</v>
      </c>
      <c r="I111" s="95">
        <v>0</v>
      </c>
      <c r="J111" s="95">
        <v>0</v>
      </c>
      <c r="K111" s="95">
        <v>0</v>
      </c>
    </row>
    <row r="112" spans="1:11">
      <c r="A112" s="64" t="s">
        <v>244</v>
      </c>
      <c r="B112" s="95">
        <v>0</v>
      </c>
      <c r="C112" s="95">
        <v>0</v>
      </c>
      <c r="D112" s="95">
        <v>0</v>
      </c>
      <c r="E112" s="95">
        <v>0</v>
      </c>
      <c r="F112" s="95">
        <v>0</v>
      </c>
      <c r="G112" s="95">
        <v>0</v>
      </c>
      <c r="H112" s="95">
        <v>0</v>
      </c>
      <c r="I112" s="95">
        <v>0</v>
      </c>
      <c r="J112" s="95">
        <v>0</v>
      </c>
      <c r="K112" s="95">
        <v>0</v>
      </c>
    </row>
    <row r="113" spans="1:11">
      <c r="A113" s="99" t="s">
        <v>245</v>
      </c>
      <c r="B113" s="95">
        <v>0</v>
      </c>
      <c r="C113" s="95">
        <v>0</v>
      </c>
      <c r="D113" s="95">
        <v>0</v>
      </c>
      <c r="E113" s="95">
        <v>0</v>
      </c>
      <c r="F113" s="95">
        <v>0</v>
      </c>
      <c r="G113" s="95">
        <v>0</v>
      </c>
      <c r="H113" s="95">
        <v>0</v>
      </c>
      <c r="I113" s="95">
        <v>0</v>
      </c>
      <c r="J113" s="95">
        <v>0</v>
      </c>
      <c r="K113" s="95">
        <v>0</v>
      </c>
    </row>
    <row r="114" spans="1:11">
      <c r="A114" s="177" t="s">
        <v>246</v>
      </c>
      <c r="B114" s="57">
        <v>1143076.1716800001</v>
      </c>
      <c r="C114" s="57">
        <v>2941683.4618600002</v>
      </c>
      <c r="D114" s="57">
        <v>1533661.0336600002</v>
      </c>
      <c r="E114" s="57">
        <v>47911.930789999999</v>
      </c>
      <c r="F114" s="57">
        <v>363683.23817999999</v>
      </c>
      <c r="G114" s="57">
        <v>511634.63387000002</v>
      </c>
      <c r="H114" s="57">
        <v>36969.69743</v>
      </c>
      <c r="I114" s="57">
        <v>1153548.6707200001</v>
      </c>
      <c r="J114" s="57">
        <v>494151.80616000004</v>
      </c>
      <c r="K114" s="57">
        <v>8226320.6443500007</v>
      </c>
    </row>
    <row r="115" spans="1:11">
      <c r="A115" s="177" t="s">
        <v>247</v>
      </c>
      <c r="B115" s="57">
        <v>42462.812810000003</v>
      </c>
      <c r="C115" s="57">
        <v>243318.71747</v>
      </c>
      <c r="D115" s="57">
        <v>111162.98743000001</v>
      </c>
      <c r="E115" s="57">
        <v>121.15214</v>
      </c>
      <c r="F115" s="57">
        <v>0</v>
      </c>
      <c r="G115" s="57">
        <v>0</v>
      </c>
      <c r="H115" s="57">
        <v>0</v>
      </c>
      <c r="I115" s="57">
        <v>538.63775999999996</v>
      </c>
      <c r="J115" s="57">
        <v>0</v>
      </c>
      <c r="K115" s="57">
        <v>397604.30761000002</v>
      </c>
    </row>
    <row r="116" spans="1:11">
      <c r="A116" s="64" t="s">
        <v>248</v>
      </c>
      <c r="B116" s="95">
        <v>0</v>
      </c>
      <c r="C116" s="95">
        <v>4.07</v>
      </c>
      <c r="D116" s="95">
        <v>270.51069999999999</v>
      </c>
      <c r="E116" s="95">
        <v>121.15214</v>
      </c>
      <c r="F116" s="95">
        <v>0</v>
      </c>
      <c r="G116" s="95">
        <v>0</v>
      </c>
      <c r="H116" s="95">
        <v>0</v>
      </c>
      <c r="I116" s="95">
        <v>0</v>
      </c>
      <c r="J116" s="95">
        <v>0</v>
      </c>
      <c r="K116" s="95">
        <v>395.73284000000001</v>
      </c>
    </row>
    <row r="117" spans="1:11">
      <c r="A117" s="64" t="s">
        <v>249</v>
      </c>
      <c r="B117" s="95">
        <v>0</v>
      </c>
      <c r="C117" s="95">
        <v>0</v>
      </c>
      <c r="D117" s="95">
        <v>0</v>
      </c>
      <c r="E117" s="95">
        <v>0</v>
      </c>
      <c r="F117" s="95">
        <v>0</v>
      </c>
      <c r="G117" s="95">
        <v>0</v>
      </c>
      <c r="H117" s="95">
        <v>0</v>
      </c>
      <c r="I117" s="95">
        <v>0</v>
      </c>
      <c r="J117" s="95">
        <v>0</v>
      </c>
      <c r="K117" s="95">
        <v>0</v>
      </c>
    </row>
    <row r="118" spans="1:11">
      <c r="A118" s="64" t="s">
        <v>250</v>
      </c>
      <c r="B118" s="95">
        <v>0</v>
      </c>
      <c r="C118" s="95">
        <v>4.07</v>
      </c>
      <c r="D118" s="95">
        <v>270.51069999999999</v>
      </c>
      <c r="E118" s="95">
        <v>121.15214</v>
      </c>
      <c r="F118" s="95">
        <v>0</v>
      </c>
      <c r="G118" s="95">
        <v>0</v>
      </c>
      <c r="H118" s="95">
        <v>0</v>
      </c>
      <c r="I118" s="95">
        <v>0</v>
      </c>
      <c r="J118" s="95">
        <v>0</v>
      </c>
      <c r="K118" s="95">
        <v>395.73284000000001</v>
      </c>
    </row>
    <row r="119" spans="1:11">
      <c r="A119" s="64" t="s">
        <v>251</v>
      </c>
      <c r="B119" s="95">
        <v>6164.35736</v>
      </c>
      <c r="C119" s="95">
        <v>61044.184049999996</v>
      </c>
      <c r="D119" s="95">
        <v>11705.30898</v>
      </c>
      <c r="E119" s="95">
        <v>0</v>
      </c>
      <c r="F119" s="95">
        <v>0</v>
      </c>
      <c r="G119" s="95">
        <v>0</v>
      </c>
      <c r="H119" s="95">
        <v>0</v>
      </c>
      <c r="I119" s="95">
        <v>538.63775999999996</v>
      </c>
      <c r="J119" s="95">
        <v>0</v>
      </c>
      <c r="K119" s="95">
        <v>79452.488150000005</v>
      </c>
    </row>
    <row r="120" spans="1:11">
      <c r="A120" s="64" t="s">
        <v>252</v>
      </c>
      <c r="B120" s="95">
        <v>35756.200420000001</v>
      </c>
      <c r="C120" s="95">
        <v>0</v>
      </c>
      <c r="D120" s="95">
        <v>0</v>
      </c>
      <c r="E120" s="95">
        <v>0</v>
      </c>
      <c r="F120" s="95">
        <v>0</v>
      </c>
      <c r="G120" s="95">
        <v>0</v>
      </c>
      <c r="H120" s="95">
        <v>0</v>
      </c>
      <c r="I120" s="95">
        <v>0</v>
      </c>
      <c r="J120" s="95">
        <v>0</v>
      </c>
      <c r="K120" s="95">
        <v>35756.200420000001</v>
      </c>
    </row>
    <row r="121" spans="1:11">
      <c r="A121" s="65" t="s">
        <v>253</v>
      </c>
      <c r="B121" s="95">
        <v>848.20753999999999</v>
      </c>
      <c r="C121" s="95">
        <v>0</v>
      </c>
      <c r="D121" s="95">
        <v>0</v>
      </c>
      <c r="E121" s="95">
        <v>0</v>
      </c>
      <c r="F121" s="95">
        <v>0</v>
      </c>
      <c r="G121" s="95">
        <v>0</v>
      </c>
      <c r="H121" s="95">
        <v>0</v>
      </c>
      <c r="I121" s="95">
        <v>0</v>
      </c>
      <c r="J121" s="95">
        <v>0</v>
      </c>
      <c r="K121" s="95">
        <v>848.20753999999999</v>
      </c>
    </row>
    <row r="122" spans="1:11">
      <c r="A122" s="99" t="s">
        <v>254</v>
      </c>
      <c r="B122" s="95">
        <v>109.629</v>
      </c>
      <c r="C122" s="95">
        <v>0</v>
      </c>
      <c r="D122" s="95">
        <v>0</v>
      </c>
      <c r="E122" s="95">
        <v>0</v>
      </c>
      <c r="F122" s="95">
        <v>0</v>
      </c>
      <c r="G122" s="95">
        <v>0</v>
      </c>
      <c r="H122" s="95">
        <v>0</v>
      </c>
      <c r="I122" s="95">
        <v>0</v>
      </c>
      <c r="J122" s="95">
        <v>0</v>
      </c>
      <c r="K122" s="95">
        <v>109.629</v>
      </c>
    </row>
    <row r="123" spans="1:11">
      <c r="A123" s="99" t="s">
        <v>255</v>
      </c>
      <c r="B123" s="95">
        <v>71.400000000000006</v>
      </c>
      <c r="C123" s="95">
        <v>0</v>
      </c>
      <c r="D123" s="95">
        <v>0</v>
      </c>
      <c r="E123" s="95">
        <v>0</v>
      </c>
      <c r="F123" s="95">
        <v>0</v>
      </c>
      <c r="G123" s="95">
        <v>0</v>
      </c>
      <c r="H123" s="95">
        <v>0</v>
      </c>
      <c r="I123" s="95">
        <v>0</v>
      </c>
      <c r="J123" s="95">
        <v>0</v>
      </c>
      <c r="K123" s="95">
        <v>71.400000000000006</v>
      </c>
    </row>
    <row r="124" spans="1:11">
      <c r="A124" s="99" t="s">
        <v>256</v>
      </c>
      <c r="B124" s="95">
        <v>2394.7059599999998</v>
      </c>
      <c r="C124" s="95">
        <v>0</v>
      </c>
      <c r="D124" s="95">
        <v>0</v>
      </c>
      <c r="E124" s="95">
        <v>0</v>
      </c>
      <c r="F124" s="95">
        <v>0</v>
      </c>
      <c r="G124" s="95">
        <v>0</v>
      </c>
      <c r="H124" s="95">
        <v>0</v>
      </c>
      <c r="I124" s="95">
        <v>0</v>
      </c>
      <c r="J124" s="95">
        <v>0</v>
      </c>
      <c r="K124" s="95">
        <v>2394.7059599999998</v>
      </c>
    </row>
    <row r="125" spans="1:11">
      <c r="A125" s="99" t="s">
        <v>257</v>
      </c>
      <c r="B125" s="95">
        <v>8308.1643700000004</v>
      </c>
      <c r="C125" s="95">
        <v>0</v>
      </c>
      <c r="D125" s="95">
        <v>0</v>
      </c>
      <c r="E125" s="95">
        <v>0</v>
      </c>
      <c r="F125" s="95">
        <v>0</v>
      </c>
      <c r="G125" s="95">
        <v>0</v>
      </c>
      <c r="H125" s="95">
        <v>0</v>
      </c>
      <c r="I125" s="95">
        <v>0</v>
      </c>
      <c r="J125" s="95">
        <v>0</v>
      </c>
      <c r="K125" s="95">
        <v>8308.1643700000004</v>
      </c>
    </row>
    <row r="126" spans="1:11">
      <c r="A126" s="99" t="s">
        <v>258</v>
      </c>
      <c r="B126" s="95">
        <v>20154.51555</v>
      </c>
      <c r="C126" s="95">
        <v>0</v>
      </c>
      <c r="D126" s="95">
        <v>0</v>
      </c>
      <c r="E126" s="95">
        <v>0</v>
      </c>
      <c r="F126" s="95">
        <v>0</v>
      </c>
      <c r="G126" s="95">
        <v>0</v>
      </c>
      <c r="H126" s="95">
        <v>0</v>
      </c>
      <c r="I126" s="95">
        <v>0</v>
      </c>
      <c r="J126" s="95">
        <v>0</v>
      </c>
      <c r="K126" s="95">
        <v>20154.51555</v>
      </c>
    </row>
    <row r="127" spans="1:11">
      <c r="A127" s="99" t="s">
        <v>259</v>
      </c>
      <c r="B127" s="95">
        <v>3319.3780000000002</v>
      </c>
      <c r="C127" s="95">
        <v>0</v>
      </c>
      <c r="D127" s="95">
        <v>0</v>
      </c>
      <c r="E127" s="95">
        <v>0</v>
      </c>
      <c r="F127" s="95">
        <v>0</v>
      </c>
      <c r="G127" s="95">
        <v>0</v>
      </c>
      <c r="H127" s="95">
        <v>0</v>
      </c>
      <c r="I127" s="95">
        <v>0</v>
      </c>
      <c r="J127" s="95">
        <v>0</v>
      </c>
      <c r="K127" s="95">
        <v>3319.3780000000002</v>
      </c>
    </row>
    <row r="128" spans="1:11">
      <c r="A128" s="156" t="s">
        <v>260</v>
      </c>
      <c r="B128" s="95">
        <v>550.20000000000005</v>
      </c>
      <c r="C128" s="95">
        <v>0</v>
      </c>
      <c r="D128" s="95">
        <v>0</v>
      </c>
      <c r="E128" s="95">
        <v>0</v>
      </c>
      <c r="F128" s="95">
        <v>0</v>
      </c>
      <c r="G128" s="95">
        <v>0</v>
      </c>
      <c r="H128" s="95">
        <v>0</v>
      </c>
      <c r="I128" s="95">
        <v>0</v>
      </c>
      <c r="J128" s="95">
        <v>0</v>
      </c>
      <c r="K128" s="95">
        <v>550.20000000000005</v>
      </c>
    </row>
    <row r="129" spans="1:11">
      <c r="A129" s="156" t="s">
        <v>261</v>
      </c>
      <c r="B129" s="95">
        <v>2.7E-2</v>
      </c>
      <c r="C129" s="95">
        <v>4.9885299999999999</v>
      </c>
      <c r="D129" s="95">
        <v>0</v>
      </c>
      <c r="E129" s="95">
        <v>0</v>
      </c>
      <c r="F129" s="95">
        <v>0</v>
      </c>
      <c r="G129" s="95">
        <v>0</v>
      </c>
      <c r="H129" s="95">
        <v>0</v>
      </c>
      <c r="I129" s="95">
        <v>0</v>
      </c>
      <c r="J129" s="95">
        <v>0</v>
      </c>
      <c r="K129" s="95">
        <v>5.01553</v>
      </c>
    </row>
    <row r="130" spans="1:11">
      <c r="A130" s="64" t="s">
        <v>262</v>
      </c>
      <c r="B130" s="95">
        <v>0</v>
      </c>
      <c r="C130" s="95">
        <v>180964.64767999999</v>
      </c>
      <c r="D130" s="95">
        <v>98449.276430000013</v>
      </c>
      <c r="E130" s="95">
        <v>0</v>
      </c>
      <c r="F130" s="95">
        <v>0</v>
      </c>
      <c r="G130" s="95">
        <v>0</v>
      </c>
      <c r="H130" s="95">
        <v>0</v>
      </c>
      <c r="I130" s="95">
        <v>0</v>
      </c>
      <c r="J130" s="95">
        <v>0</v>
      </c>
      <c r="K130" s="95">
        <v>279413.92411000002</v>
      </c>
    </row>
    <row r="131" spans="1:11">
      <c r="A131" s="64" t="s">
        <v>263</v>
      </c>
      <c r="B131" s="95">
        <v>542.22802999999999</v>
      </c>
      <c r="C131" s="95">
        <v>1300.8272099999999</v>
      </c>
      <c r="D131" s="95">
        <v>737.89131999999995</v>
      </c>
      <c r="E131" s="95">
        <v>0</v>
      </c>
      <c r="F131" s="95">
        <v>0</v>
      </c>
      <c r="G131" s="95">
        <v>0</v>
      </c>
      <c r="H131" s="95">
        <v>0</v>
      </c>
      <c r="I131" s="95">
        <v>0</v>
      </c>
      <c r="J131" s="95">
        <v>0</v>
      </c>
      <c r="K131" s="95">
        <v>2580.9465599999999</v>
      </c>
    </row>
    <row r="132" spans="1:11">
      <c r="A132" s="177" t="s">
        <v>264</v>
      </c>
      <c r="B132" s="57">
        <v>0</v>
      </c>
      <c r="C132" s="57">
        <v>0</v>
      </c>
      <c r="D132" s="57">
        <v>0</v>
      </c>
      <c r="E132" s="57">
        <v>0</v>
      </c>
      <c r="F132" s="57">
        <v>0</v>
      </c>
      <c r="G132" s="57">
        <v>0</v>
      </c>
      <c r="H132" s="57">
        <v>0</v>
      </c>
      <c r="I132" s="57">
        <v>0</v>
      </c>
      <c r="J132" s="57">
        <v>0</v>
      </c>
      <c r="K132" s="57">
        <v>0</v>
      </c>
    </row>
    <row r="133" spans="1:11">
      <c r="A133" s="177" t="s">
        <v>458</v>
      </c>
      <c r="B133" s="57">
        <v>0</v>
      </c>
      <c r="C133" s="57">
        <v>784.70987000000002</v>
      </c>
      <c r="D133" s="57">
        <v>0</v>
      </c>
      <c r="E133" s="57">
        <v>0</v>
      </c>
      <c r="F133" s="57">
        <v>0</v>
      </c>
      <c r="G133" s="57">
        <v>0</v>
      </c>
      <c r="H133" s="57">
        <v>0</v>
      </c>
      <c r="I133" s="57">
        <v>0</v>
      </c>
      <c r="J133" s="57">
        <v>0</v>
      </c>
      <c r="K133" s="57">
        <v>784.70987000000002</v>
      </c>
    </row>
    <row r="134" spans="1:11">
      <c r="A134" s="64" t="s">
        <v>459</v>
      </c>
      <c r="B134" s="95">
        <v>0</v>
      </c>
      <c r="C134" s="95">
        <v>0</v>
      </c>
      <c r="D134" s="95">
        <v>0</v>
      </c>
      <c r="E134" s="95">
        <v>0</v>
      </c>
      <c r="F134" s="95">
        <v>0</v>
      </c>
      <c r="G134" s="95">
        <v>0</v>
      </c>
      <c r="H134" s="95">
        <v>0</v>
      </c>
      <c r="I134" s="95">
        <v>0</v>
      </c>
      <c r="J134" s="95">
        <v>0</v>
      </c>
      <c r="K134" s="95">
        <v>0</v>
      </c>
    </row>
    <row r="135" spans="1:11">
      <c r="A135" s="64" t="s">
        <v>460</v>
      </c>
      <c r="B135" s="95">
        <v>0</v>
      </c>
      <c r="C135" s="95">
        <v>784.70987000000002</v>
      </c>
      <c r="D135" s="95">
        <v>0</v>
      </c>
      <c r="E135" s="95">
        <v>0</v>
      </c>
      <c r="F135" s="95">
        <v>0</v>
      </c>
      <c r="G135" s="95">
        <v>0</v>
      </c>
      <c r="H135" s="95">
        <v>0</v>
      </c>
      <c r="I135" s="95">
        <v>0</v>
      </c>
      <c r="J135" s="95">
        <v>0</v>
      </c>
      <c r="K135" s="95">
        <v>784.70987000000002</v>
      </c>
    </row>
    <row r="136" spans="1:11">
      <c r="A136" s="64" t="s">
        <v>461</v>
      </c>
      <c r="B136" s="95">
        <v>0</v>
      </c>
      <c r="C136" s="95">
        <v>0</v>
      </c>
      <c r="D136" s="95">
        <v>0</v>
      </c>
      <c r="E136" s="95">
        <v>0</v>
      </c>
      <c r="F136" s="95">
        <v>0</v>
      </c>
      <c r="G136" s="95">
        <v>0</v>
      </c>
      <c r="H136" s="95">
        <v>0</v>
      </c>
      <c r="I136" s="95">
        <v>0</v>
      </c>
      <c r="J136" s="95">
        <v>0</v>
      </c>
      <c r="K136" s="95">
        <v>0</v>
      </c>
    </row>
    <row r="137" spans="1:11">
      <c r="A137" s="64" t="s">
        <v>462</v>
      </c>
      <c r="B137" s="95">
        <v>0</v>
      </c>
      <c r="C137" s="95">
        <v>0</v>
      </c>
      <c r="D137" s="95">
        <v>0</v>
      </c>
      <c r="E137" s="95">
        <v>0</v>
      </c>
      <c r="F137" s="95">
        <v>0</v>
      </c>
      <c r="G137" s="95">
        <v>0</v>
      </c>
      <c r="H137" s="95">
        <v>0</v>
      </c>
      <c r="I137" s="95">
        <v>0</v>
      </c>
      <c r="J137" s="95">
        <v>0</v>
      </c>
      <c r="K137" s="95">
        <v>0</v>
      </c>
    </row>
    <row r="138" spans="1:11">
      <c r="A138" s="64" t="s">
        <v>463</v>
      </c>
      <c r="B138" s="95">
        <v>0</v>
      </c>
      <c r="C138" s="95">
        <v>0</v>
      </c>
      <c r="D138" s="95">
        <v>0</v>
      </c>
      <c r="E138" s="95">
        <v>0</v>
      </c>
      <c r="F138" s="95">
        <v>0</v>
      </c>
      <c r="G138" s="95">
        <v>0</v>
      </c>
      <c r="H138" s="95">
        <v>0</v>
      </c>
      <c r="I138" s="95">
        <v>0</v>
      </c>
      <c r="J138" s="95">
        <v>0</v>
      </c>
      <c r="K138" s="95">
        <v>0</v>
      </c>
    </row>
    <row r="139" spans="1:11">
      <c r="A139" s="64" t="s">
        <v>470</v>
      </c>
      <c r="B139" s="95">
        <v>0</v>
      </c>
      <c r="C139" s="95">
        <v>0</v>
      </c>
      <c r="D139" s="95">
        <v>0</v>
      </c>
      <c r="E139" s="95">
        <v>0</v>
      </c>
      <c r="F139" s="95">
        <v>0</v>
      </c>
      <c r="G139" s="95">
        <v>0</v>
      </c>
      <c r="H139" s="95">
        <v>0</v>
      </c>
      <c r="I139" s="95">
        <v>0</v>
      </c>
      <c r="J139" s="95">
        <v>0</v>
      </c>
      <c r="K139" s="95">
        <v>0</v>
      </c>
    </row>
    <row r="140" spans="1:11">
      <c r="A140" s="177" t="s">
        <v>265</v>
      </c>
      <c r="B140" s="57">
        <v>834287.26977000001</v>
      </c>
      <c r="C140" s="57">
        <v>1882642.5321500001</v>
      </c>
      <c r="D140" s="57">
        <v>1091533.61087</v>
      </c>
      <c r="E140" s="57">
        <v>43400.553670000001</v>
      </c>
      <c r="F140" s="57">
        <v>175444.07001</v>
      </c>
      <c r="G140" s="57">
        <v>438017.86829000001</v>
      </c>
      <c r="H140" s="57">
        <v>35109.215649999998</v>
      </c>
      <c r="I140" s="57">
        <v>450105.59143000003</v>
      </c>
      <c r="J140" s="57">
        <v>457967.39122000005</v>
      </c>
      <c r="K140" s="57">
        <v>5408508.1030600006</v>
      </c>
    </row>
    <row r="141" spans="1:11">
      <c r="A141" s="64" t="s">
        <v>266</v>
      </c>
      <c r="B141" s="95">
        <v>0</v>
      </c>
      <c r="C141" s="95">
        <v>0</v>
      </c>
      <c r="D141" s="95">
        <v>0</v>
      </c>
      <c r="E141" s="95">
        <v>0</v>
      </c>
      <c r="F141" s="95">
        <v>0</v>
      </c>
      <c r="G141" s="95">
        <v>0</v>
      </c>
      <c r="H141" s="95">
        <v>0</v>
      </c>
      <c r="I141" s="95">
        <v>0</v>
      </c>
      <c r="J141" s="95">
        <v>0</v>
      </c>
      <c r="K141" s="95">
        <v>0</v>
      </c>
    </row>
    <row r="142" spans="1:11">
      <c r="A142" s="64" t="s">
        <v>267</v>
      </c>
      <c r="B142" s="95">
        <v>136910.65122999999</v>
      </c>
      <c r="C142" s="95">
        <v>514627.13370000001</v>
      </c>
      <c r="D142" s="95">
        <v>184571.23894000001</v>
      </c>
      <c r="E142" s="95">
        <v>0</v>
      </c>
      <c r="F142" s="95">
        <v>0</v>
      </c>
      <c r="G142" s="95">
        <v>119328.3</v>
      </c>
      <c r="H142" s="95">
        <v>5097.7245000000003</v>
      </c>
      <c r="I142" s="95">
        <v>40785.780140000003</v>
      </c>
      <c r="J142" s="95">
        <v>102351.13140000001</v>
      </c>
      <c r="K142" s="95">
        <v>1103671.95991</v>
      </c>
    </row>
    <row r="143" spans="1:11">
      <c r="A143" s="64" t="s">
        <v>268</v>
      </c>
      <c r="B143" s="95">
        <v>0</v>
      </c>
      <c r="C143" s="95">
        <v>0</v>
      </c>
      <c r="D143" s="95">
        <v>0</v>
      </c>
      <c r="E143" s="95">
        <v>0</v>
      </c>
      <c r="F143" s="95">
        <v>0</v>
      </c>
      <c r="G143" s="95">
        <v>0</v>
      </c>
      <c r="H143" s="95">
        <v>0</v>
      </c>
      <c r="I143" s="95">
        <v>0</v>
      </c>
      <c r="J143" s="95">
        <v>0</v>
      </c>
      <c r="K143" s="95">
        <v>0</v>
      </c>
    </row>
    <row r="144" spans="1:11">
      <c r="A144" s="64" t="s">
        <v>269</v>
      </c>
      <c r="B144" s="95">
        <v>310477.51974999998</v>
      </c>
      <c r="C144" s="95">
        <v>256423.36499999999</v>
      </c>
      <c r="D144" s="95">
        <v>21097.546999999999</v>
      </c>
      <c r="E144" s="95">
        <v>28999.431230000002</v>
      </c>
      <c r="F144" s="95">
        <v>63198.999600000003</v>
      </c>
      <c r="G144" s="95">
        <v>39696.005290000001</v>
      </c>
      <c r="H144" s="95">
        <v>5599.4539800000002</v>
      </c>
      <c r="I144" s="95">
        <v>128768.83199999999</v>
      </c>
      <c r="J144" s="95">
        <v>99128.755189999996</v>
      </c>
      <c r="K144" s="95">
        <v>953389.90903999994</v>
      </c>
    </row>
    <row r="145" spans="1:11">
      <c r="A145" s="64" t="s">
        <v>270</v>
      </c>
      <c r="B145" s="95">
        <v>160877.69894</v>
      </c>
      <c r="C145" s="95">
        <v>495864.17981</v>
      </c>
      <c r="D145" s="95">
        <v>590180.63157000009</v>
      </c>
      <c r="E145" s="95">
        <v>8619.9993400000003</v>
      </c>
      <c r="F145" s="95">
        <v>90461.180219999995</v>
      </c>
      <c r="G145" s="95">
        <v>102635.16207999999</v>
      </c>
      <c r="H145" s="95">
        <v>7050.92353</v>
      </c>
      <c r="I145" s="95">
        <v>148393.48321999999</v>
      </c>
      <c r="J145" s="95">
        <v>125048.13165000001</v>
      </c>
      <c r="K145" s="95">
        <v>1729131.3903599998</v>
      </c>
    </row>
    <row r="146" spans="1:11">
      <c r="A146" s="64" t="s">
        <v>271</v>
      </c>
      <c r="B146" s="95">
        <v>0</v>
      </c>
      <c r="C146" s="95">
        <v>0</v>
      </c>
      <c r="D146" s="95">
        <v>0</v>
      </c>
      <c r="E146" s="95">
        <v>3554</v>
      </c>
      <c r="F146" s="95">
        <v>2914.2679800000001</v>
      </c>
      <c r="G146" s="95">
        <v>0</v>
      </c>
      <c r="H146" s="95">
        <v>0</v>
      </c>
      <c r="I146" s="95">
        <v>0</v>
      </c>
      <c r="J146" s="95">
        <v>0</v>
      </c>
      <c r="K146" s="95">
        <v>6468.2679800000005</v>
      </c>
    </row>
    <row r="147" spans="1:11">
      <c r="A147" s="64" t="s">
        <v>272</v>
      </c>
      <c r="B147" s="95">
        <v>219631.97428999998</v>
      </c>
      <c r="C147" s="95">
        <v>600250</v>
      </c>
      <c r="D147" s="95">
        <v>284690</v>
      </c>
      <c r="E147" s="95">
        <v>1568.3676399999999</v>
      </c>
      <c r="F147" s="95">
        <v>16977.362579999997</v>
      </c>
      <c r="G147" s="95">
        <v>170804.64624999999</v>
      </c>
      <c r="H147" s="95">
        <v>17125.984680000001</v>
      </c>
      <c r="I147" s="95">
        <v>127976.8848</v>
      </c>
      <c r="J147" s="95">
        <v>126872.96039000001</v>
      </c>
      <c r="K147" s="95">
        <v>1565898.1806300001</v>
      </c>
    </row>
    <row r="148" spans="1:11">
      <c r="A148" s="64" t="s">
        <v>273</v>
      </c>
      <c r="B148" s="95">
        <v>6389.4255599999997</v>
      </c>
      <c r="C148" s="95">
        <v>15477.853640000001</v>
      </c>
      <c r="D148" s="95">
        <v>10994.193359999999</v>
      </c>
      <c r="E148" s="95">
        <v>658.75545999999997</v>
      </c>
      <c r="F148" s="95">
        <v>1892.2596299999998</v>
      </c>
      <c r="G148" s="95">
        <v>5553.7546700000003</v>
      </c>
      <c r="H148" s="95">
        <v>235.12895999999998</v>
      </c>
      <c r="I148" s="95">
        <v>4180.6112700000003</v>
      </c>
      <c r="J148" s="95">
        <v>4566.4125899999999</v>
      </c>
      <c r="K148" s="95">
        <v>49948.395140000001</v>
      </c>
    </row>
    <row r="149" spans="1:11">
      <c r="A149" s="177" t="s">
        <v>274</v>
      </c>
      <c r="B149" s="57">
        <v>14320.635990000001</v>
      </c>
      <c r="C149" s="57">
        <v>81122.412559999997</v>
      </c>
      <c r="D149" s="57">
        <v>40620.13132</v>
      </c>
      <c r="E149" s="57">
        <v>1224.29195</v>
      </c>
      <c r="F149" s="57">
        <v>9641.0065299999987</v>
      </c>
      <c r="G149" s="57">
        <v>8709.0255699999998</v>
      </c>
      <c r="H149" s="57">
        <v>1560.1783500000001</v>
      </c>
      <c r="I149" s="57">
        <v>32530.813449999998</v>
      </c>
      <c r="J149" s="57">
        <v>16526.56926</v>
      </c>
      <c r="K149" s="57">
        <v>206255.06498</v>
      </c>
    </row>
    <row r="150" spans="1:11">
      <c r="A150" s="64" t="s">
        <v>207</v>
      </c>
      <c r="B150" s="95">
        <v>451.64953000000003</v>
      </c>
      <c r="C150" s="95">
        <v>0</v>
      </c>
      <c r="D150" s="95">
        <v>0</v>
      </c>
      <c r="E150" s="95">
        <v>0</v>
      </c>
      <c r="F150" s="95">
        <v>0</v>
      </c>
      <c r="G150" s="95">
        <v>0</v>
      </c>
      <c r="H150" s="95">
        <v>0</v>
      </c>
      <c r="I150" s="95">
        <v>0</v>
      </c>
      <c r="J150" s="95">
        <v>0</v>
      </c>
      <c r="K150" s="95">
        <v>451.64953000000003</v>
      </c>
    </row>
    <row r="151" spans="1:11">
      <c r="A151" s="64" t="s">
        <v>209</v>
      </c>
      <c r="B151" s="95">
        <v>5057.75659</v>
      </c>
      <c r="C151" s="95">
        <v>28790.356170000003</v>
      </c>
      <c r="D151" s="95">
        <v>17675.823559999997</v>
      </c>
      <c r="E151" s="95">
        <v>730.90791000000002</v>
      </c>
      <c r="F151" s="95">
        <v>2472.81799</v>
      </c>
      <c r="G151" s="95">
        <v>3618.7419599999998</v>
      </c>
      <c r="H151" s="95">
        <v>868.06906000000004</v>
      </c>
      <c r="I151" s="95">
        <v>10260.098890000001</v>
      </c>
      <c r="J151" s="95">
        <v>8317.7663300000004</v>
      </c>
      <c r="K151" s="95">
        <v>77792.338459999999</v>
      </c>
    </row>
    <row r="152" spans="1:11">
      <c r="A152" s="64" t="s">
        <v>275</v>
      </c>
      <c r="B152" s="95">
        <v>8750.982</v>
      </c>
      <c r="C152" s="95">
        <v>45709.49022</v>
      </c>
      <c r="D152" s="95">
        <v>22931.832999999999</v>
      </c>
      <c r="E152" s="95">
        <v>492.08206999999999</v>
      </c>
      <c r="F152" s="95">
        <v>5993.1571399999993</v>
      </c>
      <c r="G152" s="95">
        <v>5089.8115599999992</v>
      </c>
      <c r="H152" s="95">
        <v>692.10928999999999</v>
      </c>
      <c r="I152" s="95">
        <v>22264.973610000001</v>
      </c>
      <c r="J152" s="95">
        <v>8069.9381299999995</v>
      </c>
      <c r="K152" s="95">
        <v>119994.37702</v>
      </c>
    </row>
    <row r="153" spans="1:11">
      <c r="A153" s="64" t="s">
        <v>236</v>
      </c>
      <c r="B153" s="95">
        <v>60.247870000000006</v>
      </c>
      <c r="C153" s="95">
        <v>6622.5661700000001</v>
      </c>
      <c r="D153" s="95">
        <v>12.47476</v>
      </c>
      <c r="E153" s="95">
        <v>1.3019700000000001</v>
      </c>
      <c r="F153" s="95">
        <v>1175.0313999999998</v>
      </c>
      <c r="G153" s="95">
        <v>0.47205000000000003</v>
      </c>
      <c r="H153" s="95">
        <v>0</v>
      </c>
      <c r="I153" s="95">
        <v>5.7409499999999998</v>
      </c>
      <c r="J153" s="95">
        <v>138.8648</v>
      </c>
      <c r="K153" s="95">
        <v>8016.6999699999997</v>
      </c>
    </row>
    <row r="154" spans="1:11">
      <c r="A154" s="64" t="s">
        <v>276</v>
      </c>
      <c r="B154" s="95">
        <v>0</v>
      </c>
      <c r="C154" s="95">
        <v>0</v>
      </c>
      <c r="D154" s="95">
        <v>0</v>
      </c>
      <c r="E154" s="95">
        <v>0</v>
      </c>
      <c r="F154" s="95">
        <v>0</v>
      </c>
      <c r="G154" s="95">
        <v>0</v>
      </c>
      <c r="H154" s="95">
        <v>0</v>
      </c>
      <c r="I154" s="95">
        <v>0</v>
      </c>
      <c r="J154" s="95">
        <v>0</v>
      </c>
      <c r="K154" s="95">
        <v>0</v>
      </c>
    </row>
    <row r="155" spans="1:11">
      <c r="A155" s="177" t="s">
        <v>277</v>
      </c>
      <c r="B155" s="57">
        <v>23516.883610000001</v>
      </c>
      <c r="C155" s="57">
        <v>49373.37487</v>
      </c>
      <c r="D155" s="57">
        <v>15553.58006</v>
      </c>
      <c r="E155" s="57">
        <v>428.32655</v>
      </c>
      <c r="F155" s="57">
        <v>4015.31781</v>
      </c>
      <c r="G155" s="57">
        <v>3721.4905099999996</v>
      </c>
      <c r="H155" s="57">
        <v>300.30342999999999</v>
      </c>
      <c r="I155" s="57">
        <v>17154.894390000001</v>
      </c>
      <c r="J155" s="57">
        <v>2290.7814700000004</v>
      </c>
      <c r="K155" s="57">
        <v>116354.95270000001</v>
      </c>
    </row>
    <row r="156" spans="1:11">
      <c r="A156" s="64" t="s">
        <v>278</v>
      </c>
      <c r="B156" s="95">
        <v>0</v>
      </c>
      <c r="C156" s="95">
        <v>0</v>
      </c>
      <c r="D156" s="95">
        <v>0</v>
      </c>
      <c r="E156" s="95">
        <v>0</v>
      </c>
      <c r="F156" s="95">
        <v>0</v>
      </c>
      <c r="G156" s="95">
        <v>0</v>
      </c>
      <c r="H156" s="95">
        <v>0</v>
      </c>
      <c r="I156" s="95">
        <v>0</v>
      </c>
      <c r="J156" s="95">
        <v>0</v>
      </c>
      <c r="K156" s="95">
        <v>0</v>
      </c>
    </row>
    <row r="157" spans="1:11">
      <c r="A157" s="64" t="s">
        <v>279</v>
      </c>
      <c r="B157" s="95">
        <v>0</v>
      </c>
      <c r="C157" s="95">
        <v>0</v>
      </c>
      <c r="D157" s="95">
        <v>0</v>
      </c>
      <c r="E157" s="95">
        <v>0</v>
      </c>
      <c r="F157" s="95">
        <v>0</v>
      </c>
      <c r="G157" s="95">
        <v>0</v>
      </c>
      <c r="H157" s="95">
        <v>0</v>
      </c>
      <c r="I157" s="95">
        <v>0</v>
      </c>
      <c r="J157" s="95">
        <v>0</v>
      </c>
      <c r="K157" s="95">
        <v>0</v>
      </c>
    </row>
    <row r="158" spans="1:11">
      <c r="A158" s="64" t="s">
        <v>280</v>
      </c>
      <c r="B158" s="95">
        <v>18664.141449999999</v>
      </c>
      <c r="C158" s="95">
        <v>8268.6210599999995</v>
      </c>
      <c r="D158" s="95">
        <v>0</v>
      </c>
      <c r="E158" s="95">
        <v>0</v>
      </c>
      <c r="F158" s="95">
        <v>0</v>
      </c>
      <c r="G158" s="95">
        <v>0</v>
      </c>
      <c r="H158" s="95">
        <v>0</v>
      </c>
      <c r="I158" s="95">
        <v>5705.3987900000002</v>
      </c>
      <c r="J158" s="95">
        <v>0</v>
      </c>
      <c r="K158" s="95">
        <v>32638.1613</v>
      </c>
    </row>
    <row r="159" spans="1:11">
      <c r="A159" s="64" t="s">
        <v>1307</v>
      </c>
      <c r="B159" s="95">
        <v>0</v>
      </c>
      <c r="C159" s="95">
        <v>0</v>
      </c>
      <c r="D159" s="95">
        <v>0</v>
      </c>
      <c r="E159" s="95">
        <v>0</v>
      </c>
      <c r="F159" s="95">
        <v>0</v>
      </c>
      <c r="G159" s="95">
        <v>0</v>
      </c>
      <c r="H159" s="95">
        <v>0</v>
      </c>
      <c r="I159" s="95">
        <v>0</v>
      </c>
      <c r="J159" s="95">
        <v>0</v>
      </c>
      <c r="K159" s="95">
        <v>0</v>
      </c>
    </row>
    <row r="160" spans="1:11">
      <c r="A160" s="64" t="s">
        <v>281</v>
      </c>
      <c r="B160" s="95">
        <v>4852.7421599999998</v>
      </c>
      <c r="C160" s="95">
        <v>25128.659520000001</v>
      </c>
      <c r="D160" s="95">
        <v>15553.58006</v>
      </c>
      <c r="E160" s="95">
        <v>428.32655</v>
      </c>
      <c r="F160" s="95">
        <v>4015.31781</v>
      </c>
      <c r="G160" s="95">
        <v>3721.4905099999996</v>
      </c>
      <c r="H160" s="95">
        <v>300.30342999999999</v>
      </c>
      <c r="I160" s="95">
        <v>10111.122300000001</v>
      </c>
      <c r="J160" s="95">
        <v>2290.7814700000004</v>
      </c>
      <c r="K160" s="95">
        <v>66402.323810000002</v>
      </c>
    </row>
    <row r="161" spans="1:11">
      <c r="A161" s="64" t="s">
        <v>282</v>
      </c>
      <c r="B161" s="95">
        <v>0</v>
      </c>
      <c r="C161" s="95">
        <v>15976.094289999999</v>
      </c>
      <c r="D161" s="95">
        <v>0</v>
      </c>
      <c r="E161" s="95">
        <v>0</v>
      </c>
      <c r="F161" s="95">
        <v>0</v>
      </c>
      <c r="G161" s="95">
        <v>0</v>
      </c>
      <c r="H161" s="95">
        <v>0</v>
      </c>
      <c r="I161" s="95">
        <v>1338.3733</v>
      </c>
      <c r="J161" s="95">
        <v>0</v>
      </c>
      <c r="K161" s="95">
        <v>17314.46759</v>
      </c>
    </row>
    <row r="162" spans="1:11">
      <c r="A162" s="177" t="s">
        <v>283</v>
      </c>
      <c r="B162" s="57">
        <v>186428.42978999999</v>
      </c>
      <c r="C162" s="57">
        <v>684441.71494000009</v>
      </c>
      <c r="D162" s="57">
        <v>274790.72398000001</v>
      </c>
      <c r="E162" s="57">
        <v>0</v>
      </c>
      <c r="F162" s="57">
        <v>174582.84383000003</v>
      </c>
      <c r="G162" s="57">
        <v>57612.849990000002</v>
      </c>
      <c r="H162" s="57">
        <v>0</v>
      </c>
      <c r="I162" s="57">
        <v>653218.73369000002</v>
      </c>
      <c r="J162" s="57">
        <v>17367.06421</v>
      </c>
      <c r="K162" s="57">
        <v>2048442.3604300001</v>
      </c>
    </row>
    <row r="163" spans="1:11">
      <c r="A163" s="64" t="s">
        <v>284</v>
      </c>
      <c r="B163" s="95">
        <v>0</v>
      </c>
      <c r="C163" s="95">
        <v>92361.554999999993</v>
      </c>
      <c r="D163" s="95">
        <v>0</v>
      </c>
      <c r="E163" s="95">
        <v>0</v>
      </c>
      <c r="F163" s="95">
        <v>0</v>
      </c>
      <c r="G163" s="95">
        <v>0</v>
      </c>
      <c r="H163" s="95">
        <v>0</v>
      </c>
      <c r="I163" s="95">
        <v>0</v>
      </c>
      <c r="J163" s="95">
        <v>0</v>
      </c>
      <c r="K163" s="95">
        <v>92361.554999999993</v>
      </c>
    </row>
    <row r="164" spans="1:11">
      <c r="A164" s="64" t="s">
        <v>285</v>
      </c>
      <c r="B164" s="95">
        <v>0</v>
      </c>
      <c r="C164" s="95">
        <v>0</v>
      </c>
      <c r="D164" s="95">
        <v>0</v>
      </c>
      <c r="E164" s="95">
        <v>0</v>
      </c>
      <c r="F164" s="95">
        <v>0</v>
      </c>
      <c r="G164" s="95">
        <v>0</v>
      </c>
      <c r="H164" s="95">
        <v>0</v>
      </c>
      <c r="I164" s="95">
        <v>0</v>
      </c>
      <c r="J164" s="95">
        <v>0</v>
      </c>
      <c r="K164" s="95">
        <v>0</v>
      </c>
    </row>
    <row r="165" spans="1:11">
      <c r="A165" s="64" t="s">
        <v>286</v>
      </c>
      <c r="B165" s="95">
        <v>164225.845</v>
      </c>
      <c r="C165" s="95">
        <v>545819.35077999998</v>
      </c>
      <c r="D165" s="95">
        <v>251842.1139</v>
      </c>
      <c r="E165" s="95">
        <v>0</v>
      </c>
      <c r="F165" s="95">
        <v>165231.63310000001</v>
      </c>
      <c r="G165" s="95">
        <v>56289.599999999999</v>
      </c>
      <c r="H165" s="95">
        <v>0</v>
      </c>
      <c r="I165" s="95">
        <v>590269.14130999998</v>
      </c>
      <c r="J165" s="95">
        <v>16662</v>
      </c>
      <c r="K165" s="95">
        <v>1790339.6840899999</v>
      </c>
    </row>
    <row r="166" spans="1:11">
      <c r="A166" s="64" t="s">
        <v>287</v>
      </c>
      <c r="B166" s="95">
        <v>22202.584790000001</v>
      </c>
      <c r="C166" s="95">
        <v>46260.809159999997</v>
      </c>
      <c r="D166" s="95">
        <v>22948.610079999999</v>
      </c>
      <c r="E166" s="95">
        <v>0</v>
      </c>
      <c r="F166" s="95">
        <v>9351.2107300000007</v>
      </c>
      <c r="G166" s="95">
        <v>1323.24999</v>
      </c>
      <c r="H166" s="95">
        <v>0</v>
      </c>
      <c r="I166" s="95">
        <v>62949.592380000002</v>
      </c>
      <c r="J166" s="95">
        <v>705.06421</v>
      </c>
      <c r="K166" s="95">
        <v>165741.12134000001</v>
      </c>
    </row>
    <row r="167" spans="1:11">
      <c r="A167" s="177" t="s">
        <v>288</v>
      </c>
      <c r="B167" s="57">
        <v>42060.139710000003</v>
      </c>
      <c r="C167" s="57">
        <v>0</v>
      </c>
      <c r="D167" s="57">
        <v>0</v>
      </c>
      <c r="E167" s="57">
        <v>2737.6064799999999</v>
      </c>
      <c r="F167" s="57">
        <v>0</v>
      </c>
      <c r="G167" s="57">
        <v>3573.3995099999997</v>
      </c>
      <c r="H167" s="57">
        <v>0</v>
      </c>
      <c r="I167" s="57">
        <v>0</v>
      </c>
      <c r="J167" s="57">
        <v>0</v>
      </c>
      <c r="K167" s="57">
        <v>48371.145700000001</v>
      </c>
    </row>
    <row r="168" spans="1:11">
      <c r="A168" s="64" t="s">
        <v>289</v>
      </c>
      <c r="B168" s="95">
        <v>41476.657599999999</v>
      </c>
      <c r="C168" s="95">
        <v>0</v>
      </c>
      <c r="D168" s="95">
        <v>0</v>
      </c>
      <c r="E168" s="95">
        <v>2737.6064799999999</v>
      </c>
      <c r="F168" s="95">
        <v>0</v>
      </c>
      <c r="G168" s="95">
        <v>3430</v>
      </c>
      <c r="H168" s="95">
        <v>0</v>
      </c>
      <c r="I168" s="95">
        <v>0</v>
      </c>
      <c r="J168" s="95">
        <v>0</v>
      </c>
      <c r="K168" s="95">
        <v>47644.264080000001</v>
      </c>
    </row>
    <row r="169" spans="1:11">
      <c r="A169" s="64" t="s">
        <v>290</v>
      </c>
      <c r="B169" s="95">
        <v>0</v>
      </c>
      <c r="C169" s="95">
        <v>0</v>
      </c>
      <c r="D169" s="95">
        <v>0</v>
      </c>
      <c r="E169" s="95">
        <v>0</v>
      </c>
      <c r="F169" s="95">
        <v>0</v>
      </c>
      <c r="G169" s="95">
        <v>0</v>
      </c>
      <c r="H169" s="95">
        <v>0</v>
      </c>
      <c r="I169" s="95">
        <v>0</v>
      </c>
      <c r="J169" s="95">
        <v>0</v>
      </c>
      <c r="K169" s="95">
        <v>0</v>
      </c>
    </row>
    <row r="170" spans="1:11">
      <c r="A170" s="64" t="s">
        <v>291</v>
      </c>
      <c r="B170" s="95">
        <v>0</v>
      </c>
      <c r="C170" s="95">
        <v>0</v>
      </c>
      <c r="D170" s="95">
        <v>0</v>
      </c>
      <c r="E170" s="95">
        <v>2737.6064799999999</v>
      </c>
      <c r="F170" s="95">
        <v>0</v>
      </c>
      <c r="G170" s="95">
        <v>0</v>
      </c>
      <c r="H170" s="95">
        <v>0</v>
      </c>
      <c r="I170" s="95">
        <v>0</v>
      </c>
      <c r="J170" s="95">
        <v>0</v>
      </c>
      <c r="K170" s="95">
        <v>2737.6064799999999</v>
      </c>
    </row>
    <row r="171" spans="1:11">
      <c r="A171" s="64" t="s">
        <v>292</v>
      </c>
      <c r="B171" s="95">
        <v>41476.657599999999</v>
      </c>
      <c r="C171" s="95">
        <v>0</v>
      </c>
      <c r="D171" s="95">
        <v>0</v>
      </c>
      <c r="E171" s="95">
        <v>0</v>
      </c>
      <c r="F171" s="95">
        <v>0</v>
      </c>
      <c r="G171" s="95">
        <v>3430</v>
      </c>
      <c r="H171" s="95">
        <v>0</v>
      </c>
      <c r="I171" s="95">
        <v>0</v>
      </c>
      <c r="J171" s="95">
        <v>0</v>
      </c>
      <c r="K171" s="95">
        <v>44906.657599999999</v>
      </c>
    </row>
    <row r="172" spans="1:11">
      <c r="A172" s="64" t="s">
        <v>293</v>
      </c>
      <c r="B172" s="95">
        <v>0</v>
      </c>
      <c r="C172" s="95">
        <v>0</v>
      </c>
      <c r="D172" s="95">
        <v>0</v>
      </c>
      <c r="E172" s="95">
        <v>0</v>
      </c>
      <c r="F172" s="95">
        <v>0</v>
      </c>
      <c r="G172" s="95">
        <v>0</v>
      </c>
      <c r="H172" s="95">
        <v>0</v>
      </c>
      <c r="I172" s="95">
        <v>0</v>
      </c>
      <c r="J172" s="95">
        <v>0</v>
      </c>
      <c r="K172" s="95">
        <v>0</v>
      </c>
    </row>
    <row r="173" spans="1:11">
      <c r="A173" s="64" t="s">
        <v>294</v>
      </c>
      <c r="B173" s="95">
        <v>0</v>
      </c>
      <c r="C173" s="95">
        <v>0</v>
      </c>
      <c r="D173" s="95">
        <v>0</v>
      </c>
      <c r="E173" s="95">
        <v>0</v>
      </c>
      <c r="F173" s="95">
        <v>0</v>
      </c>
      <c r="G173" s="95">
        <v>0</v>
      </c>
      <c r="H173" s="95">
        <v>0</v>
      </c>
      <c r="I173" s="95">
        <v>0</v>
      </c>
      <c r="J173" s="95">
        <v>0</v>
      </c>
      <c r="K173" s="95">
        <v>0</v>
      </c>
    </row>
    <row r="174" spans="1:11">
      <c r="A174" s="64" t="s">
        <v>295</v>
      </c>
      <c r="B174" s="95">
        <v>0</v>
      </c>
      <c r="C174" s="95">
        <v>0</v>
      </c>
      <c r="D174" s="95">
        <v>0</v>
      </c>
      <c r="E174" s="95">
        <v>0</v>
      </c>
      <c r="F174" s="95">
        <v>0</v>
      </c>
      <c r="G174" s="95">
        <v>0</v>
      </c>
      <c r="H174" s="95">
        <v>0</v>
      </c>
      <c r="I174" s="95">
        <v>0</v>
      </c>
      <c r="J174" s="95">
        <v>0</v>
      </c>
      <c r="K174" s="95">
        <v>0</v>
      </c>
    </row>
    <row r="175" spans="1:11">
      <c r="A175" s="64" t="s">
        <v>296</v>
      </c>
      <c r="B175" s="95">
        <v>583.48211000000003</v>
      </c>
      <c r="C175" s="95">
        <v>0</v>
      </c>
      <c r="D175" s="95">
        <v>0</v>
      </c>
      <c r="E175" s="95">
        <v>0</v>
      </c>
      <c r="F175" s="95">
        <v>0</v>
      </c>
      <c r="G175" s="95">
        <v>143.39951000000002</v>
      </c>
      <c r="H175" s="95">
        <v>0</v>
      </c>
      <c r="I175" s="95">
        <v>0</v>
      </c>
      <c r="J175" s="95">
        <v>0</v>
      </c>
      <c r="K175" s="95">
        <v>726.88162</v>
      </c>
    </row>
    <row r="176" spans="1:11">
      <c r="A176" s="177" t="s">
        <v>297</v>
      </c>
      <c r="B176" s="57">
        <v>90470.393810000009</v>
      </c>
      <c r="C176" s="57">
        <v>421871.26492000005</v>
      </c>
      <c r="D176" s="57">
        <v>480868.86289999995</v>
      </c>
      <c r="E176" s="57">
        <v>13864.12803</v>
      </c>
      <c r="F176" s="57">
        <v>67044.044989999995</v>
      </c>
      <c r="G176" s="57">
        <v>55997.680609999996</v>
      </c>
      <c r="H176" s="57">
        <v>3807.4458999999997</v>
      </c>
      <c r="I176" s="57">
        <v>172127.63583000001</v>
      </c>
      <c r="J176" s="57">
        <v>48427.730159999999</v>
      </c>
      <c r="K176" s="57">
        <v>1354479.1871500001</v>
      </c>
    </row>
    <row r="177" spans="1:11">
      <c r="A177" s="63" t="s">
        <v>298</v>
      </c>
      <c r="B177" s="95">
        <v>74698.563219999996</v>
      </c>
      <c r="C177" s="95">
        <v>363354.7035</v>
      </c>
      <c r="D177" s="95">
        <v>430258.51156999997</v>
      </c>
      <c r="E177" s="95">
        <v>13453.575630000001</v>
      </c>
      <c r="F177" s="95">
        <v>58224.165259999994</v>
      </c>
      <c r="G177" s="95">
        <v>55997.683870000001</v>
      </c>
      <c r="H177" s="95">
        <v>5320.9311900000002</v>
      </c>
      <c r="I177" s="95">
        <v>159834.17371999999</v>
      </c>
      <c r="J177" s="95">
        <v>54860.276159999994</v>
      </c>
      <c r="K177" s="95">
        <v>1216002.5841199998</v>
      </c>
    </row>
    <row r="178" spans="1:11">
      <c r="A178" s="64" t="s">
        <v>299</v>
      </c>
      <c r="B178" s="95">
        <v>74698.563219999996</v>
      </c>
      <c r="C178" s="95">
        <v>363354.7035</v>
      </c>
      <c r="D178" s="95">
        <v>430258.51156999997</v>
      </c>
      <c r="E178" s="95">
        <v>13453.575630000001</v>
      </c>
      <c r="F178" s="95">
        <v>58224.165259999994</v>
      </c>
      <c r="G178" s="95">
        <v>55997.683870000001</v>
      </c>
      <c r="H178" s="95">
        <v>5320.9311900000002</v>
      </c>
      <c r="I178" s="95">
        <v>159834.17371999999</v>
      </c>
      <c r="J178" s="95">
        <v>54860.276159999994</v>
      </c>
      <c r="K178" s="95">
        <v>1216002.5841199998</v>
      </c>
    </row>
    <row r="179" spans="1:11">
      <c r="A179" s="64" t="s">
        <v>300</v>
      </c>
      <c r="B179" s="95">
        <v>0</v>
      </c>
      <c r="C179" s="95">
        <v>0</v>
      </c>
      <c r="D179" s="95">
        <v>0</v>
      </c>
      <c r="E179" s="95">
        <v>0</v>
      </c>
      <c r="F179" s="95">
        <v>0</v>
      </c>
      <c r="G179" s="95">
        <v>0</v>
      </c>
      <c r="H179" s="95">
        <v>0</v>
      </c>
      <c r="I179" s="95">
        <v>0</v>
      </c>
      <c r="J179" s="95">
        <v>0</v>
      </c>
      <c r="K179" s="95">
        <v>0</v>
      </c>
    </row>
    <row r="180" spans="1:11">
      <c r="A180" s="64" t="s">
        <v>301</v>
      </c>
      <c r="B180" s="95">
        <v>0</v>
      </c>
      <c r="C180" s="95">
        <v>0</v>
      </c>
      <c r="D180" s="95">
        <v>0</v>
      </c>
      <c r="E180" s="95">
        <v>0</v>
      </c>
      <c r="F180" s="95">
        <v>0</v>
      </c>
      <c r="G180" s="95">
        <v>0</v>
      </c>
      <c r="H180" s="95">
        <v>0</v>
      </c>
      <c r="I180" s="95">
        <v>0</v>
      </c>
      <c r="J180" s="95">
        <v>0</v>
      </c>
      <c r="K180" s="95">
        <v>0</v>
      </c>
    </row>
    <row r="181" spans="1:11">
      <c r="A181" s="63" t="s">
        <v>302</v>
      </c>
      <c r="B181" s="95">
        <v>1591.7623999999998</v>
      </c>
      <c r="C181" s="95">
        <v>0</v>
      </c>
      <c r="D181" s="95">
        <v>0</v>
      </c>
      <c r="E181" s="95">
        <v>0</v>
      </c>
      <c r="F181" s="95">
        <v>0</v>
      </c>
      <c r="G181" s="95">
        <v>0</v>
      </c>
      <c r="H181" s="95">
        <v>26.395</v>
      </c>
      <c r="I181" s="95">
        <v>0</v>
      </c>
      <c r="J181" s="95">
        <v>17109.280719999999</v>
      </c>
      <c r="K181" s="95">
        <v>18727.438120000003</v>
      </c>
    </row>
    <row r="182" spans="1:11">
      <c r="A182" s="64" t="s">
        <v>303</v>
      </c>
      <c r="B182" s="95">
        <v>0</v>
      </c>
      <c r="C182" s="95">
        <v>0</v>
      </c>
      <c r="D182" s="95">
        <v>0</v>
      </c>
      <c r="E182" s="95">
        <v>0</v>
      </c>
      <c r="F182" s="95">
        <v>0</v>
      </c>
      <c r="G182" s="95">
        <v>0</v>
      </c>
      <c r="H182" s="95">
        <v>0</v>
      </c>
      <c r="I182" s="95">
        <v>0</v>
      </c>
      <c r="J182" s="95">
        <v>0</v>
      </c>
      <c r="K182" s="95">
        <v>0</v>
      </c>
    </row>
    <row r="183" spans="1:11">
      <c r="A183" s="64" t="s">
        <v>304</v>
      </c>
      <c r="B183" s="95">
        <v>0</v>
      </c>
      <c r="C183" s="95">
        <v>0</v>
      </c>
      <c r="D183" s="95">
        <v>0</v>
      </c>
      <c r="E183" s="95">
        <v>0</v>
      </c>
      <c r="F183" s="95">
        <v>0</v>
      </c>
      <c r="G183" s="95">
        <v>0</v>
      </c>
      <c r="H183" s="95">
        <v>2</v>
      </c>
      <c r="I183" s="95">
        <v>0</v>
      </c>
      <c r="J183" s="95">
        <v>17109.280719999999</v>
      </c>
      <c r="K183" s="95">
        <v>17111.280719999999</v>
      </c>
    </row>
    <row r="184" spans="1:11">
      <c r="A184" s="64" t="s">
        <v>305</v>
      </c>
      <c r="B184" s="95">
        <v>1591.7623999999998</v>
      </c>
      <c r="C184" s="95">
        <v>0</v>
      </c>
      <c r="D184" s="95">
        <v>0</v>
      </c>
      <c r="E184" s="95">
        <v>0</v>
      </c>
      <c r="F184" s="95">
        <v>0</v>
      </c>
      <c r="G184" s="95">
        <v>0</v>
      </c>
      <c r="H184" s="95">
        <v>24.395</v>
      </c>
      <c r="I184" s="95">
        <v>0</v>
      </c>
      <c r="J184" s="95">
        <v>0</v>
      </c>
      <c r="K184" s="95">
        <v>1616.1573999999998</v>
      </c>
    </row>
    <row r="185" spans="1:11">
      <c r="A185" s="63" t="s">
        <v>306</v>
      </c>
      <c r="B185" s="95">
        <v>0</v>
      </c>
      <c r="C185" s="95">
        <v>0</v>
      </c>
      <c r="D185" s="95">
        <v>0</v>
      </c>
      <c r="E185" s="95">
        <v>0</v>
      </c>
      <c r="F185" s="95">
        <v>0</v>
      </c>
      <c r="G185" s="95">
        <v>0</v>
      </c>
      <c r="H185" s="95">
        <v>0</v>
      </c>
      <c r="I185" s="95">
        <v>0</v>
      </c>
      <c r="J185" s="95">
        <v>0</v>
      </c>
      <c r="K185" s="95">
        <v>0</v>
      </c>
    </row>
    <row r="186" spans="1:11">
      <c r="A186" s="64" t="s">
        <v>307</v>
      </c>
      <c r="B186" s="95">
        <v>0</v>
      </c>
      <c r="C186" s="95">
        <v>0</v>
      </c>
      <c r="D186" s="95">
        <v>0</v>
      </c>
      <c r="E186" s="95">
        <v>0</v>
      </c>
      <c r="F186" s="95">
        <v>0</v>
      </c>
      <c r="G186" s="95">
        <v>0</v>
      </c>
      <c r="H186" s="95">
        <v>0</v>
      </c>
      <c r="I186" s="95">
        <v>0</v>
      </c>
      <c r="J186" s="95">
        <v>0</v>
      </c>
      <c r="K186" s="95">
        <v>0</v>
      </c>
    </row>
    <row r="187" spans="1:11">
      <c r="A187" s="63" t="s">
        <v>308</v>
      </c>
      <c r="B187" s="95">
        <v>8393.68181</v>
      </c>
      <c r="C187" s="95">
        <v>40411.672880000006</v>
      </c>
      <c r="D187" s="95">
        <v>43955.003629999999</v>
      </c>
      <c r="E187" s="95">
        <v>0</v>
      </c>
      <c r="F187" s="95">
        <v>7753.5674500000005</v>
      </c>
      <c r="G187" s="95">
        <v>0</v>
      </c>
      <c r="H187" s="95">
        <v>654.70270999999991</v>
      </c>
      <c r="I187" s="95">
        <v>15235.280550000001</v>
      </c>
      <c r="J187" s="95">
        <v>556.07190000000003</v>
      </c>
      <c r="K187" s="95">
        <v>116959.98093000001</v>
      </c>
    </row>
    <row r="188" spans="1:11">
      <c r="A188" s="64" t="s">
        <v>309</v>
      </c>
      <c r="B188" s="95">
        <v>6212.7036799999996</v>
      </c>
      <c r="C188" s="95">
        <v>20205.836440000003</v>
      </c>
      <c r="D188" s="95">
        <v>20379.115959999999</v>
      </c>
      <c r="E188" s="95">
        <v>0</v>
      </c>
      <c r="F188" s="95">
        <v>5921.82017</v>
      </c>
      <c r="G188" s="95">
        <v>0</v>
      </c>
      <c r="H188" s="95">
        <v>582.85650999999996</v>
      </c>
      <c r="I188" s="95">
        <v>8703.9498599999988</v>
      </c>
      <c r="J188" s="95">
        <v>353.39042999999998</v>
      </c>
      <c r="K188" s="95">
        <v>62359.673049999998</v>
      </c>
    </row>
    <row r="189" spans="1:11">
      <c r="A189" s="64" t="s">
        <v>310</v>
      </c>
      <c r="B189" s="95">
        <v>2180.97813</v>
      </c>
      <c r="C189" s="95">
        <v>20205.836440000003</v>
      </c>
      <c r="D189" s="95">
        <v>23575.88767</v>
      </c>
      <c r="E189" s="95">
        <v>0</v>
      </c>
      <c r="F189" s="95">
        <v>1831.74728</v>
      </c>
      <c r="G189" s="95">
        <v>0</v>
      </c>
      <c r="H189" s="95">
        <v>71.846199999999996</v>
      </c>
      <c r="I189" s="95">
        <v>6531.3306900000007</v>
      </c>
      <c r="J189" s="95">
        <v>202.68146999999999</v>
      </c>
      <c r="K189" s="95">
        <v>54600.30788</v>
      </c>
    </row>
    <row r="190" spans="1:11">
      <c r="A190" s="64" t="s">
        <v>311</v>
      </c>
      <c r="B190" s="95">
        <v>0</v>
      </c>
      <c r="C190" s="95">
        <v>0</v>
      </c>
      <c r="D190" s="95">
        <v>0</v>
      </c>
      <c r="E190" s="95">
        <v>0</v>
      </c>
      <c r="F190" s="95">
        <v>0</v>
      </c>
      <c r="G190" s="95">
        <v>0</v>
      </c>
      <c r="H190" s="95">
        <v>0</v>
      </c>
      <c r="I190" s="95">
        <v>0</v>
      </c>
      <c r="J190" s="95">
        <v>0</v>
      </c>
      <c r="K190" s="95">
        <v>0</v>
      </c>
    </row>
    <row r="191" spans="1:11">
      <c r="A191" s="63" t="s">
        <v>312</v>
      </c>
      <c r="B191" s="95">
        <v>5786.3863799999999</v>
      </c>
      <c r="C191" s="95">
        <v>18104.88854</v>
      </c>
      <c r="D191" s="95">
        <v>6655.3477000000003</v>
      </c>
      <c r="E191" s="95">
        <v>410.55240000000003</v>
      </c>
      <c r="F191" s="95">
        <v>1066.3122800000001</v>
      </c>
      <c r="G191" s="95">
        <v>-3.2599999999999999E-3</v>
      </c>
      <c r="H191" s="95">
        <v>-2194.5830000000001</v>
      </c>
      <c r="I191" s="95">
        <v>-2941.81844</v>
      </c>
      <c r="J191" s="95">
        <v>-24097.89862</v>
      </c>
      <c r="K191" s="95">
        <v>2789.1839799999998</v>
      </c>
    </row>
    <row r="192" spans="1:11">
      <c r="A192" s="64" t="s">
        <v>313</v>
      </c>
      <c r="B192" s="95">
        <v>5268.4267900000004</v>
      </c>
      <c r="C192" s="95">
        <v>14209.932699999999</v>
      </c>
      <c r="D192" s="95">
        <v>4339.7716500000006</v>
      </c>
      <c r="E192" s="95">
        <v>405.80358000000001</v>
      </c>
      <c r="F192" s="95">
        <v>20.638360000000002</v>
      </c>
      <c r="G192" s="95">
        <v>-355.19572999999997</v>
      </c>
      <c r="H192" s="95">
        <v>-2037.94028</v>
      </c>
      <c r="I192" s="95">
        <v>-3640.9521099999997</v>
      </c>
      <c r="J192" s="95">
        <v>-23617.37053</v>
      </c>
      <c r="K192" s="95">
        <v>-5406.8855700000004</v>
      </c>
    </row>
    <row r="193" spans="1:11">
      <c r="A193" s="100" t="s">
        <v>314</v>
      </c>
      <c r="B193" s="95">
        <v>517.95959000000005</v>
      </c>
      <c r="C193" s="95">
        <v>3894.9558399999996</v>
      </c>
      <c r="D193" s="95">
        <v>2315.5760499999997</v>
      </c>
      <c r="E193" s="95">
        <v>4.7488199999999994</v>
      </c>
      <c r="F193" s="95">
        <v>1045.67392</v>
      </c>
      <c r="G193" s="95">
        <v>355.19246999999996</v>
      </c>
      <c r="H193" s="95">
        <v>-156.64272</v>
      </c>
      <c r="I193" s="95">
        <v>699.13367000000005</v>
      </c>
      <c r="J193" s="95">
        <v>-480.52809000000002</v>
      </c>
      <c r="K193" s="95">
        <v>8196.0695500000002</v>
      </c>
    </row>
    <row r="194" spans="1:11">
      <c r="A194" s="155" t="s">
        <v>315</v>
      </c>
      <c r="B194" s="57">
        <v>1233546.5654899999</v>
      </c>
      <c r="C194" s="57">
        <v>3363554.7267800001</v>
      </c>
      <c r="D194" s="57">
        <v>2014529.89656</v>
      </c>
      <c r="E194" s="57">
        <v>61776.058819999998</v>
      </c>
      <c r="F194" s="57">
        <v>430727.28317000001</v>
      </c>
      <c r="G194" s="57">
        <v>567632.31448000006</v>
      </c>
      <c r="H194" s="57">
        <v>40777.143329999999</v>
      </c>
      <c r="I194" s="57">
        <v>1325676.3065499999</v>
      </c>
      <c r="J194" s="57">
        <v>542579.53632000007</v>
      </c>
      <c r="K194" s="57">
        <v>9580799.8314999994</v>
      </c>
    </row>
    <row r="195" spans="1:11">
      <c r="A195" s="177" t="s">
        <v>316</v>
      </c>
      <c r="B195" s="57">
        <v>0</v>
      </c>
      <c r="C195" s="57">
        <v>0</v>
      </c>
      <c r="D195" s="57">
        <v>0</v>
      </c>
      <c r="E195" s="57">
        <v>0</v>
      </c>
      <c r="F195" s="57">
        <v>0</v>
      </c>
      <c r="G195" s="57">
        <v>0</v>
      </c>
      <c r="H195" s="57">
        <v>0</v>
      </c>
      <c r="I195" s="57">
        <v>14896.94081</v>
      </c>
      <c r="J195" s="57">
        <v>0</v>
      </c>
      <c r="K195" s="57">
        <v>14896.94081</v>
      </c>
    </row>
    <row r="196" spans="1:11">
      <c r="A196" s="63" t="s">
        <v>317</v>
      </c>
      <c r="B196" s="95">
        <v>0</v>
      </c>
      <c r="C196" s="95">
        <v>0</v>
      </c>
      <c r="D196" s="95">
        <v>0</v>
      </c>
      <c r="E196" s="95">
        <v>0</v>
      </c>
      <c r="F196" s="95">
        <v>0</v>
      </c>
      <c r="G196" s="95">
        <v>0</v>
      </c>
      <c r="H196" s="95">
        <v>0</v>
      </c>
      <c r="I196" s="95">
        <v>0</v>
      </c>
      <c r="J196" s="95">
        <v>0</v>
      </c>
      <c r="K196" s="95">
        <v>0</v>
      </c>
    </row>
    <row r="197" spans="1:11">
      <c r="A197" s="64" t="s">
        <v>318</v>
      </c>
      <c r="B197" s="95">
        <v>0</v>
      </c>
      <c r="C197" s="95">
        <v>0</v>
      </c>
      <c r="D197" s="95">
        <v>0</v>
      </c>
      <c r="E197" s="95">
        <v>0</v>
      </c>
      <c r="F197" s="95">
        <v>0</v>
      </c>
      <c r="G197" s="95">
        <v>0</v>
      </c>
      <c r="H197" s="95">
        <v>0</v>
      </c>
      <c r="I197" s="95">
        <v>0</v>
      </c>
      <c r="J197" s="95">
        <v>0</v>
      </c>
      <c r="K197" s="95">
        <v>0</v>
      </c>
    </row>
    <row r="198" spans="1:11">
      <c r="A198" s="64" t="s">
        <v>319</v>
      </c>
      <c r="B198" s="95">
        <v>0</v>
      </c>
      <c r="C198" s="95">
        <v>0</v>
      </c>
      <c r="D198" s="95">
        <v>0</v>
      </c>
      <c r="E198" s="95">
        <v>0</v>
      </c>
      <c r="F198" s="95">
        <v>0</v>
      </c>
      <c r="G198" s="95">
        <v>0</v>
      </c>
      <c r="H198" s="95">
        <v>0</v>
      </c>
      <c r="I198" s="95">
        <v>0</v>
      </c>
      <c r="J198" s="95">
        <v>0</v>
      </c>
      <c r="K198" s="95">
        <v>0</v>
      </c>
    </row>
    <row r="199" spans="1:11">
      <c r="A199" s="64" t="s">
        <v>320</v>
      </c>
      <c r="B199" s="95">
        <v>0</v>
      </c>
      <c r="C199" s="95">
        <v>0</v>
      </c>
      <c r="D199" s="95">
        <v>0</v>
      </c>
      <c r="E199" s="95">
        <v>0</v>
      </c>
      <c r="F199" s="95">
        <v>0</v>
      </c>
      <c r="G199" s="95">
        <v>0</v>
      </c>
      <c r="H199" s="95">
        <v>0</v>
      </c>
      <c r="I199" s="95">
        <v>0</v>
      </c>
      <c r="J199" s="95">
        <v>0</v>
      </c>
      <c r="K199" s="95">
        <v>0</v>
      </c>
    </row>
    <row r="200" spans="1:11">
      <c r="A200" s="64" t="s">
        <v>321</v>
      </c>
      <c r="B200" s="95">
        <v>0</v>
      </c>
      <c r="C200" s="95">
        <v>0</v>
      </c>
      <c r="D200" s="95">
        <v>0</v>
      </c>
      <c r="E200" s="95">
        <v>0</v>
      </c>
      <c r="F200" s="95">
        <v>0</v>
      </c>
      <c r="G200" s="95">
        <v>0</v>
      </c>
      <c r="H200" s="95">
        <v>0</v>
      </c>
      <c r="I200" s="95">
        <v>0</v>
      </c>
      <c r="J200" s="95">
        <v>0</v>
      </c>
      <c r="K200" s="95">
        <v>0</v>
      </c>
    </row>
    <row r="201" spans="1:11">
      <c r="A201" s="64" t="s">
        <v>322</v>
      </c>
      <c r="B201" s="95">
        <v>0</v>
      </c>
      <c r="C201" s="95">
        <v>0</v>
      </c>
      <c r="D201" s="95">
        <v>0</v>
      </c>
      <c r="E201" s="95">
        <v>0</v>
      </c>
      <c r="F201" s="95">
        <v>0</v>
      </c>
      <c r="G201" s="95">
        <v>0</v>
      </c>
      <c r="H201" s="95">
        <v>0</v>
      </c>
      <c r="I201" s="95">
        <v>0</v>
      </c>
      <c r="J201" s="95">
        <v>0</v>
      </c>
      <c r="K201" s="95">
        <v>0</v>
      </c>
    </row>
    <row r="202" spans="1:11">
      <c r="A202" s="63" t="s">
        <v>323</v>
      </c>
      <c r="B202" s="95">
        <v>0</v>
      </c>
      <c r="C202" s="95">
        <v>0</v>
      </c>
      <c r="D202" s="95">
        <v>0</v>
      </c>
      <c r="E202" s="95">
        <v>0</v>
      </c>
      <c r="F202" s="95">
        <v>0</v>
      </c>
      <c r="G202" s="95">
        <v>0</v>
      </c>
      <c r="H202" s="95">
        <v>0</v>
      </c>
      <c r="I202" s="95">
        <v>0</v>
      </c>
      <c r="J202" s="95">
        <v>0</v>
      </c>
      <c r="K202" s="95">
        <v>0</v>
      </c>
    </row>
    <row r="203" spans="1:11">
      <c r="A203" s="64" t="s">
        <v>324</v>
      </c>
      <c r="B203" s="95">
        <v>0</v>
      </c>
      <c r="C203" s="95">
        <v>0</v>
      </c>
      <c r="D203" s="95">
        <v>0</v>
      </c>
      <c r="E203" s="95">
        <v>0</v>
      </c>
      <c r="F203" s="95">
        <v>0</v>
      </c>
      <c r="G203" s="95">
        <v>0</v>
      </c>
      <c r="H203" s="95">
        <v>0</v>
      </c>
      <c r="I203" s="95">
        <v>0</v>
      </c>
      <c r="J203" s="95">
        <v>0</v>
      </c>
      <c r="K203" s="95">
        <v>0</v>
      </c>
    </row>
    <row r="204" spans="1:11">
      <c r="A204" s="64" t="s">
        <v>325</v>
      </c>
      <c r="B204" s="95">
        <v>0</v>
      </c>
      <c r="C204" s="95">
        <v>0</v>
      </c>
      <c r="D204" s="95">
        <v>0</v>
      </c>
      <c r="E204" s="95">
        <v>0</v>
      </c>
      <c r="F204" s="95">
        <v>0</v>
      </c>
      <c r="G204" s="95">
        <v>0</v>
      </c>
      <c r="H204" s="95">
        <v>0</v>
      </c>
      <c r="I204" s="95">
        <v>0</v>
      </c>
      <c r="J204" s="95">
        <v>0</v>
      </c>
      <c r="K204" s="95">
        <v>0</v>
      </c>
    </row>
    <row r="205" spans="1:11">
      <c r="A205" s="64" t="s">
        <v>326</v>
      </c>
      <c r="B205" s="95">
        <v>0</v>
      </c>
      <c r="C205" s="95">
        <v>0</v>
      </c>
      <c r="D205" s="95">
        <v>0</v>
      </c>
      <c r="E205" s="95">
        <v>0</v>
      </c>
      <c r="F205" s="95">
        <v>0</v>
      </c>
      <c r="G205" s="95">
        <v>0</v>
      </c>
      <c r="H205" s="95">
        <v>0</v>
      </c>
      <c r="I205" s="95">
        <v>0</v>
      </c>
      <c r="J205" s="95">
        <v>0</v>
      </c>
      <c r="K205" s="95">
        <v>0</v>
      </c>
    </row>
    <row r="206" spans="1:11">
      <c r="A206" s="64" t="s">
        <v>327</v>
      </c>
      <c r="B206" s="95">
        <v>0</v>
      </c>
      <c r="C206" s="95">
        <v>0</v>
      </c>
      <c r="D206" s="95">
        <v>0</v>
      </c>
      <c r="E206" s="95">
        <v>0</v>
      </c>
      <c r="F206" s="95">
        <v>0</v>
      </c>
      <c r="G206" s="95">
        <v>0</v>
      </c>
      <c r="H206" s="95">
        <v>0</v>
      </c>
      <c r="I206" s="95">
        <v>0</v>
      </c>
      <c r="J206" s="95">
        <v>0</v>
      </c>
      <c r="K206" s="95">
        <v>0</v>
      </c>
    </row>
    <row r="207" spans="1:11">
      <c r="A207" s="64" t="s">
        <v>328</v>
      </c>
      <c r="B207" s="95">
        <v>0</v>
      </c>
      <c r="C207" s="95">
        <v>0</v>
      </c>
      <c r="D207" s="95">
        <v>0</v>
      </c>
      <c r="E207" s="95">
        <v>0</v>
      </c>
      <c r="F207" s="95">
        <v>0</v>
      </c>
      <c r="G207" s="95">
        <v>0</v>
      </c>
      <c r="H207" s="95">
        <v>0</v>
      </c>
      <c r="I207" s="95">
        <v>0</v>
      </c>
      <c r="J207" s="95">
        <v>0</v>
      </c>
      <c r="K207" s="95">
        <v>0</v>
      </c>
    </row>
    <row r="208" spans="1:11">
      <c r="A208" s="63" t="s">
        <v>329</v>
      </c>
      <c r="B208" s="95">
        <v>0</v>
      </c>
      <c r="C208" s="95">
        <v>0</v>
      </c>
      <c r="D208" s="95">
        <v>0</v>
      </c>
      <c r="E208" s="95">
        <v>0</v>
      </c>
      <c r="F208" s="95">
        <v>0</v>
      </c>
      <c r="G208" s="95">
        <v>0</v>
      </c>
      <c r="H208" s="95">
        <v>0</v>
      </c>
      <c r="I208" s="95">
        <v>0</v>
      </c>
      <c r="J208" s="95">
        <v>0</v>
      </c>
      <c r="K208" s="95">
        <v>0</v>
      </c>
    </row>
    <row r="209" spans="1:11">
      <c r="A209" s="63" t="s">
        <v>330</v>
      </c>
      <c r="B209" s="95">
        <v>0</v>
      </c>
      <c r="C209" s="95">
        <v>0</v>
      </c>
      <c r="D209" s="95">
        <v>0</v>
      </c>
      <c r="E209" s="95">
        <v>0</v>
      </c>
      <c r="F209" s="95">
        <v>0</v>
      </c>
      <c r="G209" s="95">
        <v>0</v>
      </c>
      <c r="H209" s="95">
        <v>0</v>
      </c>
      <c r="I209" s="95">
        <v>0</v>
      </c>
      <c r="J209" s="95">
        <v>0</v>
      </c>
      <c r="K209" s="95">
        <v>0</v>
      </c>
    </row>
    <row r="210" spans="1:11">
      <c r="A210" s="64" t="s">
        <v>331</v>
      </c>
      <c r="B210" s="95">
        <v>0</v>
      </c>
      <c r="C210" s="95">
        <v>0</v>
      </c>
      <c r="D210" s="95">
        <v>0</v>
      </c>
      <c r="E210" s="95">
        <v>0</v>
      </c>
      <c r="F210" s="95">
        <v>0</v>
      </c>
      <c r="G210" s="95">
        <v>0</v>
      </c>
      <c r="H210" s="95">
        <v>0</v>
      </c>
      <c r="I210" s="95">
        <v>0</v>
      </c>
      <c r="J210" s="95">
        <v>0</v>
      </c>
      <c r="K210" s="95">
        <v>0</v>
      </c>
    </row>
    <row r="211" spans="1:11">
      <c r="A211" s="64" t="s">
        <v>332</v>
      </c>
      <c r="B211" s="95">
        <v>0</v>
      </c>
      <c r="C211" s="95">
        <v>0</v>
      </c>
      <c r="D211" s="95">
        <v>0</v>
      </c>
      <c r="E211" s="95">
        <v>0</v>
      </c>
      <c r="F211" s="95">
        <v>0</v>
      </c>
      <c r="G211" s="95">
        <v>0</v>
      </c>
      <c r="H211" s="95">
        <v>0</v>
      </c>
      <c r="I211" s="95">
        <v>0</v>
      </c>
      <c r="J211" s="95">
        <v>0</v>
      </c>
      <c r="K211" s="95">
        <v>0</v>
      </c>
    </row>
    <row r="212" spans="1:11">
      <c r="A212" s="64" t="s">
        <v>333</v>
      </c>
      <c r="B212" s="95">
        <v>0</v>
      </c>
      <c r="C212" s="95">
        <v>0</v>
      </c>
      <c r="D212" s="95">
        <v>0</v>
      </c>
      <c r="E212" s="95">
        <v>0</v>
      </c>
      <c r="F212" s="95">
        <v>0</v>
      </c>
      <c r="G212" s="95">
        <v>0</v>
      </c>
      <c r="H212" s="95">
        <v>0</v>
      </c>
      <c r="I212" s="95">
        <v>0</v>
      </c>
      <c r="J212" s="95">
        <v>0</v>
      </c>
      <c r="K212" s="95">
        <v>0</v>
      </c>
    </row>
    <row r="213" spans="1:11">
      <c r="A213" s="64" t="s">
        <v>334</v>
      </c>
      <c r="B213" s="95">
        <v>0</v>
      </c>
      <c r="C213" s="95">
        <v>0</v>
      </c>
      <c r="D213" s="95">
        <v>0</v>
      </c>
      <c r="E213" s="95">
        <v>0</v>
      </c>
      <c r="F213" s="95">
        <v>0</v>
      </c>
      <c r="G213" s="95">
        <v>0</v>
      </c>
      <c r="H213" s="95">
        <v>0</v>
      </c>
      <c r="I213" s="95">
        <v>0</v>
      </c>
      <c r="J213" s="95">
        <v>0</v>
      </c>
      <c r="K213" s="95">
        <v>0</v>
      </c>
    </row>
    <row r="214" spans="1:11">
      <c r="A214" s="63" t="s">
        <v>335</v>
      </c>
      <c r="B214" s="95">
        <v>0</v>
      </c>
      <c r="C214" s="95">
        <v>0</v>
      </c>
      <c r="D214" s="95">
        <v>0</v>
      </c>
      <c r="E214" s="95">
        <v>0</v>
      </c>
      <c r="F214" s="95">
        <v>0</v>
      </c>
      <c r="G214" s="95">
        <v>0</v>
      </c>
      <c r="H214" s="95">
        <v>0</v>
      </c>
      <c r="I214" s="95">
        <v>14896.94081</v>
      </c>
      <c r="J214" s="95">
        <v>0</v>
      </c>
      <c r="K214" s="95">
        <v>14896.94081</v>
      </c>
    </row>
    <row r="215" spans="1:11">
      <c r="A215" s="177" t="s">
        <v>336</v>
      </c>
      <c r="B215" s="57">
        <v>1517889.8455099999</v>
      </c>
      <c r="C215" s="57">
        <v>2860298.2133899997</v>
      </c>
      <c r="D215" s="57">
        <v>2359775.07864</v>
      </c>
      <c r="E215" s="57">
        <v>264126.86507</v>
      </c>
      <c r="F215" s="57">
        <v>210049.20703999998</v>
      </c>
      <c r="G215" s="57">
        <v>934536.90604999999</v>
      </c>
      <c r="H215" s="57">
        <v>5530.1057899999996</v>
      </c>
      <c r="I215" s="57">
        <v>1064342.56941</v>
      </c>
      <c r="J215" s="57">
        <v>383806.11317999999</v>
      </c>
      <c r="K215" s="57">
        <v>9600354.9040799998</v>
      </c>
    </row>
    <row r="216" spans="1:11">
      <c r="A216" s="63" t="s">
        <v>337</v>
      </c>
      <c r="B216" s="95">
        <v>2.0991999999999997</v>
      </c>
      <c r="C216" s="95">
        <v>188242.92613000001</v>
      </c>
      <c r="D216" s="95">
        <v>0</v>
      </c>
      <c r="E216" s="95">
        <v>1832.8278300000002</v>
      </c>
      <c r="F216" s="95">
        <v>45229.595860000001</v>
      </c>
      <c r="G216" s="95">
        <v>1.4E-2</v>
      </c>
      <c r="H216" s="95">
        <v>670.76149999999996</v>
      </c>
      <c r="I216" s="95">
        <v>157533.06722999999</v>
      </c>
      <c r="J216" s="95">
        <v>22414.465929999998</v>
      </c>
      <c r="K216" s="95">
        <v>415925.75767999998</v>
      </c>
    </row>
    <row r="217" spans="1:11">
      <c r="A217" s="64" t="s">
        <v>338</v>
      </c>
      <c r="B217" s="95">
        <v>0</v>
      </c>
      <c r="C217" s="95">
        <v>0</v>
      </c>
      <c r="D217" s="95">
        <v>0</v>
      </c>
      <c r="E217" s="95">
        <v>0</v>
      </c>
      <c r="F217" s="95">
        <v>0</v>
      </c>
      <c r="G217" s="95">
        <v>0</v>
      </c>
      <c r="H217" s="95">
        <v>0</v>
      </c>
      <c r="I217" s="95">
        <v>0</v>
      </c>
      <c r="J217" s="95">
        <v>0</v>
      </c>
      <c r="K217" s="95">
        <v>0</v>
      </c>
    </row>
    <row r="218" spans="1:11">
      <c r="A218" s="64" t="s">
        <v>339</v>
      </c>
      <c r="B218" s="95">
        <v>0</v>
      </c>
      <c r="C218" s="95">
        <v>0</v>
      </c>
      <c r="D218" s="95">
        <v>0</v>
      </c>
      <c r="E218" s="95">
        <v>0</v>
      </c>
      <c r="F218" s="95">
        <v>0</v>
      </c>
      <c r="G218" s="95">
        <v>0</v>
      </c>
      <c r="H218" s="95">
        <v>0</v>
      </c>
      <c r="I218" s="95">
        <v>0</v>
      </c>
      <c r="J218" s="95">
        <v>0</v>
      </c>
      <c r="K218" s="95">
        <v>0</v>
      </c>
    </row>
    <row r="219" spans="1:11">
      <c r="A219" s="64" t="s">
        <v>340</v>
      </c>
      <c r="B219" s="95">
        <v>2.0991999999999997</v>
      </c>
      <c r="C219" s="95">
        <v>188242.92613000001</v>
      </c>
      <c r="D219" s="95">
        <v>0</v>
      </c>
      <c r="E219" s="95">
        <v>1832.8278300000002</v>
      </c>
      <c r="F219" s="95">
        <v>45229.595860000001</v>
      </c>
      <c r="G219" s="95">
        <v>1.4E-2</v>
      </c>
      <c r="H219" s="95">
        <v>670.76149999999996</v>
      </c>
      <c r="I219" s="95">
        <v>157533.06722999999</v>
      </c>
      <c r="J219" s="95">
        <v>22414.465929999998</v>
      </c>
      <c r="K219" s="95">
        <v>415925.75767999998</v>
      </c>
    </row>
    <row r="220" spans="1:11">
      <c r="A220" s="63" t="s">
        <v>341</v>
      </c>
      <c r="B220" s="95">
        <v>6019.2152400000004</v>
      </c>
      <c r="C220" s="95">
        <v>0</v>
      </c>
      <c r="D220" s="95">
        <v>0</v>
      </c>
      <c r="E220" s="95">
        <v>157.77518000000001</v>
      </c>
      <c r="F220" s="95">
        <v>0</v>
      </c>
      <c r="G220" s="95">
        <v>0</v>
      </c>
      <c r="H220" s="95">
        <v>0</v>
      </c>
      <c r="I220" s="95">
        <v>0</v>
      </c>
      <c r="J220" s="95">
        <v>0</v>
      </c>
      <c r="K220" s="95">
        <v>6176.9904200000001</v>
      </c>
    </row>
    <row r="221" spans="1:11">
      <c r="A221" s="65" t="s">
        <v>342</v>
      </c>
      <c r="B221" s="95">
        <v>0</v>
      </c>
      <c r="C221" s="95">
        <v>0</v>
      </c>
      <c r="D221" s="95">
        <v>0</v>
      </c>
      <c r="E221" s="95">
        <v>0</v>
      </c>
      <c r="F221" s="95">
        <v>0</v>
      </c>
      <c r="G221" s="95">
        <v>0</v>
      </c>
      <c r="H221" s="95">
        <v>0</v>
      </c>
      <c r="I221" s="95">
        <v>0</v>
      </c>
      <c r="J221" s="95">
        <v>0</v>
      </c>
      <c r="K221" s="95">
        <v>0</v>
      </c>
    </row>
    <row r="222" spans="1:11">
      <c r="A222" s="64" t="s">
        <v>343</v>
      </c>
      <c r="B222" s="95">
        <v>6019.2152400000004</v>
      </c>
      <c r="C222" s="95">
        <v>0</v>
      </c>
      <c r="D222" s="95">
        <v>0</v>
      </c>
      <c r="E222" s="95">
        <v>0</v>
      </c>
      <c r="F222" s="95">
        <v>0</v>
      </c>
      <c r="G222" s="95">
        <v>0</v>
      </c>
      <c r="H222" s="95">
        <v>0</v>
      </c>
      <c r="I222" s="95">
        <v>0</v>
      </c>
      <c r="J222" s="95">
        <v>0</v>
      </c>
      <c r="K222" s="95">
        <v>6019.2152400000004</v>
      </c>
    </row>
    <row r="223" spans="1:11">
      <c r="A223" s="64" t="s">
        <v>344</v>
      </c>
      <c r="B223" s="95">
        <v>0</v>
      </c>
      <c r="C223" s="95">
        <v>0</v>
      </c>
      <c r="D223" s="95">
        <v>0</v>
      </c>
      <c r="E223" s="95">
        <v>0</v>
      </c>
      <c r="F223" s="95">
        <v>0</v>
      </c>
      <c r="G223" s="95">
        <v>0</v>
      </c>
      <c r="H223" s="95">
        <v>0</v>
      </c>
      <c r="I223" s="95">
        <v>0</v>
      </c>
      <c r="J223" s="95">
        <v>0</v>
      </c>
      <c r="K223" s="95">
        <v>0</v>
      </c>
    </row>
    <row r="224" spans="1:11">
      <c r="A224" s="64" t="s">
        <v>345</v>
      </c>
      <c r="B224" s="95">
        <v>0</v>
      </c>
      <c r="C224" s="95">
        <v>0</v>
      </c>
      <c r="D224" s="95">
        <v>0</v>
      </c>
      <c r="E224" s="95">
        <v>0</v>
      </c>
      <c r="F224" s="95">
        <v>0</v>
      </c>
      <c r="G224" s="95">
        <v>0</v>
      </c>
      <c r="H224" s="95">
        <v>0</v>
      </c>
      <c r="I224" s="95">
        <v>0</v>
      </c>
      <c r="J224" s="95">
        <v>0</v>
      </c>
      <c r="K224" s="95">
        <v>0</v>
      </c>
    </row>
    <row r="225" spans="1:11">
      <c r="A225" s="64" t="s">
        <v>346</v>
      </c>
      <c r="B225" s="95">
        <v>0</v>
      </c>
      <c r="C225" s="95">
        <v>0</v>
      </c>
      <c r="D225" s="95">
        <v>0</v>
      </c>
      <c r="E225" s="95">
        <v>157.77518000000001</v>
      </c>
      <c r="F225" s="95">
        <v>0</v>
      </c>
      <c r="G225" s="95">
        <v>0</v>
      </c>
      <c r="H225" s="95">
        <v>0</v>
      </c>
      <c r="I225" s="95">
        <v>0</v>
      </c>
      <c r="J225" s="95">
        <v>0</v>
      </c>
      <c r="K225" s="95">
        <v>157.77518000000001</v>
      </c>
    </row>
    <row r="226" spans="1:11">
      <c r="A226" s="63" t="s">
        <v>347</v>
      </c>
      <c r="B226" s="95">
        <v>192.99326000000002</v>
      </c>
      <c r="C226" s="95">
        <v>0</v>
      </c>
      <c r="D226" s="95">
        <v>0</v>
      </c>
      <c r="E226" s="95">
        <v>0</v>
      </c>
      <c r="F226" s="95">
        <v>0</v>
      </c>
      <c r="G226" s="95">
        <v>0</v>
      </c>
      <c r="H226" s="95">
        <v>0</v>
      </c>
      <c r="I226" s="95">
        <v>0</v>
      </c>
      <c r="J226" s="95">
        <v>0</v>
      </c>
      <c r="K226" s="95">
        <v>192.99326000000002</v>
      </c>
    </row>
    <row r="227" spans="1:11">
      <c r="A227" s="64" t="s">
        <v>348</v>
      </c>
      <c r="B227" s="95">
        <v>192.99326000000002</v>
      </c>
      <c r="C227" s="95">
        <v>0</v>
      </c>
      <c r="D227" s="95">
        <v>0</v>
      </c>
      <c r="E227" s="95">
        <v>0</v>
      </c>
      <c r="F227" s="95">
        <v>0</v>
      </c>
      <c r="G227" s="95">
        <v>0</v>
      </c>
      <c r="H227" s="95">
        <v>0</v>
      </c>
      <c r="I227" s="95">
        <v>0</v>
      </c>
      <c r="J227" s="95">
        <v>0</v>
      </c>
      <c r="K227" s="95">
        <v>192.99326000000002</v>
      </c>
    </row>
    <row r="228" spans="1:11">
      <c r="A228" s="64" t="s">
        <v>349</v>
      </c>
      <c r="B228" s="95">
        <v>0</v>
      </c>
      <c r="C228" s="95">
        <v>0</v>
      </c>
      <c r="D228" s="95">
        <v>0</v>
      </c>
      <c r="E228" s="95">
        <v>0</v>
      </c>
      <c r="F228" s="95">
        <v>0</v>
      </c>
      <c r="G228" s="95">
        <v>0</v>
      </c>
      <c r="H228" s="95">
        <v>0</v>
      </c>
      <c r="I228" s="95">
        <v>0</v>
      </c>
      <c r="J228" s="95">
        <v>0</v>
      </c>
      <c r="K228" s="95">
        <v>0</v>
      </c>
    </row>
    <row r="229" spans="1:11">
      <c r="A229" s="63" t="s">
        <v>350</v>
      </c>
      <c r="B229" s="95">
        <v>0</v>
      </c>
      <c r="C229" s="95">
        <v>0</v>
      </c>
      <c r="D229" s="95">
        <v>0</v>
      </c>
      <c r="E229" s="95">
        <v>0</v>
      </c>
      <c r="F229" s="95">
        <v>0</v>
      </c>
      <c r="G229" s="95">
        <v>0</v>
      </c>
      <c r="H229" s="95">
        <v>0</v>
      </c>
      <c r="I229" s="95">
        <v>0</v>
      </c>
      <c r="J229" s="95">
        <v>0</v>
      </c>
      <c r="K229" s="95">
        <v>0</v>
      </c>
    </row>
    <row r="230" spans="1:11">
      <c r="A230" s="64" t="s">
        <v>351</v>
      </c>
      <c r="B230" s="95">
        <v>0</v>
      </c>
      <c r="C230" s="95">
        <v>0</v>
      </c>
      <c r="D230" s="95">
        <v>0</v>
      </c>
      <c r="E230" s="95">
        <v>0</v>
      </c>
      <c r="F230" s="95">
        <v>0</v>
      </c>
      <c r="G230" s="95">
        <v>0</v>
      </c>
      <c r="H230" s="95">
        <v>0</v>
      </c>
      <c r="I230" s="95">
        <v>0</v>
      </c>
      <c r="J230" s="95">
        <v>0</v>
      </c>
      <c r="K230" s="95">
        <v>0</v>
      </c>
    </row>
    <row r="231" spans="1:11">
      <c r="A231" s="64" t="s">
        <v>352</v>
      </c>
      <c r="B231" s="95">
        <v>0</v>
      </c>
      <c r="C231" s="95">
        <v>0</v>
      </c>
      <c r="D231" s="95">
        <v>0</v>
      </c>
      <c r="E231" s="95">
        <v>0</v>
      </c>
      <c r="F231" s="95">
        <v>0</v>
      </c>
      <c r="G231" s="95">
        <v>0</v>
      </c>
      <c r="H231" s="95">
        <v>0</v>
      </c>
      <c r="I231" s="95">
        <v>0</v>
      </c>
      <c r="J231" s="95">
        <v>0</v>
      </c>
      <c r="K231" s="95">
        <v>0</v>
      </c>
    </row>
    <row r="232" spans="1:11">
      <c r="A232" s="63" t="s">
        <v>353</v>
      </c>
      <c r="B232" s="95">
        <v>976173.01312000002</v>
      </c>
      <c r="C232" s="95">
        <v>1687410.3555000001</v>
      </c>
      <c r="D232" s="95">
        <v>2210301.0052899998</v>
      </c>
      <c r="E232" s="95">
        <v>186877.15415000002</v>
      </c>
      <c r="F232" s="95">
        <v>24680.570889999999</v>
      </c>
      <c r="G232" s="95">
        <v>375307.21824000002</v>
      </c>
      <c r="H232" s="95">
        <v>2405.0903399999997</v>
      </c>
      <c r="I232" s="95">
        <v>161560.75099999999</v>
      </c>
      <c r="J232" s="95">
        <v>272157.80125999998</v>
      </c>
      <c r="K232" s="95">
        <v>5896872.9597899998</v>
      </c>
    </row>
    <row r="233" spans="1:11">
      <c r="A233" s="64" t="s">
        <v>354</v>
      </c>
      <c r="B233" s="95">
        <v>585743.11122000008</v>
      </c>
      <c r="C233" s="95">
        <v>424803.15502999997</v>
      </c>
      <c r="D233" s="95">
        <v>829517.24267999991</v>
      </c>
      <c r="E233" s="95">
        <v>84052.817479999998</v>
      </c>
      <c r="F233" s="95">
        <v>2022.3371000000002</v>
      </c>
      <c r="G233" s="95">
        <v>160644.53583000001</v>
      </c>
      <c r="H233" s="95">
        <v>1713.954</v>
      </c>
      <c r="I233" s="95">
        <v>161560.75099999999</v>
      </c>
      <c r="J233" s="95">
        <v>89962.557950000002</v>
      </c>
      <c r="K233" s="95">
        <v>2340020.4622900002</v>
      </c>
    </row>
    <row r="234" spans="1:11">
      <c r="A234" s="64" t="s">
        <v>355</v>
      </c>
      <c r="B234" s="95">
        <v>0</v>
      </c>
      <c r="C234" s="95">
        <v>0</v>
      </c>
      <c r="D234" s="95">
        <v>0</v>
      </c>
      <c r="E234" s="95">
        <v>0</v>
      </c>
      <c r="F234" s="95">
        <v>0</v>
      </c>
      <c r="G234" s="95">
        <v>0</v>
      </c>
      <c r="H234" s="95">
        <v>0</v>
      </c>
      <c r="I234" s="95">
        <v>0</v>
      </c>
      <c r="J234" s="95">
        <v>0</v>
      </c>
      <c r="K234" s="95">
        <v>0</v>
      </c>
    </row>
    <row r="235" spans="1:11">
      <c r="A235" s="64" t="s">
        <v>356</v>
      </c>
      <c r="B235" s="95">
        <v>296070.34888000001</v>
      </c>
      <c r="C235" s="95">
        <v>970470.59630999994</v>
      </c>
      <c r="D235" s="95">
        <v>0</v>
      </c>
      <c r="E235" s="95">
        <v>39490.413569999997</v>
      </c>
      <c r="F235" s="95">
        <v>22593.068789999998</v>
      </c>
      <c r="G235" s="95">
        <v>182215.28349999999</v>
      </c>
      <c r="H235" s="95">
        <v>6.7000000000000004E-2</v>
      </c>
      <c r="I235" s="95">
        <v>0</v>
      </c>
      <c r="J235" s="95">
        <v>138202.70238</v>
      </c>
      <c r="K235" s="95">
        <v>1649042.48043</v>
      </c>
    </row>
    <row r="236" spans="1:11">
      <c r="A236" s="64" t="s">
        <v>357</v>
      </c>
      <c r="B236" s="95">
        <v>0</v>
      </c>
      <c r="C236" s="95">
        <v>0</v>
      </c>
      <c r="D236" s="95">
        <v>0</v>
      </c>
      <c r="E236" s="95">
        <v>0</v>
      </c>
      <c r="F236" s="95">
        <v>0</v>
      </c>
      <c r="G236" s="95">
        <v>0</v>
      </c>
      <c r="H236" s="95">
        <v>0</v>
      </c>
      <c r="I236" s="95">
        <v>0</v>
      </c>
      <c r="J236" s="95">
        <v>0</v>
      </c>
      <c r="K236" s="95">
        <v>0</v>
      </c>
    </row>
    <row r="237" spans="1:11">
      <c r="A237" s="64" t="s">
        <v>358</v>
      </c>
      <c r="B237" s="95">
        <v>0</v>
      </c>
      <c r="C237" s="95">
        <v>184263.16099</v>
      </c>
      <c r="D237" s="95">
        <v>0</v>
      </c>
      <c r="E237" s="95">
        <v>0</v>
      </c>
      <c r="F237" s="95">
        <v>0</v>
      </c>
      <c r="G237" s="95">
        <v>0</v>
      </c>
      <c r="H237" s="95">
        <v>0</v>
      </c>
      <c r="I237" s="95">
        <v>0</v>
      </c>
      <c r="J237" s="95">
        <v>0</v>
      </c>
      <c r="K237" s="95">
        <v>184263.16099</v>
      </c>
    </row>
    <row r="238" spans="1:11">
      <c r="A238" s="64" t="s">
        <v>359</v>
      </c>
      <c r="B238" s="95">
        <v>0</v>
      </c>
      <c r="C238" s="95">
        <v>0</v>
      </c>
      <c r="D238" s="95">
        <v>0</v>
      </c>
      <c r="E238" s="95">
        <v>0</v>
      </c>
      <c r="F238" s="95">
        <v>0</v>
      </c>
      <c r="G238" s="95">
        <v>0</v>
      </c>
      <c r="H238" s="95">
        <v>0</v>
      </c>
      <c r="I238" s="95">
        <v>0</v>
      </c>
      <c r="J238" s="95">
        <v>0</v>
      </c>
      <c r="K238" s="95">
        <v>0</v>
      </c>
    </row>
    <row r="239" spans="1:11">
      <c r="A239" s="64" t="s">
        <v>360</v>
      </c>
      <c r="B239" s="95">
        <v>0</v>
      </c>
      <c r="C239" s="95">
        <v>0</v>
      </c>
      <c r="D239" s="95">
        <v>0</v>
      </c>
      <c r="E239" s="95">
        <v>0</v>
      </c>
      <c r="F239" s="95">
        <v>0</v>
      </c>
      <c r="G239" s="95">
        <v>0</v>
      </c>
      <c r="H239" s="95">
        <v>0</v>
      </c>
      <c r="I239" s="95">
        <v>0</v>
      </c>
      <c r="J239" s="95">
        <v>0</v>
      </c>
      <c r="K239" s="95">
        <v>0</v>
      </c>
    </row>
    <row r="240" spans="1:11">
      <c r="A240" s="64" t="s">
        <v>361</v>
      </c>
      <c r="B240" s="95">
        <v>0</v>
      </c>
      <c r="C240" s="95">
        <v>0</v>
      </c>
      <c r="D240" s="95">
        <v>0</v>
      </c>
      <c r="E240" s="95">
        <v>0</v>
      </c>
      <c r="F240" s="95">
        <v>0</v>
      </c>
      <c r="G240" s="95">
        <v>0</v>
      </c>
      <c r="H240" s="95">
        <v>0</v>
      </c>
      <c r="I240" s="95">
        <v>0</v>
      </c>
      <c r="J240" s="95">
        <v>0</v>
      </c>
      <c r="K240" s="95">
        <v>0</v>
      </c>
    </row>
    <row r="241" spans="1:11">
      <c r="A241" s="64" t="s">
        <v>362</v>
      </c>
      <c r="B241" s="95">
        <v>94359.553019999992</v>
      </c>
      <c r="C241" s="95">
        <v>107873.44317</v>
      </c>
      <c r="D241" s="95">
        <v>1380783.7626099999</v>
      </c>
      <c r="E241" s="95">
        <v>63333.9231</v>
      </c>
      <c r="F241" s="95">
        <v>65.165000000000006</v>
      </c>
      <c r="G241" s="95">
        <v>32447.39891</v>
      </c>
      <c r="H241" s="95">
        <v>691.06934000000001</v>
      </c>
      <c r="I241" s="95">
        <v>0</v>
      </c>
      <c r="J241" s="95">
        <v>43992.540930000003</v>
      </c>
      <c r="K241" s="95">
        <v>1723546.8560799998</v>
      </c>
    </row>
    <row r="242" spans="1:11">
      <c r="A242" s="63" t="s">
        <v>363</v>
      </c>
      <c r="B242" s="95">
        <v>236220.97108000002</v>
      </c>
      <c r="C242" s="95">
        <v>984644.93175999995</v>
      </c>
      <c r="D242" s="95">
        <v>149474.07334999999</v>
      </c>
      <c r="E242" s="95">
        <v>75259.107909999992</v>
      </c>
      <c r="F242" s="95">
        <v>140139.04029</v>
      </c>
      <c r="G242" s="95">
        <v>165949.77356</v>
      </c>
      <c r="H242" s="95">
        <v>2454.2539500000003</v>
      </c>
      <c r="I242" s="95">
        <v>745248.7511799999</v>
      </c>
      <c r="J242" s="95">
        <v>89233.845990000002</v>
      </c>
      <c r="K242" s="95">
        <v>2588624.7490700004</v>
      </c>
    </row>
    <row r="243" spans="1:11">
      <c r="A243" s="64" t="s">
        <v>364</v>
      </c>
      <c r="B243" s="95">
        <v>29028.94167</v>
      </c>
      <c r="C243" s="95">
        <v>1700.06422</v>
      </c>
      <c r="D243" s="95">
        <v>16654.261579999999</v>
      </c>
      <c r="E243" s="95">
        <v>36383.223420000002</v>
      </c>
      <c r="F243" s="95">
        <v>0</v>
      </c>
      <c r="G243" s="95">
        <v>43168.095390000002</v>
      </c>
      <c r="H243" s="95">
        <v>0</v>
      </c>
      <c r="I243" s="95">
        <v>0</v>
      </c>
      <c r="J243" s="95">
        <v>0</v>
      </c>
      <c r="K243" s="95">
        <v>126934.58628</v>
      </c>
    </row>
    <row r="244" spans="1:11">
      <c r="A244" s="64" t="s">
        <v>365</v>
      </c>
      <c r="B244" s="95">
        <v>40118.162920000002</v>
      </c>
      <c r="C244" s="95">
        <v>175061.12563999998</v>
      </c>
      <c r="D244" s="95">
        <v>88009.786730000007</v>
      </c>
      <c r="E244" s="95">
        <v>0</v>
      </c>
      <c r="F244" s="95">
        <v>0</v>
      </c>
      <c r="G244" s="95">
        <v>29880.225829999999</v>
      </c>
      <c r="H244" s="95">
        <v>0</v>
      </c>
      <c r="I244" s="95">
        <v>552182.21799999999</v>
      </c>
      <c r="J244" s="95">
        <v>0</v>
      </c>
      <c r="K244" s="95">
        <v>885251.51911999995</v>
      </c>
    </row>
    <row r="245" spans="1:11">
      <c r="A245" s="64" t="s">
        <v>366</v>
      </c>
      <c r="B245" s="95">
        <v>70845.395999999993</v>
      </c>
      <c r="C245" s="95">
        <v>136707.38201</v>
      </c>
      <c r="D245" s="95">
        <v>29196.719949999999</v>
      </c>
      <c r="E245" s="95">
        <v>15884.70192</v>
      </c>
      <c r="F245" s="95">
        <v>17572.53645</v>
      </c>
      <c r="G245" s="95">
        <v>53274.38351</v>
      </c>
      <c r="H245" s="95">
        <v>2448.6222299999999</v>
      </c>
      <c r="I245" s="95">
        <v>54396.19298</v>
      </c>
      <c r="J245" s="95">
        <v>44503.602370000001</v>
      </c>
      <c r="K245" s="95">
        <v>424829.53742000001</v>
      </c>
    </row>
    <row r="246" spans="1:11">
      <c r="A246" s="64" t="s">
        <v>367</v>
      </c>
      <c r="B246" s="95">
        <v>12537.94802</v>
      </c>
      <c r="C246" s="95">
        <v>3880.7496800000004</v>
      </c>
      <c r="D246" s="95">
        <v>8657.3922700000003</v>
      </c>
      <c r="E246" s="95">
        <v>697.90076999999997</v>
      </c>
      <c r="F246" s="95">
        <v>2770.5538999999999</v>
      </c>
      <c r="G246" s="95">
        <v>988.83279000000005</v>
      </c>
      <c r="H246" s="95">
        <v>5.6317200000000005</v>
      </c>
      <c r="I246" s="95">
        <v>2413.2931699999999</v>
      </c>
      <c r="J246" s="95">
        <v>12.24649</v>
      </c>
      <c r="K246" s="95">
        <v>31964.54881</v>
      </c>
    </row>
    <row r="247" spans="1:11">
      <c r="A247" s="64" t="s">
        <v>368</v>
      </c>
      <c r="B247" s="95">
        <v>0</v>
      </c>
      <c r="C247" s="95">
        <v>0</v>
      </c>
      <c r="D247" s="95">
        <v>0</v>
      </c>
      <c r="E247" s="95">
        <v>0</v>
      </c>
      <c r="F247" s="95">
        <v>0</v>
      </c>
      <c r="G247" s="95">
        <v>0</v>
      </c>
      <c r="H247" s="95">
        <v>0</v>
      </c>
      <c r="I247" s="95">
        <v>0</v>
      </c>
      <c r="J247" s="95">
        <v>0</v>
      </c>
      <c r="K247" s="95">
        <v>0</v>
      </c>
    </row>
    <row r="248" spans="1:11">
      <c r="A248" s="64" t="s">
        <v>369</v>
      </c>
      <c r="B248" s="95">
        <v>83690.522469999996</v>
      </c>
      <c r="C248" s="95">
        <v>667295.61021000007</v>
      </c>
      <c r="D248" s="95">
        <v>6955.9128200000005</v>
      </c>
      <c r="E248" s="95">
        <v>22293.281800000001</v>
      </c>
      <c r="F248" s="95">
        <v>119795.94993999999</v>
      </c>
      <c r="G248" s="95">
        <v>38638.236039999996</v>
      </c>
      <c r="H248" s="95">
        <v>0</v>
      </c>
      <c r="I248" s="95">
        <v>136257.04702999999</v>
      </c>
      <c r="J248" s="95">
        <v>44717.997130000003</v>
      </c>
      <c r="K248" s="95">
        <v>1119644.5574400001</v>
      </c>
    </row>
    <row r="249" spans="1:11">
      <c r="A249" s="63" t="s">
        <v>370</v>
      </c>
      <c r="B249" s="95">
        <v>0</v>
      </c>
      <c r="C249" s="95">
        <v>0</v>
      </c>
      <c r="D249" s="95">
        <v>0</v>
      </c>
      <c r="E249" s="95">
        <v>0</v>
      </c>
      <c r="F249" s="95">
        <v>0</v>
      </c>
      <c r="G249" s="95">
        <v>0</v>
      </c>
      <c r="H249" s="95">
        <v>0</v>
      </c>
      <c r="I249" s="95">
        <v>0</v>
      </c>
      <c r="J249" s="95">
        <v>0</v>
      </c>
      <c r="K249" s="95">
        <v>0</v>
      </c>
    </row>
    <row r="250" spans="1:11">
      <c r="A250" s="64" t="s">
        <v>371</v>
      </c>
      <c r="B250" s="95">
        <v>0</v>
      </c>
      <c r="C250" s="95">
        <v>0</v>
      </c>
      <c r="D250" s="95">
        <v>0</v>
      </c>
      <c r="E250" s="95">
        <v>0</v>
      </c>
      <c r="F250" s="95">
        <v>0</v>
      </c>
      <c r="G250" s="95">
        <v>0</v>
      </c>
      <c r="H250" s="95">
        <v>0</v>
      </c>
      <c r="I250" s="95">
        <v>0</v>
      </c>
      <c r="J250" s="95">
        <v>0</v>
      </c>
      <c r="K250" s="95">
        <v>0</v>
      </c>
    </row>
    <row r="251" spans="1:11">
      <c r="A251" s="64" t="s">
        <v>372</v>
      </c>
      <c r="B251" s="95">
        <v>0</v>
      </c>
      <c r="C251" s="95">
        <v>0</v>
      </c>
      <c r="D251" s="95">
        <v>0</v>
      </c>
      <c r="E251" s="95">
        <v>0</v>
      </c>
      <c r="F251" s="95">
        <v>0</v>
      </c>
      <c r="G251" s="95">
        <v>0</v>
      </c>
      <c r="H251" s="95">
        <v>0</v>
      </c>
      <c r="I251" s="95">
        <v>0</v>
      </c>
      <c r="J251" s="95">
        <v>0</v>
      </c>
      <c r="K251" s="95">
        <v>0</v>
      </c>
    </row>
    <row r="252" spans="1:11">
      <c r="A252" s="63" t="s">
        <v>373</v>
      </c>
      <c r="B252" s="95">
        <v>299281.55361</v>
      </c>
      <c r="C252" s="95">
        <v>0</v>
      </c>
      <c r="D252" s="95">
        <v>0</v>
      </c>
      <c r="E252" s="95">
        <v>0</v>
      </c>
      <c r="F252" s="95">
        <v>0</v>
      </c>
      <c r="G252" s="95">
        <v>393279.90025000001</v>
      </c>
      <c r="H252" s="95">
        <v>0</v>
      </c>
      <c r="I252" s="95">
        <v>0</v>
      </c>
      <c r="J252" s="95">
        <v>0</v>
      </c>
      <c r="K252" s="95">
        <v>692561.45386000001</v>
      </c>
    </row>
    <row r="253" spans="1:11">
      <c r="A253" s="64" t="s">
        <v>371</v>
      </c>
      <c r="B253" s="95">
        <v>297930.80522000004</v>
      </c>
      <c r="C253" s="95">
        <v>0</v>
      </c>
      <c r="D253" s="95">
        <v>0</v>
      </c>
      <c r="E253" s="95">
        <v>0</v>
      </c>
      <c r="F253" s="95">
        <v>0</v>
      </c>
      <c r="G253" s="95">
        <v>392432.42939</v>
      </c>
      <c r="H253" s="95">
        <v>0</v>
      </c>
      <c r="I253" s="95">
        <v>0</v>
      </c>
      <c r="J253" s="95">
        <v>0</v>
      </c>
      <c r="K253" s="95">
        <v>690363.23461000004</v>
      </c>
    </row>
    <row r="254" spans="1:11">
      <c r="A254" s="64" t="s">
        <v>372</v>
      </c>
      <c r="B254" s="95">
        <v>1350.74839</v>
      </c>
      <c r="C254" s="95">
        <v>0</v>
      </c>
      <c r="D254" s="95">
        <v>0</v>
      </c>
      <c r="E254" s="95">
        <v>0</v>
      </c>
      <c r="F254" s="95">
        <v>0</v>
      </c>
      <c r="G254" s="95">
        <v>847.47086000000002</v>
      </c>
      <c r="H254" s="95">
        <v>0</v>
      </c>
      <c r="I254" s="95">
        <v>0</v>
      </c>
      <c r="J254" s="95">
        <v>0</v>
      </c>
      <c r="K254" s="95">
        <v>2198.2192500000001</v>
      </c>
    </row>
    <row r="255" spans="1:11" ht="30" customHeight="1">
      <c r="A255" s="177" t="s">
        <v>374</v>
      </c>
      <c r="B255" s="57">
        <v>21019.667590000001</v>
      </c>
      <c r="C255" s="57">
        <v>84519.795790000004</v>
      </c>
      <c r="D255" s="57">
        <v>42769.07346</v>
      </c>
      <c r="E255" s="57">
        <v>1411.02943</v>
      </c>
      <c r="F255" s="57">
        <v>13744.43727</v>
      </c>
      <c r="G255" s="57">
        <v>12004.691849999999</v>
      </c>
      <c r="H255" s="57">
        <v>836.58117000000004</v>
      </c>
      <c r="I255" s="57">
        <v>44433.79494</v>
      </c>
      <c r="J255" s="57">
        <v>13271.279430000001</v>
      </c>
      <c r="K255" s="57">
        <v>234010.35093000002</v>
      </c>
    </row>
    <row r="256" spans="1:11">
      <c r="A256" s="64" t="s">
        <v>375</v>
      </c>
      <c r="B256" s="95">
        <v>179.21029999999999</v>
      </c>
      <c r="C256" s="95">
        <v>20.58709</v>
      </c>
      <c r="D256" s="95">
        <v>320.03816999999998</v>
      </c>
      <c r="E256" s="95">
        <v>6.5938299999999996</v>
      </c>
      <c r="F256" s="95">
        <v>129.98705999999999</v>
      </c>
      <c r="G256" s="95">
        <v>0</v>
      </c>
      <c r="H256" s="95">
        <v>0.11706999999999999</v>
      </c>
      <c r="I256" s="95">
        <v>196.60561999999999</v>
      </c>
      <c r="J256" s="95">
        <v>0.23003000000000001</v>
      </c>
      <c r="K256" s="95">
        <v>853.36917000000005</v>
      </c>
    </row>
    <row r="257" spans="1:11">
      <c r="A257" s="64" t="s">
        <v>376</v>
      </c>
      <c r="B257" s="95">
        <v>172.64703</v>
      </c>
      <c r="C257" s="95">
        <v>229.32570999999999</v>
      </c>
      <c r="D257" s="95">
        <v>39.83305</v>
      </c>
      <c r="E257" s="95">
        <v>0.10953</v>
      </c>
      <c r="F257" s="95">
        <v>13.815629999999999</v>
      </c>
      <c r="G257" s="95">
        <v>219.11751999999998</v>
      </c>
      <c r="H257" s="95">
        <v>5.2749999999999998E-2</v>
      </c>
      <c r="I257" s="95">
        <v>419.70176000000004</v>
      </c>
      <c r="J257" s="95">
        <v>0</v>
      </c>
      <c r="K257" s="95">
        <v>1094.6029799999999</v>
      </c>
    </row>
    <row r="258" spans="1:11">
      <c r="A258" s="64" t="s">
        <v>377</v>
      </c>
      <c r="B258" s="95">
        <v>19010.977129999999</v>
      </c>
      <c r="C258" s="95">
        <v>76140.768060000002</v>
      </c>
      <c r="D258" s="95">
        <v>35408.29348</v>
      </c>
      <c r="E258" s="95">
        <v>972.49632999999994</v>
      </c>
      <c r="F258" s="95">
        <v>13080.448539999999</v>
      </c>
      <c r="G258" s="95">
        <v>10093.155909999999</v>
      </c>
      <c r="H258" s="95">
        <v>694.75310000000002</v>
      </c>
      <c r="I258" s="95">
        <v>41705.830600000001</v>
      </c>
      <c r="J258" s="95">
        <v>12700.26943</v>
      </c>
      <c r="K258" s="95">
        <v>209806.99258000002</v>
      </c>
    </row>
    <row r="259" spans="1:11">
      <c r="A259" s="64" t="s">
        <v>378</v>
      </c>
      <c r="B259" s="95">
        <v>1275.38681</v>
      </c>
      <c r="C259" s="95">
        <v>7282.9744900000005</v>
      </c>
      <c r="D259" s="95">
        <v>6558.9831599999998</v>
      </c>
      <c r="E259" s="95">
        <v>422.05465000000004</v>
      </c>
      <c r="F259" s="95">
        <v>465.14097999999996</v>
      </c>
      <c r="G259" s="95">
        <v>1570.9895300000001</v>
      </c>
      <c r="H259" s="95">
        <v>141.65825000000001</v>
      </c>
      <c r="I259" s="95">
        <v>1660.9855299999999</v>
      </c>
      <c r="J259" s="95">
        <v>533.31218000000001</v>
      </c>
      <c r="K259" s="95">
        <v>19911.485579999997</v>
      </c>
    </row>
    <row r="260" spans="1:11">
      <c r="A260" s="64" t="s">
        <v>379</v>
      </c>
      <c r="B260" s="95">
        <v>88.55261999999999</v>
      </c>
      <c r="C260" s="95">
        <v>277.25501000000003</v>
      </c>
      <c r="D260" s="95">
        <v>186.26823000000002</v>
      </c>
      <c r="E260" s="95">
        <v>5.4895800000000001</v>
      </c>
      <c r="F260" s="95">
        <v>16.304539999999999</v>
      </c>
      <c r="G260" s="95">
        <v>41.380400000000002</v>
      </c>
      <c r="H260" s="95">
        <v>0</v>
      </c>
      <c r="I260" s="95">
        <v>426.80488000000003</v>
      </c>
      <c r="J260" s="95">
        <v>31.535319999999999</v>
      </c>
      <c r="K260" s="95">
        <v>1073.59058</v>
      </c>
    </row>
    <row r="261" spans="1:11">
      <c r="A261" s="64" t="s">
        <v>380</v>
      </c>
      <c r="B261" s="95">
        <v>2.6139800000000002</v>
      </c>
      <c r="C261" s="95">
        <v>22.03781</v>
      </c>
      <c r="D261" s="95">
        <v>50.900199999999998</v>
      </c>
      <c r="E261" s="95">
        <v>1.33832</v>
      </c>
      <c r="F261" s="95">
        <v>14.249420000000001</v>
      </c>
      <c r="G261" s="95">
        <v>19.79166</v>
      </c>
      <c r="H261" s="95">
        <v>0</v>
      </c>
      <c r="I261" s="95">
        <v>4.6690200000000006</v>
      </c>
      <c r="J261" s="95">
        <v>4.1556899999999999</v>
      </c>
      <c r="K261" s="95">
        <v>119.7561</v>
      </c>
    </row>
    <row r="262" spans="1:11">
      <c r="A262" s="64" t="s">
        <v>381</v>
      </c>
      <c r="B262" s="95">
        <v>72.527640000000005</v>
      </c>
      <c r="C262" s="95">
        <v>137.39426</v>
      </c>
      <c r="D262" s="95">
        <v>184.71163000000001</v>
      </c>
      <c r="E262" s="95">
        <v>2.94719</v>
      </c>
      <c r="F262" s="95">
        <v>18.938459999999999</v>
      </c>
      <c r="G262" s="95">
        <v>60.256830000000001</v>
      </c>
      <c r="H262" s="95">
        <v>0</v>
      </c>
      <c r="I262" s="95">
        <v>17.810279999999999</v>
      </c>
      <c r="J262" s="95">
        <v>1.13934</v>
      </c>
      <c r="K262" s="95">
        <v>495.72563000000002</v>
      </c>
    </row>
    <row r="263" spans="1:11">
      <c r="A263" s="64" t="s">
        <v>382</v>
      </c>
      <c r="B263" s="95">
        <v>0</v>
      </c>
      <c r="C263" s="95">
        <v>7.4431700000000003</v>
      </c>
      <c r="D263" s="95">
        <v>0.35672999999999999</v>
      </c>
      <c r="E263" s="95">
        <v>0</v>
      </c>
      <c r="F263" s="95">
        <v>5.5526400000000002</v>
      </c>
      <c r="G263" s="95">
        <v>0</v>
      </c>
      <c r="H263" s="95">
        <v>0</v>
      </c>
      <c r="I263" s="95">
        <v>1.3872500000000001</v>
      </c>
      <c r="J263" s="95">
        <v>0.63744000000000001</v>
      </c>
      <c r="K263" s="95">
        <v>15.377229999999999</v>
      </c>
    </row>
    <row r="264" spans="1:11">
      <c r="A264" s="64" t="s">
        <v>383</v>
      </c>
      <c r="B264" s="95">
        <v>0</v>
      </c>
      <c r="C264" s="95">
        <v>0</v>
      </c>
      <c r="D264" s="95">
        <v>0</v>
      </c>
      <c r="E264" s="95">
        <v>0</v>
      </c>
      <c r="F264" s="95">
        <v>0</v>
      </c>
      <c r="G264" s="95">
        <v>0</v>
      </c>
      <c r="H264" s="95">
        <v>0</v>
      </c>
      <c r="I264" s="95">
        <v>0</v>
      </c>
      <c r="J264" s="95">
        <v>0</v>
      </c>
      <c r="K264" s="95">
        <v>0</v>
      </c>
    </row>
    <row r="265" spans="1:11">
      <c r="A265" s="64" t="s">
        <v>384</v>
      </c>
      <c r="B265" s="95">
        <v>217.75207999999998</v>
      </c>
      <c r="C265" s="95">
        <v>402.01019000000002</v>
      </c>
      <c r="D265" s="95">
        <v>19.68881</v>
      </c>
      <c r="E265" s="95">
        <v>0</v>
      </c>
      <c r="F265" s="95">
        <v>0</v>
      </c>
      <c r="G265" s="95">
        <v>0</v>
      </c>
      <c r="H265" s="95">
        <v>0</v>
      </c>
      <c r="I265" s="95">
        <v>0</v>
      </c>
      <c r="J265" s="95">
        <v>0</v>
      </c>
      <c r="K265" s="95">
        <v>639.45107999999993</v>
      </c>
    </row>
    <row r="266" spans="1:11">
      <c r="A266" s="64" t="s">
        <v>385</v>
      </c>
      <c r="B266" s="95">
        <v>0</v>
      </c>
      <c r="C266" s="95">
        <v>0</v>
      </c>
      <c r="D266" s="95">
        <v>0</v>
      </c>
      <c r="E266" s="95">
        <v>0</v>
      </c>
      <c r="F266" s="95">
        <v>0</v>
      </c>
      <c r="G266" s="95">
        <v>0</v>
      </c>
      <c r="H266" s="95">
        <v>0</v>
      </c>
      <c r="I266" s="95">
        <v>0</v>
      </c>
      <c r="J266" s="95">
        <v>0</v>
      </c>
      <c r="K266" s="95">
        <v>0</v>
      </c>
    </row>
    <row r="267" spans="1:11">
      <c r="A267" s="177" t="s">
        <v>386</v>
      </c>
      <c r="B267" s="57">
        <v>-10024.087019999999</v>
      </c>
      <c r="C267" s="57">
        <v>-21577.212100000001</v>
      </c>
      <c r="D267" s="57">
        <v>-11849.55042</v>
      </c>
      <c r="E267" s="57">
        <v>-375.85723999999999</v>
      </c>
      <c r="F267" s="57">
        <v>-3802.2626500000001</v>
      </c>
      <c r="G267" s="57">
        <v>-4590.9759899999999</v>
      </c>
      <c r="H267" s="57">
        <v>-254.88885000000002</v>
      </c>
      <c r="I267" s="57">
        <v>-10798.928619999999</v>
      </c>
      <c r="J267" s="57">
        <v>-3856.0860499999999</v>
      </c>
      <c r="K267" s="57">
        <v>-67129.848939999996</v>
      </c>
    </row>
    <row r="268" spans="1:11">
      <c r="A268" s="64" t="s">
        <v>387</v>
      </c>
      <c r="B268" s="95">
        <v>-339.32413000000003</v>
      </c>
      <c r="C268" s="95">
        <v>-1064.35346</v>
      </c>
      <c r="D268" s="95">
        <v>-451.55765000000002</v>
      </c>
      <c r="E268" s="95">
        <v>0</v>
      </c>
      <c r="F268" s="95">
        <v>0</v>
      </c>
      <c r="G268" s="95">
        <v>0</v>
      </c>
      <c r="H268" s="95">
        <v>0</v>
      </c>
      <c r="I268" s="95">
        <v>-0.86505999999999994</v>
      </c>
      <c r="J268" s="95">
        <v>0</v>
      </c>
      <c r="K268" s="95">
        <v>-1856.1003000000001</v>
      </c>
    </row>
    <row r="269" spans="1:11">
      <c r="A269" s="64" t="s">
        <v>388</v>
      </c>
      <c r="B269" s="95">
        <v>0</v>
      </c>
      <c r="C269" s="95">
        <v>0</v>
      </c>
      <c r="D269" s="95">
        <v>0</v>
      </c>
      <c r="E269" s="95">
        <v>0</v>
      </c>
      <c r="F269" s="95">
        <v>0</v>
      </c>
      <c r="G269" s="95">
        <v>0</v>
      </c>
      <c r="H269" s="95">
        <v>0</v>
      </c>
      <c r="I269" s="95">
        <v>0</v>
      </c>
      <c r="J269" s="95">
        <v>0</v>
      </c>
      <c r="K269" s="95">
        <v>0</v>
      </c>
    </row>
    <row r="270" spans="1:11">
      <c r="A270" s="64" t="s">
        <v>389</v>
      </c>
      <c r="B270" s="95">
        <v>-6713.6485499999999</v>
      </c>
      <c r="C270" s="95">
        <v>-13400.79191</v>
      </c>
      <c r="D270" s="95">
        <v>-8607.7598000000016</v>
      </c>
      <c r="E270" s="95">
        <v>-375.85723999999999</v>
      </c>
      <c r="F270" s="95">
        <v>-1814.3923</v>
      </c>
      <c r="G270" s="95">
        <v>-3795.703</v>
      </c>
      <c r="H270" s="95">
        <v>-254.88885000000002</v>
      </c>
      <c r="I270" s="95">
        <v>-3654.0815400000001</v>
      </c>
      <c r="J270" s="95">
        <v>-3558.3611700000001</v>
      </c>
      <c r="K270" s="95">
        <v>-42175.484360000002</v>
      </c>
    </row>
    <row r="271" spans="1:11">
      <c r="A271" s="64" t="s">
        <v>390</v>
      </c>
      <c r="B271" s="95">
        <v>-383.18004999999999</v>
      </c>
      <c r="C271" s="95">
        <v>-210.82667000000001</v>
      </c>
      <c r="D271" s="95">
        <v>-0.36660000000000004</v>
      </c>
      <c r="E271" s="95">
        <v>0</v>
      </c>
      <c r="F271" s="95">
        <v>-13.196159999999999</v>
      </c>
      <c r="G271" s="95">
        <v>-127.4</v>
      </c>
      <c r="H271" s="95">
        <v>0</v>
      </c>
      <c r="I271" s="95">
        <v>-3.4065100000000004</v>
      </c>
      <c r="J271" s="95">
        <v>-24.675470000000001</v>
      </c>
      <c r="K271" s="95">
        <v>-763.05145999999991</v>
      </c>
    </row>
    <row r="272" spans="1:11">
      <c r="A272" s="64" t="s">
        <v>391</v>
      </c>
      <c r="B272" s="95">
        <v>-1968.83699</v>
      </c>
      <c r="C272" s="95">
        <v>-6899.5801900000006</v>
      </c>
      <c r="D272" s="95">
        <v>-2789.8663700000002</v>
      </c>
      <c r="E272" s="95">
        <v>0</v>
      </c>
      <c r="F272" s="95">
        <v>-1974.67419</v>
      </c>
      <c r="G272" s="95">
        <v>-606.84100000000001</v>
      </c>
      <c r="H272" s="95">
        <v>0</v>
      </c>
      <c r="I272" s="95">
        <v>-7140.5755099999997</v>
      </c>
      <c r="J272" s="95">
        <v>-273.04940999999997</v>
      </c>
      <c r="K272" s="95">
        <v>-21653.42366</v>
      </c>
    </row>
    <row r="273" spans="1:11">
      <c r="A273" s="65" t="s">
        <v>392</v>
      </c>
      <c r="B273" s="95">
        <v>-619.09730000000002</v>
      </c>
      <c r="C273" s="95">
        <v>0</v>
      </c>
      <c r="D273" s="95">
        <v>0</v>
      </c>
      <c r="E273" s="95">
        <v>0</v>
      </c>
      <c r="F273" s="95">
        <v>0</v>
      </c>
      <c r="G273" s="95">
        <v>-61.03199</v>
      </c>
      <c r="H273" s="95">
        <v>0</v>
      </c>
      <c r="I273" s="95">
        <v>0</v>
      </c>
      <c r="J273" s="95">
        <v>0</v>
      </c>
      <c r="K273" s="95">
        <v>-680.12929000000008</v>
      </c>
    </row>
    <row r="274" spans="1:11">
      <c r="A274" s="65" t="s">
        <v>464</v>
      </c>
      <c r="B274" s="95">
        <v>0</v>
      </c>
      <c r="C274" s="95">
        <v>-1.65987</v>
      </c>
      <c r="D274" s="95">
        <v>0</v>
      </c>
      <c r="E274" s="95">
        <v>0</v>
      </c>
      <c r="F274" s="95">
        <v>0</v>
      </c>
      <c r="G274" s="95">
        <v>0</v>
      </c>
      <c r="H274" s="95">
        <v>0</v>
      </c>
      <c r="I274" s="95">
        <v>0</v>
      </c>
      <c r="J274" s="95">
        <v>0</v>
      </c>
      <c r="K274" s="95">
        <v>-1.65987</v>
      </c>
    </row>
    <row r="275" spans="1:11">
      <c r="A275" s="177" t="s">
        <v>979</v>
      </c>
      <c r="B275" s="57">
        <v>10995.58057</v>
      </c>
      <c r="C275" s="57">
        <v>62942.583689999999</v>
      </c>
      <c r="D275" s="57">
        <v>30919.52304</v>
      </c>
      <c r="E275" s="57">
        <v>1035.17219</v>
      </c>
      <c r="F275" s="57">
        <v>9942.1746199999998</v>
      </c>
      <c r="G275" s="57">
        <v>7413.7158600000002</v>
      </c>
      <c r="H275" s="57">
        <v>581.69232</v>
      </c>
      <c r="I275" s="57">
        <v>33634.866320000001</v>
      </c>
      <c r="J275" s="57">
        <v>9415.1933800000006</v>
      </c>
      <c r="K275" s="57">
        <v>166880.50199000002</v>
      </c>
    </row>
    <row r="276" spans="1:11">
      <c r="A276" s="155" t="s">
        <v>393</v>
      </c>
      <c r="B276" s="57">
        <v>1493.9652100000001</v>
      </c>
      <c r="C276" s="57">
        <v>593.06785000000002</v>
      </c>
      <c r="D276" s="57">
        <v>576.56368000000009</v>
      </c>
      <c r="E276" s="57">
        <v>66.16794999999999</v>
      </c>
      <c r="F276" s="57">
        <v>317.30405999999999</v>
      </c>
      <c r="G276" s="57">
        <v>667.24141000000009</v>
      </c>
      <c r="H276" s="57">
        <v>75.091719999999995</v>
      </c>
      <c r="I276" s="57">
        <v>88.432550000000006</v>
      </c>
      <c r="J276" s="57">
        <v>696.60172</v>
      </c>
      <c r="K276" s="57">
        <v>4574.4361500000005</v>
      </c>
    </row>
    <row r="277" spans="1:11">
      <c r="A277" s="64" t="s">
        <v>394</v>
      </c>
      <c r="B277" s="95">
        <v>838.75202000000002</v>
      </c>
      <c r="C277" s="95">
        <v>323.10980000000001</v>
      </c>
      <c r="D277" s="95">
        <v>9.8898899999999994</v>
      </c>
      <c r="E277" s="95">
        <v>56.726140000000001</v>
      </c>
      <c r="F277" s="95">
        <v>294.58190999999999</v>
      </c>
      <c r="G277" s="95">
        <v>629.98073999999997</v>
      </c>
      <c r="H277" s="95">
        <v>2.5339</v>
      </c>
      <c r="I277" s="95">
        <v>36.09149</v>
      </c>
      <c r="J277" s="95">
        <v>572.97951999999998</v>
      </c>
      <c r="K277" s="95">
        <v>2764.6454100000001</v>
      </c>
    </row>
    <row r="278" spans="1:11">
      <c r="A278" s="64" t="s">
        <v>395</v>
      </c>
      <c r="B278" s="95">
        <v>39.241579999999999</v>
      </c>
      <c r="C278" s="95">
        <v>143.02704</v>
      </c>
      <c r="D278" s="95">
        <v>10.024749999999999</v>
      </c>
      <c r="E278" s="95">
        <v>6.0952600000000006</v>
      </c>
      <c r="F278" s="95">
        <v>3.0333399999999999</v>
      </c>
      <c r="G278" s="95">
        <v>27.528230000000001</v>
      </c>
      <c r="H278" s="95">
        <v>1.0198499999999999</v>
      </c>
      <c r="I278" s="95">
        <v>1.9703499999999998</v>
      </c>
      <c r="J278" s="95">
        <v>79.330470000000005</v>
      </c>
      <c r="K278" s="95">
        <v>311.27087</v>
      </c>
    </row>
    <row r="279" spans="1:11">
      <c r="A279" s="64" t="s">
        <v>396</v>
      </c>
      <c r="B279" s="95">
        <v>8.2133700000000012</v>
      </c>
      <c r="C279" s="95">
        <v>6.8729999999999999E-2</v>
      </c>
      <c r="D279" s="95">
        <v>0</v>
      </c>
      <c r="E279" s="95">
        <v>0</v>
      </c>
      <c r="F279" s="95">
        <v>0</v>
      </c>
      <c r="G279" s="95">
        <v>0</v>
      </c>
      <c r="H279" s="95">
        <v>0</v>
      </c>
      <c r="I279" s="95">
        <v>0</v>
      </c>
      <c r="J279" s="95">
        <v>4.5955300000000001</v>
      </c>
      <c r="K279" s="95">
        <v>12.87763</v>
      </c>
    </row>
    <row r="280" spans="1:11">
      <c r="A280" s="64" t="s">
        <v>397</v>
      </c>
      <c r="B280" s="95">
        <v>0</v>
      </c>
      <c r="C280" s="95">
        <v>0</v>
      </c>
      <c r="D280" s="95">
        <v>0</v>
      </c>
      <c r="E280" s="95">
        <v>0</v>
      </c>
      <c r="F280" s="95">
        <v>0</v>
      </c>
      <c r="G280" s="95">
        <v>0</v>
      </c>
      <c r="H280" s="95">
        <v>0</v>
      </c>
      <c r="I280" s="95">
        <v>0</v>
      </c>
      <c r="J280" s="95">
        <v>0</v>
      </c>
      <c r="K280" s="95">
        <v>0</v>
      </c>
    </row>
    <row r="281" spans="1:11">
      <c r="A281" s="62" t="s">
        <v>398</v>
      </c>
      <c r="B281" s="95">
        <v>607.75824</v>
      </c>
      <c r="C281" s="95">
        <v>126.86228</v>
      </c>
      <c r="D281" s="95">
        <v>556.64904000000001</v>
      </c>
      <c r="E281" s="95">
        <v>3.3465500000000001</v>
      </c>
      <c r="F281" s="95">
        <v>19.68881</v>
      </c>
      <c r="G281" s="95">
        <v>9.7324400000000004</v>
      </c>
      <c r="H281" s="95">
        <v>71.537970000000001</v>
      </c>
      <c r="I281" s="95">
        <v>50.370710000000003</v>
      </c>
      <c r="J281" s="95">
        <v>39.696199999999997</v>
      </c>
      <c r="K281" s="95">
        <v>1485.6422399999999</v>
      </c>
    </row>
    <row r="282" spans="1:11">
      <c r="A282" s="62" t="s">
        <v>399</v>
      </c>
      <c r="B282" s="95">
        <v>0</v>
      </c>
      <c r="C282" s="95">
        <v>0</v>
      </c>
      <c r="D282" s="95">
        <v>0</v>
      </c>
      <c r="E282" s="95">
        <v>0</v>
      </c>
      <c r="F282" s="95">
        <v>0</v>
      </c>
      <c r="G282" s="95">
        <v>0</v>
      </c>
      <c r="H282" s="95">
        <v>0</v>
      </c>
      <c r="I282" s="95">
        <v>0</v>
      </c>
      <c r="J282" s="95">
        <v>0</v>
      </c>
      <c r="K282" s="95">
        <v>0</v>
      </c>
    </row>
    <row r="283" spans="1:11">
      <c r="A283" s="177" t="s">
        <v>400</v>
      </c>
      <c r="B283" s="57">
        <v>-80.458950000000002</v>
      </c>
      <c r="C283" s="57">
        <v>-3650.2413300000003</v>
      </c>
      <c r="D283" s="57">
        <v>-213.77382</v>
      </c>
      <c r="E283" s="57">
        <v>-6.2382700000000009</v>
      </c>
      <c r="F283" s="57">
        <v>-86.711439999999996</v>
      </c>
      <c r="G283" s="57">
        <v>-124.36792999999999</v>
      </c>
      <c r="H283" s="57">
        <v>-6.5720000000000001</v>
      </c>
      <c r="I283" s="57">
        <v>-1330.0066000000002</v>
      </c>
      <c r="J283" s="57">
        <v>-188.6249</v>
      </c>
      <c r="K283" s="57">
        <v>-5686.9952400000002</v>
      </c>
    </row>
    <row r="284" spans="1:11">
      <c r="A284" s="64" t="s">
        <v>394</v>
      </c>
      <c r="B284" s="95">
        <v>-59.464680000000001</v>
      </c>
      <c r="C284" s="95">
        <v>-155.97242</v>
      </c>
      <c r="D284" s="95">
        <v>-154.57109</v>
      </c>
      <c r="E284" s="95">
        <v>-4.8734599999999997</v>
      </c>
      <c r="F284" s="95">
        <v>-36.386749999999999</v>
      </c>
      <c r="G284" s="95">
        <v>-30.006880000000002</v>
      </c>
      <c r="H284" s="95">
        <v>-4.7032400000000001</v>
      </c>
      <c r="I284" s="95">
        <v>-55.662190000000002</v>
      </c>
      <c r="J284" s="95">
        <v>-89.605050000000006</v>
      </c>
      <c r="K284" s="95">
        <v>-591.24576000000002</v>
      </c>
    </row>
    <row r="285" spans="1:11">
      <c r="A285" s="64" t="s">
        <v>401</v>
      </c>
      <c r="B285" s="95">
        <v>-8.1626899999999996</v>
      </c>
      <c r="C285" s="95">
        <v>-6.9841899999999999</v>
      </c>
      <c r="D285" s="95">
        <v>0</v>
      </c>
      <c r="E285" s="95">
        <v>0</v>
      </c>
      <c r="F285" s="95">
        <v>0</v>
      </c>
      <c r="G285" s="95">
        <v>-45.796250000000001</v>
      </c>
      <c r="H285" s="95">
        <v>0</v>
      </c>
      <c r="I285" s="95">
        <v>0</v>
      </c>
      <c r="J285" s="95">
        <v>-1.0000000000000001E-5</v>
      </c>
      <c r="K285" s="95">
        <v>-60.94314</v>
      </c>
    </row>
    <row r="286" spans="1:11">
      <c r="A286" s="64" t="s">
        <v>402</v>
      </c>
      <c r="B286" s="95">
        <v>-11.338299999999998</v>
      </c>
      <c r="C286" s="95">
        <v>0</v>
      </c>
      <c r="D286" s="95">
        <v>0</v>
      </c>
      <c r="E286" s="95">
        <v>0</v>
      </c>
      <c r="F286" s="95">
        <v>0</v>
      </c>
      <c r="G286" s="95">
        <v>0</v>
      </c>
      <c r="H286" s="95">
        <v>0</v>
      </c>
      <c r="I286" s="95">
        <v>0</v>
      </c>
      <c r="J286" s="95">
        <v>0</v>
      </c>
      <c r="K286" s="95">
        <v>-11.338299999999998</v>
      </c>
    </row>
    <row r="287" spans="1:11">
      <c r="A287" s="64" t="s">
        <v>403</v>
      </c>
      <c r="B287" s="95">
        <v>0</v>
      </c>
      <c r="C287" s="95">
        <v>0</v>
      </c>
      <c r="D287" s="95">
        <v>0</v>
      </c>
      <c r="E287" s="95">
        <v>0</v>
      </c>
      <c r="F287" s="95">
        <v>0</v>
      </c>
      <c r="G287" s="95">
        <v>0</v>
      </c>
      <c r="H287" s="95">
        <v>0</v>
      </c>
      <c r="I287" s="95">
        <v>0</v>
      </c>
      <c r="J287" s="95">
        <v>0</v>
      </c>
      <c r="K287" s="95">
        <v>0</v>
      </c>
    </row>
    <row r="288" spans="1:11">
      <c r="A288" s="65" t="s">
        <v>404</v>
      </c>
      <c r="B288" s="95">
        <v>-1.4932799999999999</v>
      </c>
      <c r="C288" s="95">
        <v>-3487.2847200000001</v>
      </c>
      <c r="D288" s="95">
        <v>-59.202730000000003</v>
      </c>
      <c r="E288" s="95">
        <v>-1.3648099999999999</v>
      </c>
      <c r="F288" s="95">
        <v>-50.324690000000004</v>
      </c>
      <c r="G288" s="95">
        <v>-48.564800000000005</v>
      </c>
      <c r="H288" s="95">
        <v>-1.86876</v>
      </c>
      <c r="I288" s="95">
        <v>-1274.3444099999999</v>
      </c>
      <c r="J288" s="95">
        <v>-99.019840000000002</v>
      </c>
      <c r="K288" s="95">
        <v>-5023.4680399999997</v>
      </c>
    </row>
    <row r="289" spans="1:11">
      <c r="A289" s="65" t="s">
        <v>405</v>
      </c>
      <c r="B289" s="95">
        <v>0</v>
      </c>
      <c r="C289" s="95">
        <v>0</v>
      </c>
      <c r="D289" s="95">
        <v>0</v>
      </c>
      <c r="E289" s="95">
        <v>0</v>
      </c>
      <c r="F289" s="95">
        <v>0</v>
      </c>
      <c r="G289" s="95">
        <v>0</v>
      </c>
      <c r="H289" s="95">
        <v>0</v>
      </c>
      <c r="I289" s="95">
        <v>0</v>
      </c>
      <c r="J289" s="95">
        <v>0</v>
      </c>
      <c r="K289" s="95">
        <v>0</v>
      </c>
    </row>
    <row r="290" spans="1:11">
      <c r="A290" s="177" t="s">
        <v>978</v>
      </c>
      <c r="B290" s="57">
        <v>12409.08683</v>
      </c>
      <c r="C290" s="57">
        <v>59885.410210000002</v>
      </c>
      <c r="D290" s="57">
        <v>31282.312899999997</v>
      </c>
      <c r="E290" s="57">
        <v>1095.1018700000002</v>
      </c>
      <c r="F290" s="57">
        <v>10172.767240000001</v>
      </c>
      <c r="G290" s="57">
        <v>7956.5893399999995</v>
      </c>
      <c r="H290" s="57">
        <v>650.21204</v>
      </c>
      <c r="I290" s="57">
        <v>32393.292269999998</v>
      </c>
      <c r="J290" s="57">
        <v>9923.1701999999987</v>
      </c>
      <c r="K290" s="57">
        <v>165767.94289999999</v>
      </c>
    </row>
    <row r="291" spans="1:11">
      <c r="A291" s="64" t="s">
        <v>406</v>
      </c>
      <c r="B291" s="95">
        <v>2031.7292399999999</v>
      </c>
      <c r="C291" s="95">
        <v>4727.3339999999998</v>
      </c>
      <c r="D291" s="95">
        <v>676.22239999999999</v>
      </c>
      <c r="E291" s="95">
        <v>288.71967000000001</v>
      </c>
      <c r="F291" s="95">
        <v>631.39801999999997</v>
      </c>
      <c r="G291" s="95">
        <v>934.54372000000001</v>
      </c>
      <c r="H291" s="95">
        <v>24.76661</v>
      </c>
      <c r="I291" s="95">
        <v>11307.069119999998</v>
      </c>
      <c r="J291" s="95">
        <v>670.38070999999991</v>
      </c>
      <c r="K291" s="95">
        <v>21292.163489999999</v>
      </c>
    </row>
    <row r="292" spans="1:11">
      <c r="A292" s="64" t="s">
        <v>407</v>
      </c>
      <c r="B292" s="95">
        <v>390.58837</v>
      </c>
      <c r="C292" s="95">
        <v>723.65920999999992</v>
      </c>
      <c r="D292" s="95">
        <v>243.55846</v>
      </c>
      <c r="E292" s="95">
        <v>75.780760000000001</v>
      </c>
      <c r="F292" s="95">
        <v>68.356830000000002</v>
      </c>
      <c r="G292" s="95">
        <v>301.04515000000004</v>
      </c>
      <c r="H292" s="95">
        <v>12.525700000000001</v>
      </c>
      <c r="I292" s="95">
        <v>376.23246</v>
      </c>
      <c r="J292" s="95">
        <v>309.85058000000004</v>
      </c>
      <c r="K292" s="95">
        <v>2501.5975199999998</v>
      </c>
    </row>
    <row r="293" spans="1:11">
      <c r="A293" s="64" t="s">
        <v>408</v>
      </c>
      <c r="B293" s="95">
        <v>1641.1408700000002</v>
      </c>
      <c r="C293" s="95">
        <v>4003.67479</v>
      </c>
      <c r="D293" s="95">
        <v>432.66394000000003</v>
      </c>
      <c r="E293" s="95">
        <v>212.93890999999999</v>
      </c>
      <c r="F293" s="95">
        <v>563.04118999999992</v>
      </c>
      <c r="G293" s="95">
        <v>633.49856999999997</v>
      </c>
      <c r="H293" s="95">
        <v>12.24091</v>
      </c>
      <c r="I293" s="95">
        <v>10930.836660000001</v>
      </c>
      <c r="J293" s="95">
        <v>360.53012999999999</v>
      </c>
      <c r="K293" s="95">
        <v>18790.56597</v>
      </c>
    </row>
    <row r="294" spans="1:11">
      <c r="A294" s="64" t="s">
        <v>409</v>
      </c>
      <c r="B294" s="95">
        <v>0</v>
      </c>
      <c r="C294" s="95">
        <v>0</v>
      </c>
      <c r="D294" s="95">
        <v>0</v>
      </c>
      <c r="E294" s="95">
        <v>0</v>
      </c>
      <c r="F294" s="95">
        <v>0</v>
      </c>
      <c r="G294" s="95">
        <v>0</v>
      </c>
      <c r="H294" s="95">
        <v>0</v>
      </c>
      <c r="I294" s="95">
        <v>0</v>
      </c>
      <c r="J294" s="95">
        <v>0</v>
      </c>
      <c r="K294" s="95">
        <v>0</v>
      </c>
    </row>
    <row r="295" spans="1:11">
      <c r="A295" s="64" t="s">
        <v>410</v>
      </c>
      <c r="B295" s="95">
        <v>0</v>
      </c>
      <c r="C295" s="95">
        <v>0</v>
      </c>
      <c r="D295" s="95">
        <v>0</v>
      </c>
      <c r="E295" s="95">
        <v>0</v>
      </c>
      <c r="F295" s="95">
        <v>0</v>
      </c>
      <c r="G295" s="95">
        <v>0</v>
      </c>
      <c r="H295" s="95">
        <v>0</v>
      </c>
      <c r="I295" s="95">
        <v>0</v>
      </c>
      <c r="J295" s="95">
        <v>0</v>
      </c>
      <c r="K295" s="95">
        <v>0</v>
      </c>
    </row>
    <row r="296" spans="1:11">
      <c r="A296" s="64" t="s">
        <v>411</v>
      </c>
      <c r="B296" s="95">
        <v>0</v>
      </c>
      <c r="C296" s="95">
        <v>0</v>
      </c>
      <c r="D296" s="95">
        <v>0</v>
      </c>
      <c r="E296" s="95">
        <v>0</v>
      </c>
      <c r="F296" s="95">
        <v>0</v>
      </c>
      <c r="G296" s="95">
        <v>0</v>
      </c>
      <c r="H296" s="95">
        <v>0</v>
      </c>
      <c r="I296" s="95">
        <v>0</v>
      </c>
      <c r="J296" s="95">
        <v>0</v>
      </c>
      <c r="K296" s="95">
        <v>0</v>
      </c>
    </row>
    <row r="297" spans="1:11">
      <c r="A297" s="64" t="s">
        <v>412</v>
      </c>
      <c r="B297" s="95">
        <v>0</v>
      </c>
      <c r="C297" s="95">
        <v>0</v>
      </c>
      <c r="D297" s="95">
        <v>0</v>
      </c>
      <c r="E297" s="95">
        <v>0</v>
      </c>
      <c r="F297" s="95">
        <v>0</v>
      </c>
      <c r="G297" s="95">
        <v>0</v>
      </c>
      <c r="H297" s="95">
        <v>0</v>
      </c>
      <c r="I297" s="95">
        <v>0</v>
      </c>
      <c r="J297" s="95">
        <v>0</v>
      </c>
      <c r="K297" s="95">
        <v>0</v>
      </c>
    </row>
    <row r="298" spans="1:11">
      <c r="A298" s="64" t="s">
        <v>413</v>
      </c>
      <c r="B298" s="95">
        <v>0</v>
      </c>
      <c r="C298" s="95">
        <v>0</v>
      </c>
      <c r="D298" s="95">
        <v>0</v>
      </c>
      <c r="E298" s="95">
        <v>0</v>
      </c>
      <c r="F298" s="95">
        <v>0</v>
      </c>
      <c r="G298" s="95">
        <v>0</v>
      </c>
      <c r="H298" s="95">
        <v>0</v>
      </c>
      <c r="I298" s="95">
        <v>0</v>
      </c>
      <c r="J298" s="95">
        <v>0</v>
      </c>
      <c r="K298" s="95">
        <v>0</v>
      </c>
    </row>
    <row r="299" spans="1:11">
      <c r="A299" s="64" t="s">
        <v>414</v>
      </c>
      <c r="B299" s="95">
        <v>-3206.8618700000002</v>
      </c>
      <c r="C299" s="95">
        <v>-12394.82926</v>
      </c>
      <c r="D299" s="95">
        <v>-4117.6490299999996</v>
      </c>
      <c r="E299" s="95">
        <v>-153.11860000000001</v>
      </c>
      <c r="F299" s="95">
        <v>-1152.9511499999999</v>
      </c>
      <c r="G299" s="95">
        <v>-2392.8836499999998</v>
      </c>
      <c r="H299" s="95">
        <v>-68.18977000000001</v>
      </c>
      <c r="I299" s="95">
        <v>-21173.089840000001</v>
      </c>
      <c r="J299" s="95">
        <v>-1460.69858</v>
      </c>
      <c r="K299" s="95">
        <v>-46120.27175</v>
      </c>
    </row>
    <row r="300" spans="1:11">
      <c r="A300" s="64" t="s">
        <v>415</v>
      </c>
      <c r="B300" s="95">
        <v>-2933.1208999999999</v>
      </c>
      <c r="C300" s="95">
        <v>-11772.466869999998</v>
      </c>
      <c r="D300" s="95">
        <v>-2724.6003100000003</v>
      </c>
      <c r="E300" s="95">
        <v>-149.84442999999999</v>
      </c>
      <c r="F300" s="95">
        <v>-1046.9678699999999</v>
      </c>
      <c r="G300" s="95">
        <v>-2128.95714</v>
      </c>
      <c r="H300" s="95">
        <v>-62.12621</v>
      </c>
      <c r="I300" s="95">
        <v>-19850.39</v>
      </c>
      <c r="J300" s="95">
        <v>-1091.7014899999999</v>
      </c>
      <c r="K300" s="95">
        <v>-41760.175219999997</v>
      </c>
    </row>
    <row r="301" spans="1:11">
      <c r="A301" s="64" t="s">
        <v>416</v>
      </c>
      <c r="B301" s="95">
        <v>-0.60659000000000007</v>
      </c>
      <c r="C301" s="95">
        <v>-2.5362399999999998</v>
      </c>
      <c r="D301" s="95">
        <v>-42.656849999999999</v>
      </c>
      <c r="E301" s="95">
        <v>0</v>
      </c>
      <c r="F301" s="95">
        <v>-0.68467</v>
      </c>
      <c r="G301" s="95">
        <v>0</v>
      </c>
      <c r="H301" s="95">
        <v>-5.45E-3</v>
      </c>
      <c r="I301" s="95">
        <v>0</v>
      </c>
      <c r="J301" s="95">
        <v>0</v>
      </c>
      <c r="K301" s="95">
        <v>-46.489800000000002</v>
      </c>
    </row>
    <row r="302" spans="1:11">
      <c r="A302" s="64" t="s">
        <v>417</v>
      </c>
      <c r="B302" s="95">
        <v>0</v>
      </c>
      <c r="C302" s="95">
        <v>0</v>
      </c>
      <c r="D302" s="95">
        <v>0</v>
      </c>
      <c r="E302" s="95">
        <v>0</v>
      </c>
      <c r="F302" s="95">
        <v>0</v>
      </c>
      <c r="G302" s="95">
        <v>0</v>
      </c>
      <c r="H302" s="95">
        <v>0</v>
      </c>
      <c r="I302" s="95">
        <v>0</v>
      </c>
      <c r="J302" s="95">
        <v>0</v>
      </c>
      <c r="K302" s="95">
        <v>0</v>
      </c>
    </row>
    <row r="303" spans="1:11">
      <c r="A303" s="65" t="s">
        <v>418</v>
      </c>
      <c r="B303" s="95">
        <v>-273.13438000000002</v>
      </c>
      <c r="C303" s="95">
        <v>-619.82614999999998</v>
      </c>
      <c r="D303" s="95">
        <v>-1350.3918700000002</v>
      </c>
      <c r="E303" s="95">
        <v>-3.2741700000000002</v>
      </c>
      <c r="F303" s="95">
        <v>-105.29861</v>
      </c>
      <c r="G303" s="95">
        <v>-263.92651000000001</v>
      </c>
      <c r="H303" s="95">
        <v>-6.0581100000000001</v>
      </c>
      <c r="I303" s="95">
        <v>-1322.69984</v>
      </c>
      <c r="J303" s="95">
        <v>-368.99709000000001</v>
      </c>
      <c r="K303" s="95">
        <v>-4313.6067300000004</v>
      </c>
    </row>
    <row r="304" spans="1:11">
      <c r="A304" s="65" t="s">
        <v>419</v>
      </c>
      <c r="B304" s="95">
        <v>0</v>
      </c>
      <c r="C304" s="95">
        <v>0</v>
      </c>
      <c r="D304" s="95">
        <v>0</v>
      </c>
      <c r="E304" s="95">
        <v>0</v>
      </c>
      <c r="F304" s="95">
        <v>0</v>
      </c>
      <c r="G304" s="95">
        <v>0</v>
      </c>
      <c r="H304" s="95">
        <v>0</v>
      </c>
      <c r="I304" s="95">
        <v>0</v>
      </c>
      <c r="J304" s="95">
        <v>0</v>
      </c>
      <c r="K304" s="95">
        <v>0</v>
      </c>
    </row>
    <row r="305" spans="1:11">
      <c r="A305" s="64" t="s">
        <v>420</v>
      </c>
      <c r="B305" s="95">
        <v>0</v>
      </c>
      <c r="C305" s="95">
        <v>0</v>
      </c>
      <c r="D305" s="95">
        <v>0</v>
      </c>
      <c r="E305" s="95">
        <v>0</v>
      </c>
      <c r="F305" s="95">
        <v>0</v>
      </c>
      <c r="G305" s="95">
        <v>0</v>
      </c>
      <c r="H305" s="95">
        <v>0</v>
      </c>
      <c r="I305" s="95">
        <v>0</v>
      </c>
      <c r="J305" s="95">
        <v>0</v>
      </c>
      <c r="K305" s="95">
        <v>0</v>
      </c>
    </row>
    <row r="306" spans="1:11">
      <c r="A306" s="177" t="s">
        <v>977</v>
      </c>
      <c r="B306" s="57">
        <v>11233.9542</v>
      </c>
      <c r="C306" s="57">
        <v>52217.914950000006</v>
      </c>
      <c r="D306" s="57">
        <v>27840.886269999999</v>
      </c>
      <c r="E306" s="57">
        <v>1230.7029399999999</v>
      </c>
      <c r="F306" s="57">
        <v>9651.214109999999</v>
      </c>
      <c r="G306" s="57">
        <v>6498.2494100000004</v>
      </c>
      <c r="H306" s="57">
        <v>606.78887999999995</v>
      </c>
      <c r="I306" s="57">
        <v>22527.271550000001</v>
      </c>
      <c r="J306" s="57">
        <v>9132.8523299999997</v>
      </c>
      <c r="K306" s="57">
        <v>140939.83463999999</v>
      </c>
    </row>
    <row r="307" spans="1:11">
      <c r="A307" s="177" t="s">
        <v>421</v>
      </c>
      <c r="B307" s="57">
        <v>-10708.096220000001</v>
      </c>
      <c r="C307" s="57">
        <v>-44749.884399999995</v>
      </c>
      <c r="D307" s="57">
        <v>-25528.812670000003</v>
      </c>
      <c r="E307" s="57">
        <v>-1213.7733000000001</v>
      </c>
      <c r="F307" s="57">
        <v>-8234.9954400000006</v>
      </c>
      <c r="G307" s="57">
        <v>-6193.6181900000001</v>
      </c>
      <c r="H307" s="57">
        <v>-763.4316</v>
      </c>
      <c r="I307" s="57">
        <v>-21606.263870000002</v>
      </c>
      <c r="J307" s="57">
        <v>-9578.8450299999986</v>
      </c>
      <c r="K307" s="57">
        <v>-128577.72072</v>
      </c>
    </row>
    <row r="308" spans="1:11">
      <c r="A308" s="64" t="s">
        <v>422</v>
      </c>
      <c r="B308" s="95">
        <v>-6303.2113799999997</v>
      </c>
      <c r="C308" s="95">
        <v>-34086.836739999999</v>
      </c>
      <c r="D308" s="95">
        <v>-16304.211150000001</v>
      </c>
      <c r="E308" s="95">
        <v>-734.12783999999999</v>
      </c>
      <c r="F308" s="95">
        <v>-5780.86816</v>
      </c>
      <c r="G308" s="95">
        <v>-4021.3435600000003</v>
      </c>
      <c r="H308" s="95">
        <v>-518.47877000000005</v>
      </c>
      <c r="I308" s="95">
        <v>-12953.842980000001</v>
      </c>
      <c r="J308" s="95">
        <v>-5889.8536799999993</v>
      </c>
      <c r="K308" s="95">
        <v>-86592.774260000006</v>
      </c>
    </row>
    <row r="309" spans="1:11">
      <c r="A309" s="64" t="s">
        <v>423</v>
      </c>
      <c r="B309" s="95">
        <v>-739.02215000000001</v>
      </c>
      <c r="C309" s="95">
        <v>-2046.3857800000001</v>
      </c>
      <c r="D309" s="95">
        <v>-1291.8976200000002</v>
      </c>
      <c r="E309" s="95">
        <v>-152.11122</v>
      </c>
      <c r="F309" s="95">
        <v>-416.71125999999998</v>
      </c>
      <c r="G309" s="95">
        <v>-529.25193000000002</v>
      </c>
      <c r="H309" s="95">
        <v>-46.669230000000006</v>
      </c>
      <c r="I309" s="95">
        <v>-3218.7348900000002</v>
      </c>
      <c r="J309" s="95">
        <v>-669.45624999999995</v>
      </c>
      <c r="K309" s="95">
        <v>-9110.2403300000005</v>
      </c>
    </row>
    <row r="310" spans="1:11">
      <c r="A310" s="64" t="s">
        <v>424</v>
      </c>
      <c r="B310" s="95">
        <v>-74.703699999999998</v>
      </c>
      <c r="C310" s="95">
        <v>-443.89395999999999</v>
      </c>
      <c r="D310" s="95">
        <v>-188.56051000000002</v>
      </c>
      <c r="E310" s="95">
        <v>-27.628679999999999</v>
      </c>
      <c r="F310" s="95">
        <v>-74.941770000000005</v>
      </c>
      <c r="G310" s="95">
        <v>-59.530160000000002</v>
      </c>
      <c r="H310" s="95">
        <v>-9.5964200000000002</v>
      </c>
      <c r="I310" s="95">
        <v>-131.23718</v>
      </c>
      <c r="J310" s="95">
        <v>-95.851820000000004</v>
      </c>
      <c r="K310" s="95">
        <v>-1105.9441999999999</v>
      </c>
    </row>
    <row r="311" spans="1:11">
      <c r="A311" s="64" t="s">
        <v>425</v>
      </c>
      <c r="B311" s="95">
        <v>-450.93552</v>
      </c>
      <c r="C311" s="95">
        <v>-1301.11743</v>
      </c>
      <c r="D311" s="95">
        <v>-841.11405000000002</v>
      </c>
      <c r="E311" s="95">
        <v>-47.23612</v>
      </c>
      <c r="F311" s="95">
        <v>-325.87741999999997</v>
      </c>
      <c r="G311" s="95">
        <v>-248.00414999999998</v>
      </c>
      <c r="H311" s="95">
        <v>-21.68178</v>
      </c>
      <c r="I311" s="95">
        <v>-545.77642000000003</v>
      </c>
      <c r="J311" s="95">
        <v>-519.59842000000003</v>
      </c>
      <c r="K311" s="95">
        <v>-4301.3413099999998</v>
      </c>
    </row>
    <row r="312" spans="1:11">
      <c r="A312" s="64" t="s">
        <v>426</v>
      </c>
      <c r="B312" s="95">
        <v>-905.24684999999999</v>
      </c>
      <c r="C312" s="95">
        <v>-504.99263999999999</v>
      </c>
      <c r="D312" s="95">
        <v>-45.349489999999996</v>
      </c>
      <c r="E312" s="95">
        <v>-51.613250000000001</v>
      </c>
      <c r="F312" s="95">
        <v>-458.12955999999997</v>
      </c>
      <c r="G312" s="95">
        <v>-399.71012999999999</v>
      </c>
      <c r="H312" s="95">
        <v>-28.337</v>
      </c>
      <c r="I312" s="95">
        <v>-1437.9918799999998</v>
      </c>
      <c r="J312" s="95">
        <v>-462.91023999999999</v>
      </c>
      <c r="K312" s="95">
        <v>-4294.2810399999998</v>
      </c>
    </row>
    <row r="313" spans="1:11">
      <c r="A313" s="64" t="s">
        <v>427</v>
      </c>
      <c r="B313" s="95">
        <v>-214.82864000000001</v>
      </c>
      <c r="C313" s="95">
        <v>-635.15251999999998</v>
      </c>
      <c r="D313" s="95">
        <v>-671.17250999999999</v>
      </c>
      <c r="E313" s="95">
        <v>-35.54983</v>
      </c>
      <c r="F313" s="95">
        <v>-74.808220000000006</v>
      </c>
      <c r="G313" s="95">
        <v>-72.89846</v>
      </c>
      <c r="H313" s="95">
        <v>-2.59518</v>
      </c>
      <c r="I313" s="95">
        <v>-372.50362999999999</v>
      </c>
      <c r="J313" s="95">
        <v>-259.09172999999998</v>
      </c>
      <c r="K313" s="95">
        <v>-2338.6007200000004</v>
      </c>
    </row>
    <row r="314" spans="1:11">
      <c r="A314" s="64" t="s">
        <v>428</v>
      </c>
      <c r="B314" s="95">
        <v>-245.10490999999999</v>
      </c>
      <c r="C314" s="95">
        <v>-1036.9885099999999</v>
      </c>
      <c r="D314" s="95">
        <v>-1786.88679</v>
      </c>
      <c r="E314" s="95">
        <v>-44.457120000000003</v>
      </c>
      <c r="F314" s="95">
        <v>-195.24941000000001</v>
      </c>
      <c r="G314" s="95">
        <v>-98.543000000000006</v>
      </c>
      <c r="H314" s="95">
        <v>-33.839910000000003</v>
      </c>
      <c r="I314" s="95">
        <v>-686.87306999999998</v>
      </c>
      <c r="J314" s="95">
        <v>-348.11628000000002</v>
      </c>
      <c r="K314" s="95">
        <v>-4476.0590000000002</v>
      </c>
    </row>
    <row r="315" spans="1:11">
      <c r="A315" s="64" t="s">
        <v>429</v>
      </c>
      <c r="B315" s="95">
        <v>-284.03447999999997</v>
      </c>
      <c r="C315" s="95">
        <v>-91.900729999999996</v>
      </c>
      <c r="D315" s="95">
        <v>-1302.2191399999999</v>
      </c>
      <c r="E315" s="95">
        <v>-4.2639199999999997</v>
      </c>
      <c r="F315" s="95">
        <v>-20.246860000000002</v>
      </c>
      <c r="G315" s="95">
        <v>-46.938669999999995</v>
      </c>
      <c r="H315" s="95">
        <v>-40.62088</v>
      </c>
      <c r="I315" s="95">
        <v>-565.06551999999999</v>
      </c>
      <c r="J315" s="95">
        <v>-134.94364999999999</v>
      </c>
      <c r="K315" s="95">
        <v>-2490.2338500000001</v>
      </c>
    </row>
    <row r="316" spans="1:11">
      <c r="A316" s="64" t="s">
        <v>430</v>
      </c>
      <c r="B316" s="95">
        <v>-1491.0085900000001</v>
      </c>
      <c r="C316" s="95">
        <v>-4602.6160899999995</v>
      </c>
      <c r="D316" s="95">
        <v>-3097.4014099999999</v>
      </c>
      <c r="E316" s="95">
        <v>-116.78532000000001</v>
      </c>
      <c r="F316" s="95">
        <v>-888.16278</v>
      </c>
      <c r="G316" s="95">
        <v>-717.39813000000004</v>
      </c>
      <c r="H316" s="95">
        <v>-61.612430000000003</v>
      </c>
      <c r="I316" s="95">
        <v>-1694.2383</v>
      </c>
      <c r="J316" s="95">
        <v>-1199.02296</v>
      </c>
      <c r="K316" s="95">
        <v>-13868.246009999999</v>
      </c>
    </row>
    <row r="317" spans="1:11">
      <c r="A317" s="155" t="s">
        <v>976</v>
      </c>
      <c r="B317" s="57">
        <v>525.85798</v>
      </c>
      <c r="C317" s="57">
        <v>7468.0305499999995</v>
      </c>
      <c r="D317" s="57">
        <v>2312.0736000000002</v>
      </c>
      <c r="E317" s="57">
        <v>16.929639999999999</v>
      </c>
      <c r="F317" s="57">
        <v>1416.21867</v>
      </c>
      <c r="G317" s="57">
        <v>304.63121999999998</v>
      </c>
      <c r="H317" s="57">
        <v>-156.64272</v>
      </c>
      <c r="I317" s="57">
        <v>921.00768000000005</v>
      </c>
      <c r="J317" s="57">
        <v>-445.99270000000001</v>
      </c>
      <c r="K317" s="57">
        <v>12362.11392</v>
      </c>
    </row>
    <row r="318" spans="1:11">
      <c r="A318" s="65" t="s">
        <v>431</v>
      </c>
      <c r="B318" s="95">
        <v>0</v>
      </c>
      <c r="C318" s="95">
        <v>0.3473</v>
      </c>
      <c r="D318" s="95">
        <v>112.98816000000001</v>
      </c>
      <c r="E318" s="95">
        <v>0</v>
      </c>
      <c r="F318" s="95">
        <v>5.5009999999999996E-2</v>
      </c>
      <c r="G318" s="95">
        <v>0</v>
      </c>
      <c r="H318" s="95">
        <v>0</v>
      </c>
      <c r="I318" s="95">
        <v>0.115</v>
      </c>
      <c r="J318" s="95">
        <v>0</v>
      </c>
      <c r="K318" s="95">
        <v>113.50547</v>
      </c>
    </row>
    <row r="319" spans="1:11">
      <c r="A319" s="65" t="s">
        <v>432</v>
      </c>
      <c r="B319" s="95">
        <v>0</v>
      </c>
      <c r="C319" s="95">
        <v>0.3473</v>
      </c>
      <c r="D319" s="95">
        <v>112.98816000000001</v>
      </c>
      <c r="E319" s="95">
        <v>0</v>
      </c>
      <c r="F319" s="95">
        <v>5.5009999999999996E-2</v>
      </c>
      <c r="G319" s="95">
        <v>0</v>
      </c>
      <c r="H319" s="95">
        <v>0</v>
      </c>
      <c r="I319" s="95">
        <v>0.115</v>
      </c>
      <c r="J319" s="95">
        <v>0</v>
      </c>
      <c r="K319" s="95">
        <v>113.50547</v>
      </c>
    </row>
    <row r="320" spans="1:11">
      <c r="A320" s="65" t="s">
        <v>433</v>
      </c>
      <c r="B320" s="95">
        <v>0</v>
      </c>
      <c r="C320" s="95">
        <v>0</v>
      </c>
      <c r="D320" s="95">
        <v>0</v>
      </c>
      <c r="E320" s="95">
        <v>0</v>
      </c>
      <c r="F320" s="95">
        <v>0</v>
      </c>
      <c r="G320" s="95">
        <v>0</v>
      </c>
      <c r="H320" s="95">
        <v>0</v>
      </c>
      <c r="I320" s="95">
        <v>0</v>
      </c>
      <c r="J320" s="95">
        <v>0</v>
      </c>
      <c r="K320" s="95">
        <v>0</v>
      </c>
    </row>
    <row r="321" spans="1:11">
      <c r="A321" s="65" t="s">
        <v>434</v>
      </c>
      <c r="B321" s="95">
        <v>0</v>
      </c>
      <c r="C321" s="95">
        <v>-4.8600000000000006E-3</v>
      </c>
      <c r="D321" s="95">
        <v>-0.14427000000000001</v>
      </c>
      <c r="E321" s="95">
        <v>0</v>
      </c>
      <c r="F321" s="95">
        <v>0</v>
      </c>
      <c r="G321" s="95">
        <v>41.865000000000002</v>
      </c>
      <c r="H321" s="95">
        <v>0</v>
      </c>
      <c r="I321" s="95">
        <v>0</v>
      </c>
      <c r="J321" s="95">
        <v>0</v>
      </c>
      <c r="K321" s="95">
        <v>41.715870000000002</v>
      </c>
    </row>
    <row r="322" spans="1:11">
      <c r="A322" s="65" t="s">
        <v>435</v>
      </c>
      <c r="B322" s="95">
        <v>0</v>
      </c>
      <c r="C322" s="95">
        <v>-4.8600000000000006E-3</v>
      </c>
      <c r="D322" s="95">
        <v>-0.14427000000000001</v>
      </c>
      <c r="E322" s="95">
        <v>0</v>
      </c>
      <c r="F322" s="95">
        <v>0</v>
      </c>
      <c r="G322" s="95">
        <v>41.865000000000002</v>
      </c>
      <c r="H322" s="95">
        <v>0</v>
      </c>
      <c r="I322" s="95">
        <v>0</v>
      </c>
      <c r="J322" s="95">
        <v>0</v>
      </c>
      <c r="K322" s="95">
        <v>41.715870000000002</v>
      </c>
    </row>
    <row r="323" spans="1:11">
      <c r="A323" s="65" t="s">
        <v>436</v>
      </c>
      <c r="B323" s="95">
        <v>0</v>
      </c>
      <c r="C323" s="95">
        <v>0</v>
      </c>
      <c r="D323" s="95">
        <v>0</v>
      </c>
      <c r="E323" s="95">
        <v>0</v>
      </c>
      <c r="F323" s="95">
        <v>0</v>
      </c>
      <c r="G323" s="95">
        <v>0</v>
      </c>
      <c r="H323" s="95">
        <v>0</v>
      </c>
      <c r="I323" s="95">
        <v>0</v>
      </c>
      <c r="J323" s="95">
        <v>0</v>
      </c>
      <c r="K323" s="95">
        <v>0</v>
      </c>
    </row>
    <row r="324" spans="1:11">
      <c r="A324" s="155" t="s">
        <v>1244</v>
      </c>
      <c r="B324" s="57">
        <v>525.85798</v>
      </c>
      <c r="C324" s="57">
        <v>7468.3729899999998</v>
      </c>
      <c r="D324" s="57">
        <v>2424.9174900000003</v>
      </c>
      <c r="E324" s="57">
        <v>16.929639999999999</v>
      </c>
      <c r="F324" s="57">
        <v>1416.27368</v>
      </c>
      <c r="G324" s="57">
        <v>346.49621999999999</v>
      </c>
      <c r="H324" s="57">
        <v>-156.64272</v>
      </c>
      <c r="I324" s="57">
        <v>921.12268000000006</v>
      </c>
      <c r="J324" s="57">
        <v>-445.99270000000001</v>
      </c>
      <c r="K324" s="57">
        <v>12517.33526</v>
      </c>
    </row>
    <row r="325" spans="1:11">
      <c r="A325" s="65" t="s">
        <v>437</v>
      </c>
      <c r="B325" s="95">
        <v>3.5740000000000001E-2</v>
      </c>
      <c r="C325" s="95">
        <v>-257.84107</v>
      </c>
      <c r="D325" s="95">
        <v>0</v>
      </c>
      <c r="E325" s="95">
        <v>0</v>
      </c>
      <c r="F325" s="95">
        <v>0</v>
      </c>
      <c r="G325" s="95">
        <v>0</v>
      </c>
      <c r="H325" s="95">
        <v>0</v>
      </c>
      <c r="I325" s="95">
        <v>0</v>
      </c>
      <c r="J325" s="95">
        <v>0</v>
      </c>
      <c r="K325" s="95">
        <v>-257.80532999999997</v>
      </c>
    </row>
    <row r="326" spans="1:11">
      <c r="A326" s="155" t="s">
        <v>975</v>
      </c>
      <c r="B326" s="57">
        <v>525.89371999999992</v>
      </c>
      <c r="C326" s="57">
        <v>7210.5319200000004</v>
      </c>
      <c r="D326" s="57">
        <v>2424.9174900000003</v>
      </c>
      <c r="E326" s="57">
        <v>16.929639999999999</v>
      </c>
      <c r="F326" s="57">
        <v>1416.27368</v>
      </c>
      <c r="G326" s="57">
        <v>346.49621999999999</v>
      </c>
      <c r="H326" s="57">
        <v>-156.64272</v>
      </c>
      <c r="I326" s="57">
        <v>921.12268000000006</v>
      </c>
      <c r="J326" s="57">
        <v>-445.99270000000001</v>
      </c>
      <c r="K326" s="57">
        <v>12259.529930000001</v>
      </c>
    </row>
    <row r="327" spans="1:11">
      <c r="A327" s="64" t="s">
        <v>438</v>
      </c>
      <c r="B327" s="95">
        <v>-7.9341299999999997</v>
      </c>
      <c r="C327" s="95">
        <v>107.78325</v>
      </c>
      <c r="D327" s="95">
        <v>430.65856000000002</v>
      </c>
      <c r="E327" s="95">
        <v>-12.180819999999999</v>
      </c>
      <c r="F327" s="95">
        <v>-219.77976000000001</v>
      </c>
      <c r="G327" s="95">
        <v>8.6962499999999991</v>
      </c>
      <c r="H327" s="95">
        <v>0</v>
      </c>
      <c r="I327" s="95">
        <v>11.055549999999998</v>
      </c>
      <c r="J327" s="95">
        <v>-34.535319999999999</v>
      </c>
      <c r="K327" s="95">
        <v>283.76357999999999</v>
      </c>
    </row>
    <row r="328" spans="1:11">
      <c r="A328" s="155" t="s">
        <v>1245</v>
      </c>
      <c r="B328" s="57">
        <v>517.95959000000005</v>
      </c>
      <c r="C328" s="57">
        <v>7318.3151699999999</v>
      </c>
      <c r="D328" s="57">
        <v>2855.5760499999997</v>
      </c>
      <c r="E328" s="57">
        <v>4.7488199999999994</v>
      </c>
      <c r="F328" s="57">
        <v>1196.4939199999999</v>
      </c>
      <c r="G328" s="57">
        <v>355.19246999999996</v>
      </c>
      <c r="H328" s="57">
        <v>-156.64272</v>
      </c>
      <c r="I328" s="57">
        <v>932.17822999999999</v>
      </c>
      <c r="J328" s="57">
        <v>-480.52802000000003</v>
      </c>
      <c r="K328" s="57">
        <v>12543.29351</v>
      </c>
    </row>
    <row r="329" spans="1:11">
      <c r="A329" s="64" t="s">
        <v>439</v>
      </c>
      <c r="B329" s="95">
        <v>0</v>
      </c>
      <c r="C329" s="95">
        <v>0</v>
      </c>
      <c r="D329" s="95">
        <v>0</v>
      </c>
      <c r="E329" s="95">
        <v>0</v>
      </c>
      <c r="F329" s="95">
        <v>0</v>
      </c>
      <c r="G329" s="95">
        <v>0</v>
      </c>
      <c r="H329" s="95">
        <v>0</v>
      </c>
      <c r="I329" s="95">
        <v>0</v>
      </c>
      <c r="J329" s="95">
        <v>0</v>
      </c>
      <c r="K329" s="95">
        <v>0</v>
      </c>
    </row>
    <row r="330" spans="1:11">
      <c r="A330" s="155" t="s">
        <v>974</v>
      </c>
      <c r="B330" s="57">
        <v>517.95959000000005</v>
      </c>
      <c r="C330" s="57">
        <v>7318.3151699999999</v>
      </c>
      <c r="D330" s="57">
        <v>2855.5760499999997</v>
      </c>
      <c r="E330" s="57">
        <v>4.7488199999999994</v>
      </c>
      <c r="F330" s="57">
        <v>1196.4939199999999</v>
      </c>
      <c r="G330" s="57">
        <v>355.19246999999996</v>
      </c>
      <c r="H330" s="57">
        <v>-156.64272</v>
      </c>
      <c r="I330" s="57">
        <v>932.17822999999999</v>
      </c>
      <c r="J330" s="57">
        <v>-480.52802000000003</v>
      </c>
      <c r="K330" s="57">
        <v>12543.29351</v>
      </c>
    </row>
    <row r="331" spans="1:11">
      <c r="A331" s="65" t="s">
        <v>440</v>
      </c>
      <c r="B331" s="95">
        <v>0</v>
      </c>
      <c r="C331" s="95">
        <v>-3423.3593300000002</v>
      </c>
      <c r="D331" s="95">
        <v>-540</v>
      </c>
      <c r="E331" s="95">
        <v>0</v>
      </c>
      <c r="F331" s="95">
        <v>-150.82</v>
      </c>
      <c r="G331" s="95">
        <v>0</v>
      </c>
      <c r="H331" s="95">
        <v>0</v>
      </c>
      <c r="I331" s="95">
        <v>-233.04455999999999</v>
      </c>
      <c r="J331" s="95">
        <v>0</v>
      </c>
      <c r="K331" s="95">
        <v>-4347.2238899999993</v>
      </c>
    </row>
    <row r="332" spans="1:11">
      <c r="A332" s="155" t="s">
        <v>973</v>
      </c>
      <c r="B332" s="57">
        <v>517.95959000000005</v>
      </c>
      <c r="C332" s="57">
        <v>3894.9558399999996</v>
      </c>
      <c r="D332" s="57">
        <v>2315.5760499999997</v>
      </c>
      <c r="E332" s="57">
        <v>4.7488199999999994</v>
      </c>
      <c r="F332" s="57">
        <v>1045.67392</v>
      </c>
      <c r="G332" s="57">
        <v>355.19246999999996</v>
      </c>
      <c r="H332" s="57">
        <v>-156.64272</v>
      </c>
      <c r="I332" s="57">
        <v>699.13367000000005</v>
      </c>
      <c r="J332" s="57">
        <v>-480.52802000000003</v>
      </c>
      <c r="K332" s="57">
        <v>8196.0696200000002</v>
      </c>
    </row>
    <row r="333" spans="1:11" ht="3.75" customHeight="1" thickBot="1">
      <c r="A333" s="538"/>
      <c r="B333" s="538"/>
      <c r="C333" s="538"/>
      <c r="D333" s="538"/>
      <c r="E333" s="538"/>
      <c r="F333" s="538"/>
      <c r="G333" s="538"/>
      <c r="H333" s="538"/>
      <c r="I333" s="538"/>
      <c r="J333" s="538"/>
      <c r="K333" s="538"/>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111.85546875" style="5" customWidth="1"/>
    <col min="2" max="2" width="11.28515625" style="5" bestFit="1" customWidth="1"/>
    <col min="3" max="3" width="12.28515625" style="5" bestFit="1" customWidth="1"/>
    <col min="4" max="4" width="11.28515625" style="5" bestFit="1" customWidth="1"/>
    <col min="5" max="5" width="10.28515625" style="5" bestFit="1" customWidth="1"/>
    <col min="6" max="8" width="9.140625" style="5"/>
    <col min="9" max="9" width="10.28515625" style="5" bestFit="1" customWidth="1"/>
    <col min="10" max="10" width="9.140625" style="5"/>
    <col min="11" max="11" width="12.28515625" style="5" bestFit="1" customWidth="1"/>
    <col min="12" max="16384" width="9.140625" style="5"/>
  </cols>
  <sheetData>
    <row r="1" spans="1:11" ht="30" customHeight="1">
      <c r="A1" s="729" t="s">
        <v>450</v>
      </c>
      <c r="B1" s="729"/>
      <c r="C1" s="729"/>
      <c r="D1" s="729"/>
      <c r="E1" s="729"/>
      <c r="F1" s="729"/>
      <c r="G1" s="729"/>
      <c r="H1" s="729"/>
      <c r="I1" s="729"/>
      <c r="J1" s="729"/>
      <c r="K1" s="729"/>
    </row>
    <row r="2" spans="1:11" ht="18">
      <c r="A2" s="730" t="s">
        <v>967</v>
      </c>
      <c r="B2" s="730"/>
      <c r="C2" s="730"/>
      <c r="D2" s="730"/>
      <c r="E2" s="730"/>
      <c r="F2" s="730"/>
      <c r="G2" s="730"/>
      <c r="H2" s="730"/>
      <c r="I2" s="730"/>
      <c r="J2" s="730"/>
      <c r="K2" s="730"/>
    </row>
    <row r="3" spans="1:11" ht="30" customHeight="1">
      <c r="A3" s="736" t="s">
        <v>1408</v>
      </c>
      <c r="B3" s="736"/>
      <c r="C3" s="736"/>
      <c r="D3" s="736"/>
      <c r="E3" s="736"/>
      <c r="F3" s="736"/>
      <c r="G3" s="736"/>
      <c r="H3" s="736"/>
      <c r="I3" s="736"/>
      <c r="J3" s="736"/>
      <c r="K3" s="736"/>
    </row>
    <row r="4" spans="1:11">
      <c r="A4" s="103"/>
      <c r="B4" s="178"/>
      <c r="C4" s="178"/>
      <c r="D4" s="178"/>
      <c r="E4" s="178"/>
      <c r="F4" s="178"/>
      <c r="G4" s="11"/>
      <c r="H4" s="11"/>
      <c r="I4" s="11"/>
      <c r="J4" s="11"/>
      <c r="K4" s="11"/>
    </row>
    <row r="5" spans="1:11" ht="30" customHeight="1">
      <c r="A5" s="102"/>
      <c r="B5" s="52" t="s">
        <v>101</v>
      </c>
      <c r="C5" s="52" t="s">
        <v>103</v>
      </c>
      <c r="D5" s="52" t="s">
        <v>104</v>
      </c>
      <c r="E5" s="52" t="s">
        <v>106</v>
      </c>
      <c r="F5" s="52" t="s">
        <v>108</v>
      </c>
      <c r="G5" s="52" t="s">
        <v>110</v>
      </c>
      <c r="H5" s="52" t="s">
        <v>112</v>
      </c>
      <c r="I5" s="52" t="s">
        <v>114</v>
      </c>
      <c r="J5" s="52" t="s">
        <v>514</v>
      </c>
      <c r="K5" s="53" t="s">
        <v>522</v>
      </c>
    </row>
    <row r="6" spans="1:11">
      <c r="A6" s="103"/>
      <c r="B6" s="104"/>
      <c r="C6" s="104"/>
      <c r="D6" s="104"/>
      <c r="E6" s="104"/>
      <c r="F6" s="104"/>
      <c r="G6" s="104"/>
      <c r="H6" s="104"/>
      <c r="I6" s="104"/>
      <c r="J6" s="104"/>
      <c r="K6" s="104"/>
    </row>
    <row r="7" spans="1:11">
      <c r="A7" s="72" t="s">
        <v>524</v>
      </c>
      <c r="B7" s="52"/>
      <c r="C7" s="52"/>
      <c r="D7" s="52"/>
      <c r="E7" s="52"/>
      <c r="F7" s="52"/>
      <c r="G7" s="52"/>
      <c r="H7" s="52"/>
      <c r="I7" s="52"/>
      <c r="J7" s="52"/>
      <c r="K7" s="52"/>
    </row>
    <row r="8" spans="1:11">
      <c r="A8" s="103" t="s">
        <v>525</v>
      </c>
      <c r="B8" s="106">
        <v>8.2199999999999995E-2</v>
      </c>
      <c r="C8" s="106">
        <v>1.7399999999999999E-2</v>
      </c>
      <c r="D8" s="106">
        <v>8.0199999999999994E-2</v>
      </c>
      <c r="E8" s="106">
        <v>2.7099999999999999E-2</v>
      </c>
      <c r="F8" s="106">
        <v>9.2799999999999994E-2</v>
      </c>
      <c r="G8" s="106">
        <v>7.8100000000000003E-2</v>
      </c>
      <c r="H8" s="106">
        <v>9.69E-2</v>
      </c>
      <c r="I8" s="106">
        <v>0.14749999999999999</v>
      </c>
      <c r="J8" s="106">
        <v>6.6E-3</v>
      </c>
      <c r="K8" s="106">
        <v>6.3700000000000007E-2</v>
      </c>
    </row>
    <row r="9" spans="1:11">
      <c r="A9" s="103" t="s">
        <v>526</v>
      </c>
      <c r="B9" s="106">
        <v>0.76180000000000003</v>
      </c>
      <c r="C9" s="106">
        <v>0.76180000000000003</v>
      </c>
      <c r="D9" s="106">
        <v>0.77470000000000006</v>
      </c>
      <c r="E9" s="106">
        <v>0.8831</v>
      </c>
      <c r="F9" s="106">
        <v>0.88100000000000001</v>
      </c>
      <c r="G9" s="106">
        <v>0.67079999999999995</v>
      </c>
      <c r="H9" s="106">
        <v>0.70850000000000002</v>
      </c>
      <c r="I9" s="106">
        <v>0.74780000000000002</v>
      </c>
      <c r="J9" s="106">
        <v>0.76829999999999998</v>
      </c>
      <c r="K9" s="106">
        <v>0.76349999999999996</v>
      </c>
    </row>
    <row r="10" spans="1:11">
      <c r="A10" s="72" t="s">
        <v>527</v>
      </c>
      <c r="B10" s="107"/>
      <c r="C10" s="107"/>
      <c r="D10" s="107"/>
      <c r="E10" s="107"/>
      <c r="F10" s="107"/>
      <c r="G10" s="107"/>
      <c r="H10" s="107"/>
      <c r="I10" s="107"/>
      <c r="J10" s="107"/>
      <c r="K10" s="107"/>
    </row>
    <row r="11" spans="1:11">
      <c r="A11" s="108" t="s">
        <v>1414</v>
      </c>
      <c r="B11" s="106">
        <v>3.44E-2</v>
      </c>
      <c r="C11" s="106">
        <v>7.2300000000000003E-2</v>
      </c>
      <c r="D11" s="106">
        <v>5.5199999999999999E-2</v>
      </c>
      <c r="E11" s="106">
        <v>2E-3</v>
      </c>
      <c r="F11" s="106">
        <v>0</v>
      </c>
      <c r="G11" s="106">
        <v>0</v>
      </c>
      <c r="H11" s="106">
        <v>0</v>
      </c>
      <c r="I11" s="106">
        <v>4.0000000000000002E-4</v>
      </c>
      <c r="J11" s="106">
        <v>0</v>
      </c>
      <c r="K11" s="106">
        <v>4.1500000000000002E-2</v>
      </c>
    </row>
    <row r="12" spans="1:11">
      <c r="A12" s="108" t="s">
        <v>1415</v>
      </c>
      <c r="B12" s="106">
        <v>3.44E-2</v>
      </c>
      <c r="C12" s="106">
        <v>7.2599999999999998E-2</v>
      </c>
      <c r="D12" s="106">
        <v>5.5199999999999999E-2</v>
      </c>
      <c r="E12" s="106">
        <v>2E-3</v>
      </c>
      <c r="F12" s="106">
        <v>0</v>
      </c>
      <c r="G12" s="106">
        <v>0</v>
      </c>
      <c r="H12" s="106">
        <v>0</v>
      </c>
      <c r="I12" s="106">
        <v>4.0000000000000002E-4</v>
      </c>
      <c r="J12" s="106">
        <v>0</v>
      </c>
      <c r="K12" s="106">
        <v>4.1599999999999998E-2</v>
      </c>
    </row>
    <row r="13" spans="1:11">
      <c r="A13" s="103" t="s">
        <v>1416</v>
      </c>
      <c r="B13" s="106">
        <v>0.67630000000000001</v>
      </c>
      <c r="C13" s="106">
        <v>0.55969999999999998</v>
      </c>
      <c r="D13" s="106">
        <v>0.54179999999999995</v>
      </c>
      <c r="E13" s="106">
        <v>0.70250000000000001</v>
      </c>
      <c r="F13" s="106">
        <v>0.4073</v>
      </c>
      <c r="G13" s="106">
        <v>0.77170000000000005</v>
      </c>
      <c r="H13" s="106">
        <v>0.86099999999999999</v>
      </c>
      <c r="I13" s="106">
        <v>0.33950000000000002</v>
      </c>
      <c r="J13" s="106">
        <v>0.84409999999999996</v>
      </c>
      <c r="K13" s="106">
        <v>0.5645</v>
      </c>
    </row>
    <row r="14" spans="1:11">
      <c r="A14" s="108" t="s">
        <v>1417</v>
      </c>
      <c r="B14" s="106">
        <v>3.4099999999999998E-2</v>
      </c>
      <c r="C14" s="106">
        <v>0</v>
      </c>
      <c r="D14" s="106">
        <v>0</v>
      </c>
      <c r="E14" s="106">
        <v>4.4299999999999999E-2</v>
      </c>
      <c r="F14" s="106">
        <v>0</v>
      </c>
      <c r="G14" s="106">
        <v>6.3E-3</v>
      </c>
      <c r="H14" s="106">
        <v>0</v>
      </c>
      <c r="I14" s="106">
        <v>0</v>
      </c>
      <c r="J14" s="106">
        <v>0</v>
      </c>
      <c r="K14" s="106">
        <v>5.0000000000000001E-3</v>
      </c>
    </row>
    <row r="15" spans="1:11">
      <c r="A15" s="109" t="s">
        <v>528</v>
      </c>
      <c r="B15" s="107"/>
      <c r="C15" s="107"/>
      <c r="D15" s="107"/>
      <c r="E15" s="107"/>
      <c r="F15" s="107"/>
      <c r="G15" s="107"/>
      <c r="H15" s="107"/>
      <c r="I15" s="107"/>
      <c r="J15" s="107"/>
      <c r="K15" s="107"/>
    </row>
    <row r="16" spans="1:11">
      <c r="A16" s="108" t="s">
        <v>1468</v>
      </c>
      <c r="B16" s="106">
        <v>0.2596</v>
      </c>
      <c r="C16" s="106">
        <v>0.77810000000000001</v>
      </c>
      <c r="D16" s="106">
        <v>0.88700000000000001</v>
      </c>
      <c r="E16" s="106">
        <v>0</v>
      </c>
      <c r="F16" s="106">
        <v>0</v>
      </c>
      <c r="G16" s="106">
        <v>0</v>
      </c>
      <c r="H16" s="106">
        <v>0</v>
      </c>
      <c r="I16" s="106">
        <v>9.2799999999999994E-2</v>
      </c>
      <c r="J16" s="106">
        <v>0</v>
      </c>
      <c r="K16" s="106">
        <v>0.75249999999999995</v>
      </c>
    </row>
    <row r="17" spans="1:11">
      <c r="A17" s="108" t="s">
        <v>1419</v>
      </c>
      <c r="B17" s="106">
        <v>0.74039999999999995</v>
      </c>
      <c r="C17" s="106">
        <v>0.22189999999999999</v>
      </c>
      <c r="D17" s="106">
        <v>0.113</v>
      </c>
      <c r="E17" s="106">
        <v>0</v>
      </c>
      <c r="F17" s="106">
        <v>0</v>
      </c>
      <c r="G17" s="106">
        <v>0</v>
      </c>
      <c r="H17" s="106">
        <v>0</v>
      </c>
      <c r="I17" s="106">
        <v>0.90720000000000001</v>
      </c>
      <c r="J17" s="106">
        <v>0</v>
      </c>
      <c r="K17" s="106">
        <v>0.2475</v>
      </c>
    </row>
    <row r="18" spans="1:11">
      <c r="A18" s="108" t="s">
        <v>529</v>
      </c>
      <c r="B18" s="110">
        <v>477.40069999999997</v>
      </c>
      <c r="C18" s="110">
        <v>553.67489999999998</v>
      </c>
      <c r="D18" s="110">
        <v>688.03809999999999</v>
      </c>
      <c r="E18" s="110">
        <v>0</v>
      </c>
      <c r="F18" s="110">
        <v>0</v>
      </c>
      <c r="G18" s="110">
        <v>0</v>
      </c>
      <c r="H18" s="110">
        <v>0</v>
      </c>
      <c r="I18" s="110">
        <v>0</v>
      </c>
      <c r="J18" s="110">
        <v>0</v>
      </c>
      <c r="K18" s="110">
        <v>586.99239999999998</v>
      </c>
    </row>
    <row r="19" spans="1:11">
      <c r="A19" s="109" t="s">
        <v>530</v>
      </c>
      <c r="B19" s="111"/>
      <c r="C19" s="111"/>
      <c r="D19" s="111"/>
      <c r="E19" s="111"/>
      <c r="F19" s="111"/>
      <c r="G19" s="111"/>
      <c r="H19" s="111"/>
      <c r="I19" s="111"/>
      <c r="J19" s="111"/>
      <c r="K19" s="111"/>
    </row>
    <row r="20" spans="1:11">
      <c r="A20" s="103" t="s">
        <v>531</v>
      </c>
      <c r="B20" s="106">
        <v>0.97089999999999999</v>
      </c>
      <c r="C20" s="106">
        <v>0.98919999999999997</v>
      </c>
      <c r="D20" s="106">
        <v>0.98660000000000003</v>
      </c>
      <c r="E20" s="106">
        <v>0.9708</v>
      </c>
      <c r="F20" s="106">
        <v>0.9859</v>
      </c>
      <c r="G20" s="106">
        <v>0.99029999999999996</v>
      </c>
      <c r="H20" s="106">
        <v>0.98050000000000004</v>
      </c>
      <c r="I20" s="106">
        <v>0.96179999999999999</v>
      </c>
      <c r="J20" s="106">
        <v>0.98</v>
      </c>
      <c r="K20" s="106">
        <v>0.98180000000000001</v>
      </c>
    </row>
    <row r="21" spans="1:11">
      <c r="A21" s="103" t="s">
        <v>532</v>
      </c>
      <c r="B21" s="106">
        <v>7.6300000000000007E-2</v>
      </c>
      <c r="C21" s="106">
        <v>0.14449999999999999</v>
      </c>
      <c r="D21" s="106">
        <v>0.1741</v>
      </c>
      <c r="E21" s="106">
        <v>0.39939999999999998</v>
      </c>
      <c r="F21" s="106">
        <v>6.2300000000000001E-2</v>
      </c>
      <c r="G21" s="106">
        <v>0.19170000000000001</v>
      </c>
      <c r="H21" s="106">
        <v>0.20710000000000001</v>
      </c>
      <c r="I21" s="106">
        <v>0.1045</v>
      </c>
      <c r="J21" s="106">
        <v>5.8799999999999998E-2</v>
      </c>
      <c r="K21" s="106">
        <v>0.1323</v>
      </c>
    </row>
    <row r="22" spans="1:11">
      <c r="A22" s="108" t="s">
        <v>533</v>
      </c>
      <c r="B22" s="106">
        <v>2.9100000000000001E-2</v>
      </c>
      <c r="C22" s="106">
        <v>1.0800000000000001E-2</v>
      </c>
      <c r="D22" s="106">
        <v>1.34E-2</v>
      </c>
      <c r="E22" s="106">
        <v>2.92E-2</v>
      </c>
      <c r="F22" s="106">
        <v>1.41E-2</v>
      </c>
      <c r="G22" s="106">
        <v>9.7000000000000003E-3</v>
      </c>
      <c r="H22" s="106">
        <v>1.95E-2</v>
      </c>
      <c r="I22" s="106">
        <v>3.8199999999999998E-2</v>
      </c>
      <c r="J22" s="106">
        <v>0.02</v>
      </c>
      <c r="K22" s="106">
        <v>1.8200000000000001E-2</v>
      </c>
    </row>
    <row r="23" spans="1:11">
      <c r="A23" s="108" t="s">
        <v>534</v>
      </c>
      <c r="B23" s="106">
        <v>7.1099999999999997E-2</v>
      </c>
      <c r="C23" s="106">
        <v>0.14349999999999999</v>
      </c>
      <c r="D23" s="106">
        <v>0.17319999999999999</v>
      </c>
      <c r="E23" s="106">
        <v>0.39090000000000003</v>
      </c>
      <c r="F23" s="106">
        <v>6.0999999999999999E-2</v>
      </c>
      <c r="G23" s="106">
        <v>0.1918</v>
      </c>
      <c r="H23" s="106">
        <v>0.19969999999999999</v>
      </c>
      <c r="I23" s="106">
        <v>9.8199999999999996E-2</v>
      </c>
      <c r="J23" s="106">
        <v>5.3600000000000002E-2</v>
      </c>
      <c r="K23" s="106">
        <v>0.13</v>
      </c>
    </row>
    <row r="24" spans="1:11">
      <c r="A24" s="108" t="s">
        <v>535</v>
      </c>
      <c r="B24" s="106">
        <v>9.5000000000000001E-2</v>
      </c>
      <c r="C24" s="106">
        <v>1.77E-2</v>
      </c>
      <c r="D24" s="106">
        <v>1.9E-2</v>
      </c>
      <c r="E24" s="106">
        <v>4.9700000000000001E-2</v>
      </c>
      <c r="F24" s="106">
        <v>3.3799999999999997E-2</v>
      </c>
      <c r="G24" s="106">
        <v>9.4000000000000004E-3</v>
      </c>
      <c r="H24" s="106">
        <v>5.4600000000000003E-2</v>
      </c>
      <c r="I24" s="106">
        <v>9.64E-2</v>
      </c>
      <c r="J24" s="106">
        <v>0.106</v>
      </c>
      <c r="K24" s="106">
        <v>3.5099999999999999E-2</v>
      </c>
    </row>
    <row r="25" spans="1:11">
      <c r="A25" s="108" t="s">
        <v>536</v>
      </c>
      <c r="B25" s="106">
        <v>0.17349999999999999</v>
      </c>
      <c r="C25" s="106">
        <v>6.54E-2</v>
      </c>
      <c r="D25" s="106">
        <v>9.4799999999999995E-2</v>
      </c>
      <c r="E25" s="106">
        <v>0.13070000000000001</v>
      </c>
      <c r="F25" s="106">
        <v>6.0499999999999998E-2</v>
      </c>
      <c r="G25" s="106">
        <v>0.11310000000000001</v>
      </c>
      <c r="H25" s="106">
        <v>0.1363</v>
      </c>
      <c r="I25" s="106">
        <v>4.6600000000000003E-2</v>
      </c>
      <c r="J25" s="106">
        <v>8.7099999999999997E-2</v>
      </c>
      <c r="K25" s="106">
        <v>8.5800000000000001E-2</v>
      </c>
    </row>
    <row r="26" spans="1:11">
      <c r="A26" s="108" t="s">
        <v>1420</v>
      </c>
      <c r="B26" s="106">
        <v>6.5199999999999994E-2</v>
      </c>
      <c r="C26" s="106">
        <v>4.7500000000000001E-2</v>
      </c>
      <c r="D26" s="106">
        <v>4.2099999999999999E-2</v>
      </c>
      <c r="E26" s="106">
        <v>3.4299999999999997E-2</v>
      </c>
      <c r="F26" s="106">
        <v>3.6999999999999998E-2</v>
      </c>
      <c r="G26" s="106">
        <v>3.9600000000000003E-2</v>
      </c>
      <c r="H26" s="106">
        <v>7.5600000000000001E-2</v>
      </c>
      <c r="I26" s="106">
        <v>6.54E-2</v>
      </c>
      <c r="J26" s="106">
        <v>1.8100000000000002E-2</v>
      </c>
      <c r="K26" s="106">
        <v>4.8399999999999999E-2</v>
      </c>
    </row>
    <row r="27" spans="1:11">
      <c r="A27" s="108" t="s">
        <v>537</v>
      </c>
      <c r="B27" s="106">
        <v>0.95840000000000003</v>
      </c>
      <c r="C27" s="106">
        <v>0.98150000000000004</v>
      </c>
      <c r="D27" s="106">
        <v>0.98350000000000004</v>
      </c>
      <c r="E27" s="106">
        <v>0.95669999999999999</v>
      </c>
      <c r="F27" s="106">
        <v>0.98340000000000005</v>
      </c>
      <c r="G27" s="106">
        <v>0.97570000000000001</v>
      </c>
      <c r="H27" s="106">
        <v>0.94630000000000003</v>
      </c>
      <c r="I27" s="106">
        <v>0.92459999999999998</v>
      </c>
      <c r="J27" s="106">
        <v>0.97450000000000003</v>
      </c>
      <c r="K27" s="106">
        <v>0.97</v>
      </c>
    </row>
    <row r="28" spans="1:11">
      <c r="A28" s="108" t="s">
        <v>538</v>
      </c>
      <c r="B28" s="106">
        <v>1.26E-2</v>
      </c>
      <c r="C28" s="106">
        <v>5.1000000000000004E-3</v>
      </c>
      <c r="D28" s="106">
        <v>3.5000000000000001E-3</v>
      </c>
      <c r="E28" s="106">
        <v>1.5100000000000001E-2</v>
      </c>
      <c r="F28" s="106">
        <v>2.5000000000000001E-3</v>
      </c>
      <c r="G28" s="106">
        <v>1.1299999999999999E-2</v>
      </c>
      <c r="H28" s="106">
        <v>3.8399999999999997E-2</v>
      </c>
      <c r="I28" s="106">
        <v>2.0299999999999999E-2</v>
      </c>
      <c r="J28" s="106">
        <v>5.4999999999999997E-3</v>
      </c>
      <c r="K28" s="106">
        <v>8.2000000000000007E-3</v>
      </c>
    </row>
    <row r="29" spans="1:11">
      <c r="A29" s="108" t="s">
        <v>539</v>
      </c>
      <c r="B29" s="106">
        <v>2.5000000000000001E-3</v>
      </c>
      <c r="C29" s="106">
        <v>4.0000000000000001E-3</v>
      </c>
      <c r="D29" s="106">
        <v>2.3E-3</v>
      </c>
      <c r="E29" s="106">
        <v>1.1000000000000001E-3</v>
      </c>
      <c r="F29" s="106">
        <v>1.1999999999999999E-3</v>
      </c>
      <c r="G29" s="106">
        <v>3.5999999999999999E-3</v>
      </c>
      <c r="H29" s="106">
        <v>6.4999999999999997E-3</v>
      </c>
      <c r="I29" s="106">
        <v>1.09E-2</v>
      </c>
      <c r="J29" s="106">
        <v>2.8E-3</v>
      </c>
      <c r="K29" s="106">
        <v>4.1999999999999997E-3</v>
      </c>
    </row>
    <row r="30" spans="1:11">
      <c r="A30" s="108" t="s">
        <v>540</v>
      </c>
      <c r="B30" s="106">
        <v>4.0000000000000002E-4</v>
      </c>
      <c r="C30" s="106">
        <v>1.2999999999999999E-3</v>
      </c>
      <c r="D30" s="106">
        <v>6.9999999999999999E-4</v>
      </c>
      <c r="E30" s="106">
        <v>8.9999999999999998E-4</v>
      </c>
      <c r="F30" s="106">
        <v>4.0000000000000002E-4</v>
      </c>
      <c r="G30" s="106">
        <v>4.0000000000000002E-4</v>
      </c>
      <c r="H30" s="106">
        <v>3.8E-3</v>
      </c>
      <c r="I30" s="106">
        <v>3.3999999999999998E-3</v>
      </c>
      <c r="J30" s="106">
        <v>5.9999999999999995E-4</v>
      </c>
      <c r="K30" s="106">
        <v>1.1999999999999999E-3</v>
      </c>
    </row>
    <row r="31" spans="1:11">
      <c r="A31" s="108" t="s">
        <v>541</v>
      </c>
      <c r="B31" s="106">
        <v>2.0000000000000001E-4</v>
      </c>
      <c r="C31" s="106">
        <v>8.0000000000000004E-4</v>
      </c>
      <c r="D31" s="106">
        <v>5.9999999999999995E-4</v>
      </c>
      <c r="E31" s="106">
        <v>0</v>
      </c>
      <c r="F31" s="106">
        <v>5.9999999999999995E-4</v>
      </c>
      <c r="G31" s="106">
        <v>5.9999999999999995E-4</v>
      </c>
      <c r="H31" s="106">
        <v>1E-3</v>
      </c>
      <c r="I31" s="106">
        <v>3.0999999999999999E-3</v>
      </c>
      <c r="J31" s="106">
        <v>2.9999999999999997E-4</v>
      </c>
      <c r="K31" s="106">
        <v>1E-3</v>
      </c>
    </row>
    <row r="32" spans="1:11">
      <c r="A32" s="108" t="s">
        <v>542</v>
      </c>
      <c r="B32" s="106">
        <v>2.5899999999999999E-2</v>
      </c>
      <c r="C32" s="106">
        <v>7.4000000000000003E-3</v>
      </c>
      <c r="D32" s="106">
        <v>9.4000000000000004E-3</v>
      </c>
      <c r="E32" s="106">
        <v>2.6200000000000001E-2</v>
      </c>
      <c r="F32" s="106">
        <v>1.1900000000000001E-2</v>
      </c>
      <c r="G32" s="106">
        <v>8.3000000000000001E-3</v>
      </c>
      <c r="H32" s="106">
        <v>4.0000000000000001E-3</v>
      </c>
      <c r="I32" s="106">
        <v>2.3099999999999999E-2</v>
      </c>
      <c r="J32" s="106">
        <v>1.6500000000000001E-2</v>
      </c>
      <c r="K32" s="106">
        <v>1.32E-2</v>
      </c>
    </row>
    <row r="33" spans="1:11">
      <c r="A33" s="109" t="s">
        <v>543</v>
      </c>
      <c r="B33" s="107"/>
      <c r="C33" s="107"/>
      <c r="D33" s="107"/>
      <c r="E33" s="107"/>
      <c r="F33" s="107"/>
      <c r="G33" s="107"/>
      <c r="H33" s="107"/>
      <c r="I33" s="107"/>
      <c r="J33" s="107"/>
      <c r="K33" s="107"/>
    </row>
    <row r="34" spans="1:11">
      <c r="A34" s="108" t="s">
        <v>544</v>
      </c>
      <c r="B34" s="106">
        <v>14.4643</v>
      </c>
      <c r="C34" s="106">
        <v>0.94620000000000004</v>
      </c>
      <c r="D34" s="106">
        <v>13.267799999999999</v>
      </c>
      <c r="E34" s="106">
        <v>13.8413</v>
      </c>
      <c r="F34" s="106">
        <v>0</v>
      </c>
      <c r="G34" s="106">
        <v>0</v>
      </c>
      <c r="H34" s="106">
        <v>0</v>
      </c>
      <c r="I34" s="106">
        <v>363.10219999999998</v>
      </c>
      <c r="J34" s="106">
        <v>0</v>
      </c>
      <c r="K34" s="106">
        <v>7.4745999999999997</v>
      </c>
    </row>
    <row r="35" spans="1:11">
      <c r="A35" s="108" t="s">
        <v>545</v>
      </c>
      <c r="B35" s="106">
        <v>17.7989</v>
      </c>
      <c r="C35" s="106">
        <v>2.2706</v>
      </c>
      <c r="D35" s="106">
        <v>13.5025</v>
      </c>
      <c r="E35" s="106">
        <v>14.5138</v>
      </c>
      <c r="F35" s="106">
        <v>0</v>
      </c>
      <c r="G35" s="106">
        <v>0</v>
      </c>
      <c r="H35" s="106">
        <v>0</v>
      </c>
      <c r="I35" s="106">
        <v>494.26330000000002</v>
      </c>
      <c r="J35" s="106">
        <v>0</v>
      </c>
      <c r="K35" s="106">
        <v>9.9225999999999992</v>
      </c>
    </row>
    <row r="36" spans="1:11">
      <c r="A36" s="108" t="s">
        <v>546</v>
      </c>
      <c r="B36" s="106">
        <v>0.1275</v>
      </c>
      <c r="C36" s="106">
        <v>5.8599999999999999E-2</v>
      </c>
      <c r="D36" s="106">
        <v>0.1283</v>
      </c>
      <c r="E36" s="106">
        <v>3.6700000000000003E-2</v>
      </c>
      <c r="F36" s="106">
        <v>0.22339999999999999</v>
      </c>
      <c r="G36" s="106">
        <v>0.1338</v>
      </c>
      <c r="H36" s="106">
        <v>0.1113</v>
      </c>
      <c r="I36" s="106">
        <v>0.47260000000000002</v>
      </c>
      <c r="J36" s="106">
        <v>7.6E-3</v>
      </c>
      <c r="K36" s="106">
        <v>0.126</v>
      </c>
    </row>
    <row r="37" spans="1:11">
      <c r="A37" s="108" t="s">
        <v>547</v>
      </c>
      <c r="B37" s="106">
        <v>0.1012</v>
      </c>
      <c r="C37" s="106">
        <v>4.1799999999999997E-2</v>
      </c>
      <c r="D37" s="106">
        <v>8.1699999999999995E-2</v>
      </c>
      <c r="E37" s="106">
        <v>2.8500000000000001E-2</v>
      </c>
      <c r="F37" s="106">
        <v>0.10290000000000001</v>
      </c>
      <c r="G37" s="106">
        <v>0.10730000000000001</v>
      </c>
      <c r="H37" s="106">
        <v>0.1009</v>
      </c>
      <c r="I37" s="106">
        <v>0.20080000000000001</v>
      </c>
      <c r="J37" s="106">
        <v>6.6E-3</v>
      </c>
      <c r="K37" s="106">
        <v>8.4599999999999995E-2</v>
      </c>
    </row>
    <row r="38" spans="1:11">
      <c r="A38" s="103" t="s">
        <v>1246</v>
      </c>
      <c r="B38" s="106">
        <v>1.4542999999999999</v>
      </c>
      <c r="C38" s="106">
        <v>0.33539999999999998</v>
      </c>
      <c r="D38" s="106">
        <v>0.93559999999999999</v>
      </c>
      <c r="E38" s="106">
        <v>1.0099</v>
      </c>
      <c r="F38" s="106">
        <v>4.42</v>
      </c>
      <c r="G38" s="106">
        <v>1.1371</v>
      </c>
      <c r="H38" s="106">
        <v>0.58360000000000001</v>
      </c>
      <c r="I38" s="106">
        <v>2.218</v>
      </c>
      <c r="J38" s="106">
        <v>4.3700000000000003E-2</v>
      </c>
      <c r="K38" s="106">
        <v>0.76259999999999994</v>
      </c>
    </row>
    <row r="39" spans="1:11">
      <c r="A39" s="72" t="s">
        <v>548</v>
      </c>
      <c r="B39" s="107"/>
      <c r="C39" s="107"/>
      <c r="D39" s="107"/>
      <c r="E39" s="107"/>
      <c r="F39" s="107"/>
      <c r="G39" s="107"/>
      <c r="H39" s="107"/>
      <c r="I39" s="107"/>
      <c r="J39" s="107"/>
      <c r="K39" s="107"/>
    </row>
    <row r="40" spans="1:11">
      <c r="A40" s="108" t="s">
        <v>549</v>
      </c>
      <c r="B40" s="106">
        <v>0.20649999999999999</v>
      </c>
      <c r="C40" s="106">
        <v>0.28770000000000001</v>
      </c>
      <c r="D40" s="106">
        <v>0.36370000000000002</v>
      </c>
      <c r="E40" s="106">
        <v>0.22439999999999999</v>
      </c>
      <c r="F40" s="106">
        <v>0.5393</v>
      </c>
      <c r="G40" s="106">
        <v>0.1978</v>
      </c>
      <c r="H40" s="106">
        <v>9.3399999999999997E-2</v>
      </c>
      <c r="I40" s="106">
        <v>0.57509999999999994</v>
      </c>
      <c r="J40" s="106">
        <v>0.12</v>
      </c>
      <c r="K40" s="106">
        <v>0.32819999999999999</v>
      </c>
    </row>
    <row r="41" spans="1:11">
      <c r="A41" s="108" t="s">
        <v>550</v>
      </c>
      <c r="B41" s="106">
        <v>0.20649999999999999</v>
      </c>
      <c r="C41" s="106">
        <v>0.28770000000000001</v>
      </c>
      <c r="D41" s="106">
        <v>0.36370000000000002</v>
      </c>
      <c r="E41" s="106">
        <v>0.22439999999999999</v>
      </c>
      <c r="F41" s="106">
        <v>0.5393</v>
      </c>
      <c r="G41" s="106">
        <v>0.1978</v>
      </c>
      <c r="H41" s="106">
        <v>9.3399999999999997E-2</v>
      </c>
      <c r="I41" s="106">
        <v>0.56869999999999998</v>
      </c>
      <c r="J41" s="106">
        <v>0.12</v>
      </c>
      <c r="K41" s="106">
        <v>0.32769999999999999</v>
      </c>
    </row>
    <row r="42" spans="1:11">
      <c r="A42" s="108" t="s">
        <v>551</v>
      </c>
      <c r="B42" s="106">
        <v>9.5100000000000004E-2</v>
      </c>
      <c r="C42" s="106">
        <v>2.8000000000000001E-2</v>
      </c>
      <c r="D42" s="106">
        <v>2.7099999999999999E-2</v>
      </c>
      <c r="E42" s="106">
        <v>0.10489999999999999</v>
      </c>
      <c r="F42" s="106">
        <v>2.24E-2</v>
      </c>
      <c r="G42" s="106">
        <v>3.0599999999999999E-2</v>
      </c>
      <c r="H42" s="106">
        <v>0.1399</v>
      </c>
      <c r="I42" s="106">
        <v>5.04E-2</v>
      </c>
      <c r="J42" s="106">
        <v>0.1201</v>
      </c>
      <c r="K42" s="106">
        <v>4.07E-2</v>
      </c>
    </row>
    <row r="43" spans="1:11">
      <c r="A43" s="108" t="s">
        <v>552</v>
      </c>
      <c r="B43" s="106">
        <v>2.3599999999999999E-2</v>
      </c>
      <c r="C43" s="106">
        <v>6.6E-3</v>
      </c>
      <c r="D43" s="106">
        <v>6.7000000000000002E-3</v>
      </c>
      <c r="E43" s="106">
        <v>7.1300000000000002E-2</v>
      </c>
      <c r="F43" s="106">
        <v>3.3999999999999998E-3</v>
      </c>
      <c r="G43" s="106">
        <v>5.7000000000000002E-3</v>
      </c>
      <c r="H43" s="106">
        <v>8.09E-2</v>
      </c>
      <c r="I43" s="106">
        <v>1.3299999999999999E-2</v>
      </c>
      <c r="J43" s="106">
        <v>3.73E-2</v>
      </c>
      <c r="K43" s="106">
        <v>1.04E-2</v>
      </c>
    </row>
    <row r="44" spans="1:11">
      <c r="A44" s="108" t="s">
        <v>553</v>
      </c>
      <c r="B44" s="106">
        <v>3.2199999999999999E-2</v>
      </c>
      <c r="C44" s="106">
        <v>1.44E-2</v>
      </c>
      <c r="D44" s="106">
        <v>9.5999999999999992E-3</v>
      </c>
      <c r="E44" s="106">
        <v>5.3400000000000003E-2</v>
      </c>
      <c r="F44" s="106">
        <v>2E-3</v>
      </c>
      <c r="G44" s="106">
        <v>8.8999999999999999E-3</v>
      </c>
      <c r="H44" s="106">
        <v>0.1002</v>
      </c>
      <c r="I44" s="106">
        <v>2.1299999999999999E-2</v>
      </c>
      <c r="J44" s="106">
        <v>3.9199999999999999E-2</v>
      </c>
      <c r="K44" s="106">
        <v>1.61E-2</v>
      </c>
    </row>
    <row r="45" spans="1:11">
      <c r="A45" s="108" t="s">
        <v>554</v>
      </c>
      <c r="B45" s="106">
        <v>0.1202</v>
      </c>
      <c r="C45" s="106">
        <v>0.1547</v>
      </c>
      <c r="D45" s="106">
        <v>0.30149999999999999</v>
      </c>
      <c r="E45" s="106">
        <v>0.24740000000000001</v>
      </c>
      <c r="F45" s="106">
        <v>0.16589999999999999</v>
      </c>
      <c r="G45" s="106">
        <v>0.13469999999999999</v>
      </c>
      <c r="H45" s="106">
        <v>0.13159999999999999</v>
      </c>
      <c r="I45" s="106">
        <v>0.16550000000000001</v>
      </c>
      <c r="J45" s="106">
        <v>0.1195</v>
      </c>
      <c r="K45" s="106">
        <v>0.18110000000000001</v>
      </c>
    </row>
    <row r="46" spans="1:11">
      <c r="A46" s="109" t="s">
        <v>555</v>
      </c>
      <c r="B46" s="107"/>
      <c r="C46" s="107"/>
      <c r="D46" s="107"/>
      <c r="E46" s="107"/>
      <c r="F46" s="107"/>
      <c r="G46" s="107"/>
      <c r="H46" s="107"/>
      <c r="I46" s="107"/>
      <c r="J46" s="107"/>
      <c r="K46" s="107"/>
    </row>
    <row r="47" spans="1:11">
      <c r="A47" s="108" t="s">
        <v>556</v>
      </c>
      <c r="B47" s="106">
        <v>0.79500000000000004</v>
      </c>
      <c r="C47" s="106">
        <v>0.93200000000000005</v>
      </c>
      <c r="D47" s="106">
        <v>0.81279999999999997</v>
      </c>
      <c r="E47" s="106">
        <v>0.78049999999999997</v>
      </c>
      <c r="F47" s="106">
        <v>0.85809999999999997</v>
      </c>
      <c r="G47" s="106">
        <v>0.85660000000000003</v>
      </c>
      <c r="H47" s="106">
        <v>0.77859999999999996</v>
      </c>
      <c r="I47" s="106">
        <v>0.80230000000000001</v>
      </c>
      <c r="J47" s="106">
        <v>0.89319999999999999</v>
      </c>
      <c r="K47" s="106">
        <v>0.85960000000000003</v>
      </c>
    </row>
    <row r="48" spans="1:11">
      <c r="A48" s="108" t="s">
        <v>557</v>
      </c>
      <c r="B48" s="106">
        <v>0.94089999999999996</v>
      </c>
      <c r="C48" s="106">
        <v>0.93420000000000003</v>
      </c>
      <c r="D48" s="106">
        <v>0.94059999999999999</v>
      </c>
      <c r="E48" s="106">
        <v>0.94920000000000004</v>
      </c>
      <c r="F48" s="106">
        <v>0.93149999999999999</v>
      </c>
      <c r="G48" s="106">
        <v>0.96199999999999997</v>
      </c>
      <c r="H48" s="106">
        <v>0.94330000000000003</v>
      </c>
      <c r="I48" s="106">
        <v>0.88729999999999998</v>
      </c>
      <c r="J48" s="106">
        <v>0.95130000000000003</v>
      </c>
      <c r="K48" s="106">
        <v>0.93240000000000001</v>
      </c>
    </row>
    <row r="49" spans="1:11">
      <c r="A49" s="108" t="s">
        <v>558</v>
      </c>
      <c r="B49" s="106">
        <v>-8.8200000000000001E-2</v>
      </c>
      <c r="C49" s="106">
        <v>0.14069999999999999</v>
      </c>
      <c r="D49" s="106">
        <v>0.1351</v>
      </c>
      <c r="E49" s="106">
        <v>6.0100000000000001E-2</v>
      </c>
      <c r="F49" s="106">
        <v>9.0999999999999998E-2</v>
      </c>
      <c r="G49" s="106">
        <v>-1.21E-2</v>
      </c>
      <c r="H49" s="106">
        <v>-8.9599999999999999E-2</v>
      </c>
      <c r="I49" s="106">
        <v>3.7400000000000003E-2</v>
      </c>
      <c r="J49" s="106">
        <v>3.1E-2</v>
      </c>
      <c r="K49" s="106">
        <v>7.3499999999999996E-2</v>
      </c>
    </row>
    <row r="50" spans="1:11" ht="15.75" thickBot="1">
      <c r="A50" s="288" t="s">
        <v>559</v>
      </c>
      <c r="B50" s="112">
        <v>0.99280000000000002</v>
      </c>
      <c r="C50" s="112">
        <v>0.23649999999999999</v>
      </c>
      <c r="D50" s="112">
        <v>0.51470000000000005</v>
      </c>
      <c r="E50" s="112">
        <v>0.97829999999999995</v>
      </c>
      <c r="F50" s="112">
        <v>0.26319999999999999</v>
      </c>
      <c r="G50" s="112">
        <v>0.72499999999999998</v>
      </c>
      <c r="H50" s="112">
        <v>2.3708</v>
      </c>
      <c r="I50" s="112">
        <v>0.34770000000000001</v>
      </c>
      <c r="J50" s="112">
        <v>0.89</v>
      </c>
      <c r="K50" s="112">
        <v>0.42830000000000001</v>
      </c>
    </row>
    <row r="51" spans="1:11" ht="15.75" thickTop="1">
      <c r="A51" s="786" t="s">
        <v>560</v>
      </c>
      <c r="B51" s="786"/>
      <c r="C51" s="786"/>
      <c r="D51" s="786"/>
      <c r="E51" s="786"/>
      <c r="F51" s="786"/>
      <c r="G51" s="786"/>
      <c r="H51" s="786"/>
      <c r="I51" s="786"/>
      <c r="J51" s="786"/>
      <c r="K51" s="786"/>
    </row>
    <row r="52" spans="1:11" ht="48.75" customHeight="1">
      <c r="A52" s="735" t="s">
        <v>561</v>
      </c>
      <c r="B52" s="735"/>
      <c r="C52" s="735"/>
      <c r="D52" s="735"/>
      <c r="E52" s="735"/>
      <c r="F52" s="735"/>
      <c r="G52" s="735"/>
      <c r="H52" s="735"/>
      <c r="I52" s="735"/>
      <c r="J52" s="735"/>
      <c r="K52" s="735"/>
    </row>
    <row r="53" spans="1:11" ht="50.25" customHeight="1">
      <c r="A53" s="735" t="s">
        <v>562</v>
      </c>
      <c r="B53" s="735"/>
      <c r="C53" s="735"/>
      <c r="D53" s="735"/>
      <c r="E53" s="735"/>
      <c r="F53" s="735"/>
      <c r="G53" s="735"/>
      <c r="H53" s="735"/>
      <c r="I53" s="735"/>
      <c r="J53" s="735"/>
      <c r="K53" s="735"/>
    </row>
    <row r="54" spans="1:11">
      <c r="A54" s="742" t="s">
        <v>1469</v>
      </c>
      <c r="B54" s="742"/>
      <c r="C54" s="742"/>
      <c r="D54" s="742"/>
      <c r="E54" s="742"/>
      <c r="F54" s="742"/>
      <c r="G54" s="742"/>
      <c r="H54" s="742"/>
      <c r="I54" s="742"/>
      <c r="J54" s="742"/>
      <c r="K54" s="742"/>
    </row>
    <row r="55" spans="1:11">
      <c r="A55" s="742" t="s">
        <v>564</v>
      </c>
      <c r="B55" s="742"/>
      <c r="C55" s="742"/>
      <c r="D55" s="742"/>
      <c r="E55" s="742"/>
      <c r="F55" s="742"/>
      <c r="G55" s="742"/>
      <c r="H55" s="742"/>
      <c r="I55" s="742"/>
      <c r="J55" s="742"/>
      <c r="K55" s="742"/>
    </row>
    <row r="56" spans="1:11">
      <c r="A56" s="9"/>
      <c r="B56" s="10"/>
      <c r="C56" s="10"/>
      <c r="D56" s="10"/>
      <c r="E56" s="10"/>
      <c r="F56" s="10"/>
      <c r="G56" s="11"/>
      <c r="H56" s="11"/>
      <c r="I56" s="11"/>
      <c r="J56" s="11"/>
      <c r="K56" s="11"/>
    </row>
    <row r="57" spans="1:11" ht="30" customHeight="1">
      <c r="A57" s="541"/>
      <c r="B57" s="67" t="s">
        <v>101</v>
      </c>
      <c r="C57" s="67" t="s">
        <v>103</v>
      </c>
      <c r="D57" s="67" t="s">
        <v>104</v>
      </c>
      <c r="E57" s="67" t="s">
        <v>106</v>
      </c>
      <c r="F57" s="67" t="s">
        <v>108</v>
      </c>
      <c r="G57" s="67" t="s">
        <v>110</v>
      </c>
      <c r="H57" s="67" t="s">
        <v>112</v>
      </c>
      <c r="I57" s="67" t="s">
        <v>114</v>
      </c>
      <c r="J57" s="67" t="s">
        <v>514</v>
      </c>
      <c r="K57" s="53" t="s">
        <v>522</v>
      </c>
    </row>
    <row r="58" spans="1:11">
      <c r="A58" s="10"/>
      <c r="B58" s="10"/>
      <c r="C58" s="10"/>
      <c r="D58" s="10"/>
      <c r="E58" s="10"/>
      <c r="F58" s="10"/>
      <c r="G58" s="10"/>
      <c r="H58" s="10"/>
      <c r="I58" s="10"/>
      <c r="J58" s="10"/>
      <c r="K58" s="10"/>
    </row>
    <row r="59" spans="1:11">
      <c r="A59" s="438" t="s">
        <v>565</v>
      </c>
      <c r="B59" s="542"/>
      <c r="C59" s="542"/>
      <c r="D59" s="542"/>
      <c r="E59" s="542"/>
      <c r="F59" s="542"/>
      <c r="G59" s="542"/>
      <c r="H59" s="542"/>
      <c r="I59" s="542"/>
      <c r="J59" s="542"/>
      <c r="K59" s="542"/>
    </row>
    <row r="60" spans="1:11">
      <c r="A60" s="722" t="s">
        <v>895</v>
      </c>
      <c r="B60" s="317">
        <v>5.4199999999999998E-2</v>
      </c>
      <c r="C60" s="317">
        <v>0.11210000000000001</v>
      </c>
      <c r="D60" s="317">
        <v>9.1700000000000004E-2</v>
      </c>
      <c r="E60" s="317">
        <v>0.10050000000000001</v>
      </c>
      <c r="F60" s="317">
        <v>0.14119999999999999</v>
      </c>
      <c r="G60" s="317">
        <v>7.8299999999999995E-2</v>
      </c>
      <c r="H60" s="317">
        <v>8.5900000000000004E-2</v>
      </c>
      <c r="I60" s="317">
        <v>0.14899999999999999</v>
      </c>
      <c r="J60" s="317">
        <v>0.1045</v>
      </c>
      <c r="K60" s="317">
        <v>0.1043</v>
      </c>
    </row>
    <row r="61" spans="1:11">
      <c r="A61" s="722" t="s">
        <v>1421</v>
      </c>
      <c r="B61" s="317">
        <v>6.1199999999999997E-2</v>
      </c>
      <c r="C61" s="317">
        <v>0.1067</v>
      </c>
      <c r="D61" s="317">
        <v>9.2700000000000005E-2</v>
      </c>
      <c r="E61" s="317">
        <v>0.10630000000000001</v>
      </c>
      <c r="F61" s="317">
        <v>0.1444</v>
      </c>
      <c r="G61" s="317">
        <v>8.4000000000000005E-2</v>
      </c>
      <c r="H61" s="317">
        <v>9.6100000000000005E-2</v>
      </c>
      <c r="I61" s="317">
        <v>0.14349999999999999</v>
      </c>
      <c r="J61" s="317">
        <v>0.1101</v>
      </c>
      <c r="K61" s="317">
        <v>0.1036</v>
      </c>
    </row>
    <row r="62" spans="1:11">
      <c r="A62" s="722" t="s">
        <v>1422</v>
      </c>
      <c r="B62" s="317">
        <v>5.5399999999999998E-2</v>
      </c>
      <c r="C62" s="317">
        <v>9.2999999999999999E-2</v>
      </c>
      <c r="D62" s="317">
        <v>8.2500000000000004E-2</v>
      </c>
      <c r="E62" s="317">
        <v>0.11940000000000001</v>
      </c>
      <c r="F62" s="317">
        <v>0.13700000000000001</v>
      </c>
      <c r="G62" s="317">
        <v>6.8599999999999994E-2</v>
      </c>
      <c r="H62" s="317">
        <v>8.9599999999999999E-2</v>
      </c>
      <c r="I62" s="317">
        <v>9.98E-2</v>
      </c>
      <c r="J62" s="317">
        <v>0.1014</v>
      </c>
      <c r="K62" s="317">
        <v>8.8099999999999998E-2</v>
      </c>
    </row>
    <row r="63" spans="1:11">
      <c r="A63" s="722" t="s">
        <v>1423</v>
      </c>
      <c r="B63" s="317">
        <v>2.5999999999999999E-3</v>
      </c>
      <c r="C63" s="317">
        <v>1.3299999999999999E-2</v>
      </c>
      <c r="D63" s="317">
        <v>6.8999999999999999E-3</v>
      </c>
      <c r="E63" s="317">
        <v>1.6000000000000001E-3</v>
      </c>
      <c r="F63" s="317">
        <v>2.01E-2</v>
      </c>
      <c r="G63" s="317">
        <v>3.2000000000000002E-3</v>
      </c>
      <c r="H63" s="317">
        <v>-2.3099999999999999E-2</v>
      </c>
      <c r="I63" s="317">
        <v>4.1000000000000003E-3</v>
      </c>
      <c r="J63" s="317">
        <v>-5.0000000000000001E-3</v>
      </c>
      <c r="K63" s="317">
        <v>7.7000000000000002E-3</v>
      </c>
    </row>
    <row r="64" spans="1:11">
      <c r="A64" s="722" t="s">
        <v>1424</v>
      </c>
      <c r="B64" s="317">
        <v>2.5999999999999999E-3</v>
      </c>
      <c r="C64" s="317">
        <v>1.2999999999999999E-2</v>
      </c>
      <c r="D64" s="317">
        <v>8.5000000000000006E-3</v>
      </c>
      <c r="E64" s="317">
        <v>5.0000000000000001E-4</v>
      </c>
      <c r="F64" s="317">
        <v>1.7000000000000001E-2</v>
      </c>
      <c r="G64" s="317">
        <v>3.8E-3</v>
      </c>
      <c r="H64" s="317">
        <v>-2.3099999999999999E-2</v>
      </c>
      <c r="I64" s="317">
        <v>4.1000000000000003E-3</v>
      </c>
      <c r="J64" s="317">
        <v>-5.3E-3</v>
      </c>
      <c r="K64" s="317">
        <v>7.7999999999999996E-3</v>
      </c>
    </row>
    <row r="65" spans="1:11">
      <c r="A65" s="722" t="s">
        <v>1425</v>
      </c>
      <c r="B65" s="317">
        <v>2.5999999999999999E-3</v>
      </c>
      <c r="C65" s="317">
        <v>6.8999999999999999E-3</v>
      </c>
      <c r="D65" s="317">
        <v>6.8999999999999999E-3</v>
      </c>
      <c r="E65" s="317">
        <v>5.0000000000000001E-4</v>
      </c>
      <c r="F65" s="317">
        <v>1.4800000000000001E-2</v>
      </c>
      <c r="G65" s="317">
        <v>3.8E-3</v>
      </c>
      <c r="H65" s="317">
        <v>-2.3099999999999999E-2</v>
      </c>
      <c r="I65" s="317">
        <v>3.0999999999999999E-3</v>
      </c>
      <c r="J65" s="317">
        <v>-5.3E-3</v>
      </c>
      <c r="K65" s="317">
        <v>5.1000000000000004E-3</v>
      </c>
    </row>
    <row r="66" spans="1:11">
      <c r="A66" s="722" t="s">
        <v>1426</v>
      </c>
      <c r="B66" s="317">
        <v>3.4500000000000003E-2</v>
      </c>
      <c r="C66" s="317">
        <v>5.57E-2</v>
      </c>
      <c r="D66" s="317">
        <v>2.9000000000000001E-2</v>
      </c>
      <c r="E66" s="317">
        <v>2.0999999999999999E-3</v>
      </c>
      <c r="F66" s="317">
        <v>9.4299999999999995E-2</v>
      </c>
      <c r="G66" s="317">
        <v>3.8199999999999998E-2</v>
      </c>
      <c r="H66" s="317">
        <v>-0.2419</v>
      </c>
      <c r="I66" s="317">
        <v>2.4400000000000002E-2</v>
      </c>
      <c r="J66" s="317">
        <v>-5.9200000000000003E-2</v>
      </c>
      <c r="K66" s="317">
        <v>3.6400000000000002E-2</v>
      </c>
    </row>
    <row r="67" spans="1:11">
      <c r="A67" s="723" t="s">
        <v>566</v>
      </c>
      <c r="B67" s="542"/>
      <c r="C67" s="542"/>
      <c r="D67" s="542"/>
      <c r="E67" s="542"/>
      <c r="F67" s="542"/>
      <c r="G67" s="542"/>
      <c r="H67" s="542"/>
      <c r="I67" s="542"/>
      <c r="J67" s="542"/>
      <c r="K67" s="542"/>
    </row>
    <row r="68" spans="1:11">
      <c r="A68" s="722" t="s">
        <v>903</v>
      </c>
      <c r="B68" s="317">
        <v>0.1037</v>
      </c>
      <c r="C68" s="317">
        <v>0.15060000000000001</v>
      </c>
      <c r="D68" s="317">
        <v>0.1268</v>
      </c>
      <c r="E68" s="317">
        <v>0.13689999999999999</v>
      </c>
      <c r="F68" s="317">
        <v>0.19520000000000001</v>
      </c>
      <c r="G68" s="317">
        <v>0.1268</v>
      </c>
      <c r="H68" s="317">
        <v>0.1236</v>
      </c>
      <c r="I68" s="317">
        <v>0.1968</v>
      </c>
      <c r="J68" s="317">
        <v>0.14729999999999999</v>
      </c>
      <c r="K68" s="317">
        <v>0.14630000000000001</v>
      </c>
    </row>
    <row r="69" spans="1:11">
      <c r="A69" s="722" t="s">
        <v>905</v>
      </c>
      <c r="B69" s="317">
        <v>-4.9399999999999999E-2</v>
      </c>
      <c r="C69" s="317">
        <v>-3.8399999999999997E-2</v>
      </c>
      <c r="D69" s="317">
        <v>-3.5099999999999999E-2</v>
      </c>
      <c r="E69" s="317">
        <v>-3.6499999999999998E-2</v>
      </c>
      <c r="F69" s="317">
        <v>-5.3999999999999999E-2</v>
      </c>
      <c r="G69" s="317">
        <v>-4.8500000000000001E-2</v>
      </c>
      <c r="H69" s="317">
        <v>-3.7699999999999997E-2</v>
      </c>
      <c r="I69" s="317">
        <v>-4.7800000000000002E-2</v>
      </c>
      <c r="J69" s="317">
        <v>-4.2799999999999998E-2</v>
      </c>
      <c r="K69" s="317">
        <v>-4.2000000000000003E-2</v>
      </c>
    </row>
    <row r="70" spans="1:11">
      <c r="A70" s="722" t="s">
        <v>907</v>
      </c>
      <c r="B70" s="317">
        <v>5.67E-2</v>
      </c>
      <c r="C70" s="317">
        <v>4.6800000000000001E-2</v>
      </c>
      <c r="D70" s="317">
        <v>4.9000000000000002E-2</v>
      </c>
      <c r="E70" s="317">
        <v>4.9599999999999998E-2</v>
      </c>
      <c r="F70" s="317">
        <v>6.8699999999999997E-2</v>
      </c>
      <c r="G70" s="317">
        <v>5.5899999999999998E-2</v>
      </c>
      <c r="H70" s="317">
        <v>4.4200000000000003E-2</v>
      </c>
      <c r="I70" s="317">
        <v>6.1499999999999999E-2</v>
      </c>
      <c r="J70" s="317">
        <v>4.9500000000000002E-2</v>
      </c>
      <c r="K70" s="317">
        <v>5.2299999999999999E-2</v>
      </c>
    </row>
    <row r="71" spans="1:11">
      <c r="A71" s="722" t="s">
        <v>909</v>
      </c>
      <c r="B71" s="317">
        <v>0</v>
      </c>
      <c r="C71" s="317">
        <v>0</v>
      </c>
      <c r="D71" s="317">
        <v>2.9999999999999997E-4</v>
      </c>
      <c r="E71" s="317">
        <v>0</v>
      </c>
      <c r="F71" s="317">
        <v>0</v>
      </c>
      <c r="G71" s="317">
        <v>4.0000000000000002E-4</v>
      </c>
      <c r="H71" s="317">
        <v>0</v>
      </c>
      <c r="I71" s="317">
        <v>0</v>
      </c>
      <c r="J71" s="317">
        <v>0</v>
      </c>
      <c r="K71" s="317">
        <v>1E-4</v>
      </c>
    </row>
    <row r="72" spans="1:11">
      <c r="A72" s="722" t="s">
        <v>1427</v>
      </c>
      <c r="B72" s="317">
        <v>-5.7999999999999996E-3</v>
      </c>
      <c r="C72" s="317">
        <v>-1.37E-2</v>
      </c>
      <c r="D72" s="317">
        <v>-1.0200000000000001E-2</v>
      </c>
      <c r="E72" s="317">
        <v>1.32E-2</v>
      </c>
      <c r="F72" s="317">
        <v>-7.4000000000000003E-3</v>
      </c>
      <c r="G72" s="317">
        <v>-1.54E-2</v>
      </c>
      <c r="H72" s="317">
        <v>-6.4000000000000003E-3</v>
      </c>
      <c r="I72" s="317">
        <v>-4.3700000000000003E-2</v>
      </c>
      <c r="J72" s="317">
        <v>-8.8000000000000005E-3</v>
      </c>
      <c r="K72" s="317">
        <v>-1.55E-2</v>
      </c>
    </row>
    <row r="73" spans="1:11">
      <c r="A73" s="722" t="s">
        <v>1428</v>
      </c>
      <c r="B73" s="317">
        <v>7.0000000000000001E-3</v>
      </c>
      <c r="C73" s="317">
        <v>-5.4000000000000003E-3</v>
      </c>
      <c r="D73" s="317">
        <v>1.1000000000000001E-3</v>
      </c>
      <c r="E73" s="317">
        <v>5.7999999999999996E-3</v>
      </c>
      <c r="F73" s="317">
        <v>3.3E-3</v>
      </c>
      <c r="G73" s="317">
        <v>5.7000000000000002E-3</v>
      </c>
      <c r="H73" s="317">
        <v>1.01E-2</v>
      </c>
      <c r="I73" s="317">
        <v>-5.4999999999999997E-3</v>
      </c>
      <c r="J73" s="317">
        <v>5.5999999999999999E-3</v>
      </c>
      <c r="K73" s="317">
        <v>-6.9999999999999999E-4</v>
      </c>
    </row>
    <row r="74" spans="1:11">
      <c r="A74" s="722" t="s">
        <v>1429</v>
      </c>
      <c r="B74" s="317">
        <v>-5.28E-2</v>
      </c>
      <c r="C74" s="317">
        <v>-7.9699999999999993E-2</v>
      </c>
      <c r="D74" s="317">
        <v>-7.5700000000000003E-2</v>
      </c>
      <c r="E74" s="317">
        <v>-0.1178</v>
      </c>
      <c r="F74" s="317">
        <v>-0.1169</v>
      </c>
      <c r="G74" s="317">
        <v>-6.54E-2</v>
      </c>
      <c r="H74" s="317">
        <v>-0.1128</v>
      </c>
      <c r="I74" s="317">
        <v>-9.5699999999999993E-2</v>
      </c>
      <c r="J74" s="317">
        <v>-0.10630000000000001</v>
      </c>
      <c r="K74" s="317">
        <v>-8.0399999999999999E-2</v>
      </c>
    </row>
    <row r="75" spans="1:11">
      <c r="A75" s="722" t="s">
        <v>1430</v>
      </c>
      <c r="B75" s="317">
        <v>0</v>
      </c>
      <c r="C75" s="317">
        <v>-2.9999999999999997E-4</v>
      </c>
      <c r="D75" s="317">
        <v>1.2999999999999999E-3</v>
      </c>
      <c r="E75" s="317">
        <v>-1.1999999999999999E-3</v>
      </c>
      <c r="F75" s="317">
        <v>-3.0999999999999999E-3</v>
      </c>
      <c r="G75" s="317">
        <v>1E-4</v>
      </c>
      <c r="H75" s="317">
        <v>0</v>
      </c>
      <c r="I75" s="317">
        <v>0</v>
      </c>
      <c r="J75" s="317">
        <v>-4.0000000000000002E-4</v>
      </c>
      <c r="K75" s="317">
        <v>0</v>
      </c>
    </row>
    <row r="76" spans="1:11">
      <c r="A76" s="722" t="s">
        <v>1431</v>
      </c>
      <c r="B76" s="317">
        <v>0.31380000000000002</v>
      </c>
      <c r="C76" s="317">
        <v>0.1449</v>
      </c>
      <c r="D76" s="317">
        <v>0.2024</v>
      </c>
      <c r="E76" s="317">
        <v>0.1188</v>
      </c>
      <c r="F76" s="317">
        <v>0.33939999999999998</v>
      </c>
      <c r="G76" s="317">
        <v>0.29609999999999997</v>
      </c>
      <c r="H76" s="317">
        <v>0.22239999999999999</v>
      </c>
      <c r="I76" s="317">
        <v>0.31609999999999999</v>
      </c>
      <c r="J76" s="317">
        <v>0.2535</v>
      </c>
      <c r="K76" s="317">
        <v>0.20580000000000001</v>
      </c>
    </row>
    <row r="77" spans="1:11">
      <c r="A77" s="723" t="s">
        <v>567</v>
      </c>
      <c r="B77" s="542"/>
      <c r="C77" s="542"/>
      <c r="D77" s="542"/>
      <c r="E77" s="542"/>
      <c r="F77" s="542"/>
      <c r="G77" s="542"/>
      <c r="H77" s="542"/>
      <c r="I77" s="542"/>
      <c r="J77" s="542"/>
      <c r="K77" s="542"/>
    </row>
    <row r="78" spans="1:11">
      <c r="A78" s="722" t="s">
        <v>1432</v>
      </c>
      <c r="B78" s="317">
        <v>0.15290000000000001</v>
      </c>
      <c r="C78" s="317">
        <v>0.2142</v>
      </c>
      <c r="D78" s="317">
        <v>0.1772</v>
      </c>
      <c r="E78" s="317">
        <v>0.1991</v>
      </c>
      <c r="F78" s="317">
        <v>0.2296</v>
      </c>
      <c r="G78" s="317">
        <v>0.2155</v>
      </c>
      <c r="H78" s="317">
        <v>0.19400000000000001</v>
      </c>
      <c r="I78" s="317">
        <v>0.28399999999999997</v>
      </c>
      <c r="J78" s="317">
        <v>0.21179999999999999</v>
      </c>
      <c r="K78" s="317">
        <v>0.21010000000000001</v>
      </c>
    </row>
    <row r="79" spans="1:11">
      <c r="A79" s="722" t="s">
        <v>1433</v>
      </c>
      <c r="B79" s="317">
        <v>0.1346</v>
      </c>
      <c r="C79" s="317">
        <v>0.1208</v>
      </c>
      <c r="D79" s="317">
        <v>0.1522</v>
      </c>
      <c r="E79" s="317">
        <v>0.13239999999999999</v>
      </c>
      <c r="F79" s="317">
        <v>0.13089999999999999</v>
      </c>
      <c r="G79" s="317">
        <v>0.14829999999999999</v>
      </c>
      <c r="H79" s="317">
        <v>0.15</v>
      </c>
      <c r="I79" s="317">
        <v>9.3399999999999997E-2</v>
      </c>
      <c r="J79" s="317">
        <v>0.157</v>
      </c>
      <c r="K79" s="317">
        <v>0.1308</v>
      </c>
    </row>
    <row r="80" spans="1:11">
      <c r="A80" s="722" t="s">
        <v>1434</v>
      </c>
      <c r="B80" s="317">
        <v>5.6099999999999997E-2</v>
      </c>
      <c r="C80" s="317">
        <v>0.1255</v>
      </c>
      <c r="D80" s="317">
        <v>0.1598</v>
      </c>
      <c r="E80" s="317">
        <v>0.1028</v>
      </c>
      <c r="F80" s="317">
        <v>5.0200000000000002E-2</v>
      </c>
      <c r="G80" s="317">
        <v>0.2356</v>
      </c>
      <c r="H80" s="317">
        <v>0</v>
      </c>
      <c r="I80" s="317">
        <v>0.11210000000000001</v>
      </c>
      <c r="J80" s="317">
        <v>3.9300000000000002E-2</v>
      </c>
      <c r="K80" s="317">
        <v>0.1079</v>
      </c>
    </row>
    <row r="81" spans="1:11">
      <c r="A81" s="722" t="s">
        <v>1435</v>
      </c>
      <c r="B81" s="317">
        <v>2.7000000000000001E-3</v>
      </c>
      <c r="C81" s="317">
        <v>4.0899999999999999E-2</v>
      </c>
      <c r="D81" s="317">
        <v>8.09E-2</v>
      </c>
      <c r="E81" s="317">
        <v>8.6E-3</v>
      </c>
      <c r="F81" s="317">
        <v>0.1537</v>
      </c>
      <c r="G81" s="317">
        <v>0.18640000000000001</v>
      </c>
      <c r="H81" s="317">
        <v>0</v>
      </c>
      <c r="I81" s="317">
        <v>4.7000000000000002E-3</v>
      </c>
      <c r="J81" s="317">
        <v>1.24E-2</v>
      </c>
      <c r="K81" s="317">
        <v>3.0599999999999999E-2</v>
      </c>
    </row>
    <row r="82" spans="1:11">
      <c r="A82" s="722" t="s">
        <v>1436</v>
      </c>
      <c r="B82" s="317">
        <v>1.52E-2</v>
      </c>
      <c r="C82" s="317">
        <v>1.54E-2</v>
      </c>
      <c r="D82" s="317">
        <v>3.8899999999999997E-2</v>
      </c>
      <c r="E82" s="317">
        <v>1.6E-2</v>
      </c>
      <c r="F82" s="317">
        <v>2.8899999999999999E-2</v>
      </c>
      <c r="G82" s="317">
        <v>0</v>
      </c>
      <c r="H82" s="317">
        <v>0</v>
      </c>
      <c r="I82" s="317">
        <v>6.9999999999999999E-4</v>
      </c>
      <c r="J82" s="317">
        <v>3.8100000000000002E-2</v>
      </c>
      <c r="K82" s="317">
        <v>1.4999999999999999E-2</v>
      </c>
    </row>
    <row r="83" spans="1:11">
      <c r="A83" s="722" t="s">
        <v>1437</v>
      </c>
      <c r="B83" s="317">
        <v>6.1000000000000004E-3</v>
      </c>
      <c r="C83" s="317">
        <v>0.1804</v>
      </c>
      <c r="D83" s="317">
        <v>1.12E-2</v>
      </c>
      <c r="E83" s="317">
        <v>8.0000000000000002E-3</v>
      </c>
      <c r="F83" s="317">
        <v>4.48E-2</v>
      </c>
      <c r="G83" s="317">
        <v>0</v>
      </c>
      <c r="H83" s="317">
        <v>0</v>
      </c>
      <c r="I83" s="317">
        <v>0</v>
      </c>
      <c r="J83" s="317">
        <v>7.3599999999999999E-2</v>
      </c>
      <c r="K83" s="317">
        <v>5.8500000000000003E-2</v>
      </c>
    </row>
    <row r="84" spans="1:11">
      <c r="A84" s="722" t="s">
        <v>1438</v>
      </c>
      <c r="B84" s="317">
        <v>1.12E-2</v>
      </c>
      <c r="C84" s="317">
        <v>6.9199999999999998E-2</v>
      </c>
      <c r="D84" s="317">
        <v>2.6800000000000001E-2</v>
      </c>
      <c r="E84" s="317">
        <v>1.3599999999999999E-2</v>
      </c>
      <c r="F84" s="317">
        <v>3.5999999999999997E-2</v>
      </c>
      <c r="G84" s="317">
        <v>0</v>
      </c>
      <c r="H84" s="317">
        <v>0</v>
      </c>
      <c r="I84" s="317">
        <v>6.9999999999999999E-4</v>
      </c>
      <c r="J84" s="317">
        <v>3.9699999999999999E-2</v>
      </c>
      <c r="K84" s="317">
        <v>2.8000000000000001E-2</v>
      </c>
    </row>
    <row r="85" spans="1:11">
      <c r="A85" s="722" t="s">
        <v>1439</v>
      </c>
      <c r="B85" s="317">
        <v>0</v>
      </c>
      <c r="C85" s="317">
        <v>0</v>
      </c>
      <c r="D85" s="317">
        <v>0</v>
      </c>
      <c r="E85" s="317">
        <v>0</v>
      </c>
      <c r="F85" s="317">
        <v>0</v>
      </c>
      <c r="G85" s="317">
        <v>0</v>
      </c>
      <c r="H85" s="317">
        <v>0</v>
      </c>
      <c r="I85" s="317">
        <v>0</v>
      </c>
      <c r="J85" s="317">
        <v>0</v>
      </c>
      <c r="K85" s="317">
        <v>0</v>
      </c>
    </row>
    <row r="86" spans="1:11">
      <c r="A86" s="722" t="s">
        <v>1440</v>
      </c>
      <c r="B86" s="317">
        <v>2.4500000000000001E-2</v>
      </c>
      <c r="C86" s="317">
        <v>2.1700000000000001E-2</v>
      </c>
      <c r="D86" s="317">
        <v>9.9000000000000008E-3</v>
      </c>
      <c r="E86" s="317">
        <v>0</v>
      </c>
      <c r="F86" s="317">
        <v>0</v>
      </c>
      <c r="G86" s="317">
        <v>0</v>
      </c>
      <c r="H86" s="317">
        <v>0</v>
      </c>
      <c r="I86" s="317">
        <v>1.23E-2</v>
      </c>
      <c r="J86" s="317">
        <v>0</v>
      </c>
      <c r="K86" s="317">
        <v>1.9900000000000001E-2</v>
      </c>
    </row>
    <row r="87" spans="1:11">
      <c r="A87" s="722" t="s">
        <v>1441</v>
      </c>
      <c r="B87" s="317">
        <v>5.5399999999999998E-2</v>
      </c>
      <c r="C87" s="317">
        <v>3.6700000000000003E-2</v>
      </c>
      <c r="D87" s="317">
        <v>4.3400000000000001E-2</v>
      </c>
      <c r="E87" s="317">
        <v>0</v>
      </c>
      <c r="F87" s="317">
        <v>0</v>
      </c>
      <c r="G87" s="317">
        <v>0</v>
      </c>
      <c r="H87" s="317">
        <v>0</v>
      </c>
      <c r="I87" s="317">
        <v>0</v>
      </c>
      <c r="J87" s="317">
        <v>0</v>
      </c>
      <c r="K87" s="317">
        <v>4.1000000000000002E-2</v>
      </c>
    </row>
    <row r="88" spans="1:11">
      <c r="A88" s="722" t="s">
        <v>1442</v>
      </c>
      <c r="B88" s="317">
        <v>0</v>
      </c>
      <c r="C88" s="317">
        <v>2.5399999999999999E-2</v>
      </c>
      <c r="D88" s="317">
        <v>0</v>
      </c>
      <c r="E88" s="317">
        <v>0</v>
      </c>
      <c r="F88" s="317">
        <v>0</v>
      </c>
      <c r="G88" s="317">
        <v>0</v>
      </c>
      <c r="H88" s="317">
        <v>0</v>
      </c>
      <c r="I88" s="317">
        <v>0</v>
      </c>
      <c r="J88" s="317">
        <v>0</v>
      </c>
      <c r="K88" s="317">
        <v>2.5399999999999999E-2</v>
      </c>
    </row>
    <row r="89" spans="1:11">
      <c r="A89" s="722" t="s">
        <v>1443</v>
      </c>
      <c r="B89" s="317">
        <v>0</v>
      </c>
      <c r="C89" s="317">
        <v>0</v>
      </c>
      <c r="D89" s="317">
        <v>0</v>
      </c>
      <c r="E89" s="317">
        <v>0</v>
      </c>
      <c r="F89" s="317">
        <v>0</v>
      </c>
      <c r="G89" s="317">
        <v>0</v>
      </c>
      <c r="H89" s="317">
        <v>0</v>
      </c>
      <c r="I89" s="317">
        <v>0</v>
      </c>
      <c r="J89" s="317">
        <v>0</v>
      </c>
      <c r="K89" s="317">
        <v>0</v>
      </c>
    </row>
    <row r="90" spans="1:11">
      <c r="A90" s="723" t="s">
        <v>568</v>
      </c>
      <c r="B90" s="542"/>
      <c r="C90" s="542"/>
      <c r="D90" s="542"/>
      <c r="E90" s="542"/>
      <c r="F90" s="542"/>
      <c r="G90" s="542"/>
      <c r="H90" s="542"/>
      <c r="I90" s="542"/>
      <c r="J90" s="542"/>
      <c r="K90" s="542"/>
    </row>
    <row r="91" spans="1:11">
      <c r="A91" s="723" t="s">
        <v>569</v>
      </c>
      <c r="B91" s="542"/>
      <c r="C91" s="542"/>
      <c r="D91" s="542"/>
      <c r="E91" s="542"/>
      <c r="F91" s="542"/>
      <c r="G91" s="542"/>
      <c r="H91" s="542"/>
      <c r="I91" s="542"/>
      <c r="J91" s="542"/>
      <c r="K91" s="542"/>
    </row>
    <row r="92" spans="1:11">
      <c r="A92" s="722" t="s">
        <v>927</v>
      </c>
      <c r="B92" s="317">
        <v>5.28E-2</v>
      </c>
      <c r="C92" s="317">
        <v>7.9699999999999993E-2</v>
      </c>
      <c r="D92" s="317">
        <v>7.5700000000000003E-2</v>
      </c>
      <c r="E92" s="317">
        <v>0.1178</v>
      </c>
      <c r="F92" s="317">
        <v>0.1169</v>
      </c>
      <c r="G92" s="317">
        <v>6.54E-2</v>
      </c>
      <c r="H92" s="317">
        <v>0.1128</v>
      </c>
      <c r="I92" s="317">
        <v>9.5699999999999993E-2</v>
      </c>
      <c r="J92" s="317">
        <v>0.10630000000000001</v>
      </c>
      <c r="K92" s="317">
        <v>8.0399999999999999E-2</v>
      </c>
    </row>
    <row r="93" spans="1:11">
      <c r="A93" s="722" t="s">
        <v>929</v>
      </c>
      <c r="B93" s="317">
        <v>6.6500000000000004E-2</v>
      </c>
      <c r="C93" s="317">
        <v>8.5500000000000007E-2</v>
      </c>
      <c r="D93" s="317">
        <v>9.2499999999999999E-2</v>
      </c>
      <c r="E93" s="317">
        <v>0.15060000000000001</v>
      </c>
      <c r="F93" s="317">
        <v>0.1346</v>
      </c>
      <c r="G93" s="317">
        <v>7.8299999999999995E-2</v>
      </c>
      <c r="H93" s="317">
        <v>0.14599999999999999</v>
      </c>
      <c r="I93" s="317">
        <v>0.1164</v>
      </c>
      <c r="J93" s="317">
        <v>0.1193</v>
      </c>
      <c r="K93" s="317">
        <v>9.3200000000000005E-2</v>
      </c>
    </row>
    <row r="94" spans="1:11">
      <c r="A94" s="722" t="s">
        <v>931</v>
      </c>
      <c r="B94" s="317">
        <v>7.7799999999999994E-2</v>
      </c>
      <c r="C94" s="317">
        <v>0.1066</v>
      </c>
      <c r="D94" s="317">
        <v>0.1038</v>
      </c>
      <c r="E94" s="317">
        <v>0.14610000000000001</v>
      </c>
      <c r="F94" s="317">
        <v>0.13420000000000001</v>
      </c>
      <c r="G94" s="317">
        <v>0.10680000000000001</v>
      </c>
      <c r="H94" s="317">
        <v>0.1663</v>
      </c>
      <c r="I94" s="317">
        <v>0.12540000000000001</v>
      </c>
      <c r="J94" s="317">
        <v>0.14829999999999999</v>
      </c>
      <c r="K94" s="317">
        <v>0.10970000000000001</v>
      </c>
    </row>
    <row r="95" spans="1:11">
      <c r="A95" s="722" t="s">
        <v>1444</v>
      </c>
      <c r="B95" s="317">
        <v>1.6122000000000001</v>
      </c>
      <c r="C95" s="317">
        <v>1.3795999999999999</v>
      </c>
      <c r="D95" s="317">
        <v>2.1537999999999999</v>
      </c>
      <c r="E95" s="317">
        <v>0</v>
      </c>
      <c r="F95" s="317">
        <v>0</v>
      </c>
      <c r="G95" s="317">
        <v>0</v>
      </c>
      <c r="H95" s="317">
        <v>0</v>
      </c>
      <c r="I95" s="317">
        <v>305.97390000000001</v>
      </c>
      <c r="J95" s="317">
        <v>0</v>
      </c>
      <c r="K95" s="317">
        <v>2.5211000000000001</v>
      </c>
    </row>
    <row r="96" spans="1:11">
      <c r="A96" s="723" t="s">
        <v>570</v>
      </c>
      <c r="B96" s="542"/>
      <c r="C96" s="542"/>
      <c r="D96" s="542"/>
      <c r="E96" s="542"/>
      <c r="F96" s="542"/>
      <c r="G96" s="542"/>
      <c r="H96" s="542"/>
      <c r="I96" s="542"/>
      <c r="J96" s="542"/>
      <c r="K96" s="542"/>
    </row>
    <row r="97" spans="1:11">
      <c r="A97" s="722" t="s">
        <v>934</v>
      </c>
      <c r="B97" s="317">
        <v>0.58860000000000001</v>
      </c>
      <c r="C97" s="317">
        <v>0.76170000000000004</v>
      </c>
      <c r="D97" s="317">
        <v>0.63870000000000005</v>
      </c>
      <c r="E97" s="317">
        <v>0.6048</v>
      </c>
      <c r="F97" s="317">
        <v>0.70199999999999996</v>
      </c>
      <c r="G97" s="317">
        <v>0.64929999999999999</v>
      </c>
      <c r="H97" s="317">
        <v>0.67910000000000004</v>
      </c>
      <c r="I97" s="317">
        <v>0.59950000000000003</v>
      </c>
      <c r="J97" s="317">
        <v>0.6149</v>
      </c>
      <c r="K97" s="317">
        <v>0.67349999999999999</v>
      </c>
    </row>
    <row r="98" spans="1:11">
      <c r="A98" s="722" t="s">
        <v>936</v>
      </c>
      <c r="B98" s="317">
        <v>4.9399999999999999E-2</v>
      </c>
      <c r="C98" s="317">
        <v>2.52E-2</v>
      </c>
      <c r="D98" s="317">
        <v>0.121</v>
      </c>
      <c r="E98" s="317">
        <v>4.0099999999999997E-2</v>
      </c>
      <c r="F98" s="317">
        <v>2.6200000000000001E-2</v>
      </c>
      <c r="G98" s="317">
        <v>2.35E-2</v>
      </c>
      <c r="H98" s="317">
        <v>9.7500000000000003E-2</v>
      </c>
      <c r="I98" s="317">
        <v>5.79E-2</v>
      </c>
      <c r="J98" s="317">
        <v>5.04E-2</v>
      </c>
      <c r="K98" s="317">
        <v>5.4199999999999998E-2</v>
      </c>
    </row>
    <row r="99" spans="1:11">
      <c r="A99" s="722" t="s">
        <v>938</v>
      </c>
      <c r="B99" s="317">
        <v>0.3619</v>
      </c>
      <c r="C99" s="317">
        <v>0.21310000000000001</v>
      </c>
      <c r="D99" s="317">
        <v>0.24030000000000001</v>
      </c>
      <c r="E99" s="317">
        <v>0.35499999999999998</v>
      </c>
      <c r="F99" s="317">
        <v>0.27179999999999999</v>
      </c>
      <c r="G99" s="317">
        <v>0.32719999999999999</v>
      </c>
      <c r="H99" s="317">
        <v>0.2233</v>
      </c>
      <c r="I99" s="317">
        <v>0.34250000000000003</v>
      </c>
      <c r="J99" s="317">
        <v>0.3347</v>
      </c>
      <c r="K99" s="317">
        <v>0.27239999999999998</v>
      </c>
    </row>
    <row r="100" spans="1:11">
      <c r="A100" s="722" t="s">
        <v>940</v>
      </c>
      <c r="B100" s="317">
        <v>0.44550000000000001</v>
      </c>
      <c r="C100" s="317">
        <v>0.51900000000000002</v>
      </c>
      <c r="D100" s="317">
        <v>0.60419999999999996</v>
      </c>
      <c r="E100" s="317">
        <v>0.68859999999999999</v>
      </c>
      <c r="F100" s="317">
        <v>0.60329999999999995</v>
      </c>
      <c r="G100" s="317">
        <v>0.46560000000000001</v>
      </c>
      <c r="H100" s="317">
        <v>0.69840000000000002</v>
      </c>
      <c r="I100" s="317">
        <v>0.39179999999999998</v>
      </c>
      <c r="J100" s="317">
        <v>0.63160000000000005</v>
      </c>
      <c r="K100" s="317">
        <v>0.50900000000000001</v>
      </c>
    </row>
    <row r="101" spans="1:11">
      <c r="A101" s="723" t="s">
        <v>571</v>
      </c>
      <c r="B101" s="542"/>
      <c r="C101" s="542"/>
      <c r="D101" s="542"/>
      <c r="E101" s="542"/>
      <c r="F101" s="542"/>
      <c r="G101" s="542"/>
      <c r="H101" s="542"/>
      <c r="I101" s="542"/>
      <c r="J101" s="542"/>
      <c r="K101" s="542"/>
    </row>
    <row r="102" spans="1:11">
      <c r="A102" s="722" t="s">
        <v>942</v>
      </c>
      <c r="B102" s="317">
        <v>5.9799999999999999E-2</v>
      </c>
      <c r="C102" s="317">
        <v>0.1056</v>
      </c>
      <c r="D102" s="317">
        <v>8.8700000000000001E-2</v>
      </c>
      <c r="E102" s="317">
        <v>0.106</v>
      </c>
      <c r="F102" s="317">
        <v>0.14299999999999999</v>
      </c>
      <c r="G102" s="317">
        <v>8.1299999999999997E-2</v>
      </c>
      <c r="H102" s="317">
        <v>9.5200000000000007E-2</v>
      </c>
      <c r="I102" s="317">
        <v>0.1391</v>
      </c>
      <c r="J102" s="317">
        <v>0.1061</v>
      </c>
      <c r="K102" s="317">
        <v>0.1011</v>
      </c>
    </row>
    <row r="103" spans="1:11">
      <c r="A103" s="722" t="s">
        <v>944</v>
      </c>
      <c r="B103" s="317">
        <v>5.2900000000000003E-2</v>
      </c>
      <c r="C103" s="317">
        <v>0.1114</v>
      </c>
      <c r="D103" s="317">
        <v>8.77E-2</v>
      </c>
      <c r="E103" s="317">
        <v>0.1002</v>
      </c>
      <c r="F103" s="317">
        <v>0.13969999999999999</v>
      </c>
      <c r="G103" s="317">
        <v>7.6100000000000001E-2</v>
      </c>
      <c r="H103" s="317">
        <v>8.5000000000000006E-2</v>
      </c>
      <c r="I103" s="317">
        <v>0.1447</v>
      </c>
      <c r="J103" s="317">
        <v>0.1004</v>
      </c>
      <c r="K103" s="317">
        <v>0.10199999999999999</v>
      </c>
    </row>
    <row r="104" spans="1:11">
      <c r="A104" s="724" t="s">
        <v>1445</v>
      </c>
      <c r="B104" s="317">
        <v>7.7299999999999994E-2</v>
      </c>
      <c r="C104" s="317">
        <v>0.12139999999999999</v>
      </c>
      <c r="D104" s="317">
        <v>0.11219999999999999</v>
      </c>
      <c r="E104" s="317">
        <v>0.13619999999999999</v>
      </c>
      <c r="F104" s="317">
        <v>0.16589999999999999</v>
      </c>
      <c r="G104" s="317">
        <v>9.9000000000000005E-2</v>
      </c>
      <c r="H104" s="317">
        <v>0.1212</v>
      </c>
      <c r="I104" s="317">
        <v>0.1804</v>
      </c>
      <c r="J104" s="317">
        <v>0.1174</v>
      </c>
      <c r="K104" s="317">
        <v>0.1227</v>
      </c>
    </row>
    <row r="105" spans="1:11">
      <c r="A105" s="724" t="s">
        <v>947</v>
      </c>
      <c r="B105" s="317">
        <v>0.12670000000000001</v>
      </c>
      <c r="C105" s="317">
        <v>0.1595</v>
      </c>
      <c r="D105" s="317">
        <v>0.14729999999999999</v>
      </c>
      <c r="E105" s="317">
        <v>0.1726</v>
      </c>
      <c r="F105" s="317">
        <v>0.21990000000000001</v>
      </c>
      <c r="G105" s="317">
        <v>0.1469</v>
      </c>
      <c r="H105" s="317">
        <v>0.1588</v>
      </c>
      <c r="I105" s="317">
        <v>0.22869999999999999</v>
      </c>
      <c r="J105" s="317">
        <v>0.16020000000000001</v>
      </c>
      <c r="K105" s="317">
        <v>0.1646</v>
      </c>
    </row>
    <row r="106" spans="1:11">
      <c r="A106" s="724" t="s">
        <v>949</v>
      </c>
      <c r="B106" s="317">
        <v>-4.9399999999999999E-2</v>
      </c>
      <c r="C106" s="317">
        <v>-3.8100000000000002E-2</v>
      </c>
      <c r="D106" s="317">
        <v>-3.5099999999999999E-2</v>
      </c>
      <c r="E106" s="317">
        <v>-3.6499999999999998E-2</v>
      </c>
      <c r="F106" s="317">
        <v>-5.3999999999999999E-2</v>
      </c>
      <c r="G106" s="317">
        <v>-4.7899999999999998E-2</v>
      </c>
      <c r="H106" s="317">
        <v>-3.7699999999999997E-2</v>
      </c>
      <c r="I106" s="317">
        <v>-4.8300000000000003E-2</v>
      </c>
      <c r="J106" s="317">
        <v>-4.2799999999999998E-2</v>
      </c>
      <c r="K106" s="317">
        <v>-4.19E-2</v>
      </c>
    </row>
    <row r="107" spans="1:11">
      <c r="A107" s="724" t="s">
        <v>951</v>
      </c>
      <c r="B107" s="317">
        <v>-2.4400000000000002E-2</v>
      </c>
      <c r="C107" s="317">
        <v>-0.01</v>
      </c>
      <c r="D107" s="317">
        <v>-2.4500000000000001E-2</v>
      </c>
      <c r="E107" s="317">
        <v>-3.5999999999999997E-2</v>
      </c>
      <c r="F107" s="317">
        <v>-2.6200000000000001E-2</v>
      </c>
      <c r="G107" s="317">
        <v>-2.29E-2</v>
      </c>
      <c r="H107" s="317">
        <v>-3.61E-2</v>
      </c>
      <c r="I107" s="317">
        <v>-3.5700000000000003E-2</v>
      </c>
      <c r="J107" s="317">
        <v>-1.7000000000000001E-2</v>
      </c>
      <c r="K107" s="317">
        <v>-2.0799999999999999E-2</v>
      </c>
    </row>
    <row r="108" spans="1:11">
      <c r="A108" s="724" t="s">
        <v>953</v>
      </c>
      <c r="B108" s="317">
        <v>7.0000000000000001E-3</v>
      </c>
      <c r="C108" s="317">
        <v>-5.7999999999999996E-3</v>
      </c>
      <c r="D108" s="317">
        <v>1.1000000000000001E-3</v>
      </c>
      <c r="E108" s="317">
        <v>5.7999999999999996E-3</v>
      </c>
      <c r="F108" s="317">
        <v>3.3E-3</v>
      </c>
      <c r="G108" s="317">
        <v>5.1000000000000004E-3</v>
      </c>
      <c r="H108" s="317">
        <v>1.01E-2</v>
      </c>
      <c r="I108" s="317">
        <v>-5.5999999999999999E-3</v>
      </c>
      <c r="J108" s="317">
        <v>5.5999999999999999E-3</v>
      </c>
      <c r="K108" s="317">
        <v>-8.9999999999999998E-4</v>
      </c>
    </row>
    <row r="109" spans="1:11">
      <c r="A109" s="723" t="s">
        <v>954</v>
      </c>
      <c r="B109" s="542"/>
      <c r="C109" s="542"/>
      <c r="D109" s="542"/>
      <c r="E109" s="542"/>
      <c r="F109" s="542"/>
      <c r="G109" s="542"/>
      <c r="H109" s="542"/>
      <c r="I109" s="542"/>
      <c r="J109" s="542"/>
      <c r="K109" s="542"/>
    </row>
    <row r="110" spans="1:11">
      <c r="A110" s="724" t="s">
        <v>942</v>
      </c>
      <c r="B110" s="313">
        <v>5.9799999999999999E-2</v>
      </c>
      <c r="C110" s="313">
        <v>0.1056</v>
      </c>
      <c r="D110" s="313">
        <v>8.8700000000000001E-2</v>
      </c>
      <c r="E110" s="313">
        <v>0.106</v>
      </c>
      <c r="F110" s="313">
        <v>0.14299999999999999</v>
      </c>
      <c r="G110" s="313">
        <v>8.1299999999999997E-2</v>
      </c>
      <c r="H110" s="313">
        <v>9.5200000000000007E-2</v>
      </c>
      <c r="I110" s="313">
        <v>0.1391</v>
      </c>
      <c r="J110" s="313">
        <v>0.1061</v>
      </c>
      <c r="K110" s="313">
        <v>0.1011</v>
      </c>
    </row>
    <row r="111" spans="1:11">
      <c r="A111" s="724" t="s">
        <v>956</v>
      </c>
      <c r="B111" s="317">
        <v>-4.4000000000000003E-3</v>
      </c>
      <c r="C111" s="317">
        <v>-1.26E-2</v>
      </c>
      <c r="D111" s="317">
        <v>-6.1999999999999998E-3</v>
      </c>
      <c r="E111" s="317">
        <v>1.35E-2</v>
      </c>
      <c r="F111" s="317">
        <v>-5.8999999999999999E-3</v>
      </c>
      <c r="G111" s="317">
        <v>-1.26E-2</v>
      </c>
      <c r="H111" s="317">
        <v>-5.4999999999999997E-3</v>
      </c>
      <c r="I111" s="317">
        <v>-3.8300000000000001E-2</v>
      </c>
      <c r="J111" s="317">
        <v>-4.7000000000000002E-3</v>
      </c>
      <c r="K111" s="317">
        <v>-1.2800000000000001E-2</v>
      </c>
    </row>
    <row r="112" spans="1:11">
      <c r="A112" s="724" t="s">
        <v>958</v>
      </c>
      <c r="B112" s="317">
        <v>-5.28E-2</v>
      </c>
      <c r="C112" s="317">
        <v>-7.9699999999999993E-2</v>
      </c>
      <c r="D112" s="317">
        <v>-7.5700000000000003E-2</v>
      </c>
      <c r="E112" s="317">
        <v>-0.1178</v>
      </c>
      <c r="F112" s="317">
        <v>-0.1169</v>
      </c>
      <c r="G112" s="317">
        <v>-6.54E-2</v>
      </c>
      <c r="H112" s="317">
        <v>-0.1128</v>
      </c>
      <c r="I112" s="317">
        <v>-9.6799999999999997E-2</v>
      </c>
      <c r="J112" s="317">
        <v>-0.10630000000000001</v>
      </c>
      <c r="K112" s="317">
        <v>-8.0500000000000002E-2</v>
      </c>
    </row>
    <row r="113" spans="1:11">
      <c r="A113" s="724" t="s">
        <v>960</v>
      </c>
      <c r="B113" s="317">
        <v>0</v>
      </c>
      <c r="C113" s="317">
        <v>-5.0000000000000001E-4</v>
      </c>
      <c r="D113" s="317">
        <v>0</v>
      </c>
      <c r="E113" s="317">
        <v>0</v>
      </c>
      <c r="F113" s="317">
        <v>0</v>
      </c>
      <c r="G113" s="317">
        <v>0</v>
      </c>
      <c r="H113" s="317">
        <v>0</v>
      </c>
      <c r="I113" s="317">
        <v>0</v>
      </c>
      <c r="J113" s="317">
        <v>0</v>
      </c>
      <c r="K113" s="317">
        <v>-2.0000000000000001E-4</v>
      </c>
    </row>
    <row r="114" spans="1:11">
      <c r="A114" s="724" t="s">
        <v>962</v>
      </c>
      <c r="B114" s="317">
        <v>0</v>
      </c>
      <c r="C114" s="317">
        <v>2.0000000000000001E-4</v>
      </c>
      <c r="D114" s="317">
        <v>1.2999999999999999E-3</v>
      </c>
      <c r="E114" s="317">
        <v>-1.1999999999999999E-3</v>
      </c>
      <c r="F114" s="317">
        <v>-3.0999999999999999E-3</v>
      </c>
      <c r="G114" s="317">
        <v>1E-4</v>
      </c>
      <c r="H114" s="317">
        <v>0</v>
      </c>
      <c r="I114" s="317">
        <v>0</v>
      </c>
      <c r="J114" s="317">
        <v>-4.0000000000000002E-4</v>
      </c>
      <c r="K114" s="317">
        <v>2.0000000000000001E-4</v>
      </c>
    </row>
    <row r="115" spans="1:11">
      <c r="A115" s="724" t="s">
        <v>963</v>
      </c>
      <c r="B115" s="317">
        <v>0</v>
      </c>
      <c r="C115" s="317">
        <v>0</v>
      </c>
      <c r="D115" s="317">
        <v>2.9999999999999997E-4</v>
      </c>
      <c r="E115" s="317">
        <v>0</v>
      </c>
      <c r="F115" s="317">
        <v>0</v>
      </c>
      <c r="G115" s="317">
        <v>4.0000000000000002E-4</v>
      </c>
      <c r="H115" s="317">
        <v>0</v>
      </c>
      <c r="I115" s="317">
        <v>0</v>
      </c>
      <c r="J115" s="317">
        <v>0</v>
      </c>
      <c r="K115" s="317">
        <v>1E-4</v>
      </c>
    </row>
    <row r="116" spans="1:11">
      <c r="A116" s="314" t="s">
        <v>572</v>
      </c>
      <c r="B116" s="316">
        <v>2.5999999999999999E-3</v>
      </c>
      <c r="C116" s="316">
        <v>1.2999999999999999E-2</v>
      </c>
      <c r="D116" s="316">
        <v>8.5000000000000006E-3</v>
      </c>
      <c r="E116" s="316">
        <v>5.0000000000000001E-4</v>
      </c>
      <c r="F116" s="316">
        <v>1.7000000000000001E-2</v>
      </c>
      <c r="G116" s="316">
        <v>3.8E-3</v>
      </c>
      <c r="H116" s="316">
        <v>-2.3099999999999999E-2</v>
      </c>
      <c r="I116" s="316">
        <v>4.1999999999999997E-3</v>
      </c>
      <c r="J116" s="316">
        <v>-5.3E-3</v>
      </c>
      <c r="K116" s="316">
        <v>7.9000000000000008E-3</v>
      </c>
    </row>
    <row r="117" spans="1:11" ht="3.75" customHeight="1" thickBot="1">
      <c r="A117" s="543"/>
      <c r="B117" s="544"/>
      <c r="C117" s="544"/>
      <c r="D117" s="544"/>
      <c r="E117" s="544"/>
      <c r="F117" s="544"/>
      <c r="G117" s="530"/>
      <c r="H117" s="530"/>
      <c r="I117" s="530"/>
      <c r="J117" s="530"/>
      <c r="K117" s="530"/>
    </row>
    <row r="118" spans="1:11" ht="15.75" thickTop="1">
      <c r="A118" s="787" t="s">
        <v>1409</v>
      </c>
      <c r="B118" s="787"/>
      <c r="C118" s="787"/>
      <c r="D118" s="787"/>
      <c r="E118" s="787"/>
      <c r="F118" s="787"/>
      <c r="G118" s="787"/>
      <c r="H118" s="787"/>
      <c r="I118" s="787"/>
      <c r="J118" s="787"/>
      <c r="K118" s="787"/>
    </row>
    <row r="119" spans="1:11">
      <c r="A119" s="738" t="s">
        <v>1410</v>
      </c>
      <c r="B119" s="738"/>
      <c r="C119" s="738"/>
      <c r="D119" s="738"/>
      <c r="E119" s="738"/>
      <c r="F119" s="738"/>
      <c r="G119" s="738"/>
      <c r="H119" s="738"/>
      <c r="I119" s="738"/>
      <c r="J119" s="738"/>
      <c r="K119" s="738"/>
    </row>
    <row r="120" spans="1:11">
      <c r="A120" s="738" t="s">
        <v>1411</v>
      </c>
      <c r="B120" s="738"/>
      <c r="C120" s="738"/>
      <c r="D120" s="738"/>
      <c r="E120" s="738"/>
      <c r="F120" s="738"/>
      <c r="G120" s="738"/>
      <c r="H120" s="738"/>
      <c r="I120" s="738"/>
      <c r="J120" s="738"/>
      <c r="K120" s="738"/>
    </row>
    <row r="121" spans="1:11">
      <c r="A121" s="738" t="s">
        <v>1412</v>
      </c>
      <c r="B121" s="738"/>
      <c r="C121" s="738"/>
      <c r="D121" s="738"/>
      <c r="E121" s="738"/>
      <c r="F121" s="738"/>
      <c r="G121" s="738"/>
      <c r="H121" s="738"/>
      <c r="I121" s="738"/>
      <c r="J121" s="738"/>
      <c r="K121" s="738"/>
    </row>
    <row r="122" spans="1:11">
      <c r="A122" s="738" t="s">
        <v>1413</v>
      </c>
      <c r="B122" s="738"/>
      <c r="C122" s="738"/>
      <c r="D122" s="738"/>
      <c r="E122" s="738"/>
      <c r="F122" s="738"/>
      <c r="G122" s="738"/>
      <c r="H122" s="738"/>
      <c r="I122" s="738"/>
      <c r="J122" s="738"/>
      <c r="K122" s="738"/>
    </row>
    <row r="123" spans="1:11">
      <c r="A123" s="739" t="s">
        <v>968</v>
      </c>
      <c r="B123" s="739"/>
      <c r="C123" s="739"/>
      <c r="D123" s="739"/>
      <c r="E123" s="739"/>
      <c r="F123" s="739"/>
      <c r="G123" s="739"/>
      <c r="H123" s="739"/>
      <c r="I123" s="739"/>
      <c r="J123" s="739"/>
      <c r="K123" s="739"/>
    </row>
    <row r="124" spans="1:11">
      <c r="A124" s="738" t="s">
        <v>575</v>
      </c>
      <c r="B124" s="738"/>
      <c r="C124" s="738"/>
      <c r="D124" s="738"/>
      <c r="E124" s="738"/>
      <c r="F124" s="738"/>
      <c r="G124" s="738"/>
      <c r="H124" s="738"/>
      <c r="I124" s="738"/>
      <c r="J124" s="738"/>
      <c r="K124" s="738"/>
    </row>
    <row r="125" spans="1:11">
      <c r="A125" s="739" t="s">
        <v>969</v>
      </c>
      <c r="B125" s="739"/>
      <c r="C125" s="739"/>
      <c r="D125" s="739"/>
      <c r="E125" s="739"/>
      <c r="F125" s="739"/>
      <c r="G125" s="739"/>
      <c r="H125" s="739"/>
      <c r="I125" s="739"/>
      <c r="J125" s="739"/>
      <c r="K125" s="739"/>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I3"/>
    </sheetView>
  </sheetViews>
  <sheetFormatPr defaultRowHeight="18"/>
  <cols>
    <col min="1" max="1" width="89.85546875" style="14" bestFit="1" customWidth="1"/>
    <col min="2" max="8" width="9.7109375" style="14" bestFit="1" customWidth="1"/>
    <col min="9" max="9" width="9.7109375" style="18" bestFit="1" customWidth="1"/>
    <col min="10" max="16384" width="9.140625" style="14"/>
  </cols>
  <sheetData>
    <row r="1" spans="1:10" ht="30" customHeight="1">
      <c r="A1" s="744" t="s">
        <v>450</v>
      </c>
      <c r="B1" s="744"/>
      <c r="C1" s="744"/>
      <c r="D1" s="744"/>
      <c r="E1" s="744"/>
      <c r="F1" s="744"/>
      <c r="G1" s="744"/>
      <c r="H1" s="744"/>
      <c r="I1" s="744"/>
      <c r="J1" s="47"/>
    </row>
    <row r="2" spans="1:10" ht="15" customHeight="1">
      <c r="A2" s="745" t="s">
        <v>576</v>
      </c>
      <c r="B2" s="745"/>
      <c r="C2" s="745"/>
      <c r="D2" s="745"/>
      <c r="E2" s="745"/>
      <c r="F2" s="745"/>
      <c r="G2" s="745"/>
      <c r="H2" s="745"/>
      <c r="I2" s="745"/>
      <c r="J2" s="47"/>
    </row>
    <row r="3" spans="1:10" ht="30" customHeight="1">
      <c r="A3" s="746" t="s">
        <v>515</v>
      </c>
      <c r="B3" s="746"/>
      <c r="C3" s="746"/>
      <c r="D3" s="746"/>
      <c r="E3" s="746"/>
      <c r="F3" s="746"/>
      <c r="G3" s="746"/>
      <c r="H3" s="746"/>
      <c r="I3" s="746"/>
      <c r="J3" s="47"/>
    </row>
    <row r="4" spans="1:10" ht="3.75" customHeight="1" thickBot="1">
      <c r="A4" s="47"/>
      <c r="B4" s="47"/>
      <c r="C4" s="47"/>
      <c r="D4" s="47"/>
      <c r="E4" s="47"/>
      <c r="F4" s="47"/>
      <c r="G4" s="47"/>
      <c r="H4" s="47"/>
      <c r="I4" s="47"/>
      <c r="J4" s="47"/>
    </row>
    <row r="5" spans="1:10" s="15" customFormat="1" ht="30" customHeight="1" thickTop="1" thickBot="1">
      <c r="A5" s="555"/>
      <c r="B5" s="392" t="s">
        <v>580</v>
      </c>
      <c r="C5" s="392" t="s">
        <v>581</v>
      </c>
      <c r="D5" s="392" t="s">
        <v>582</v>
      </c>
      <c r="E5" s="392" t="s">
        <v>583</v>
      </c>
      <c r="F5" s="392" t="s">
        <v>1273</v>
      </c>
      <c r="G5" s="392" t="s">
        <v>1446</v>
      </c>
      <c r="H5" s="392" t="s">
        <v>1366</v>
      </c>
      <c r="I5" s="392" t="s">
        <v>1447</v>
      </c>
      <c r="J5" s="393"/>
    </row>
    <row r="6" spans="1:10" ht="15" customHeight="1" thickTop="1" thickBot="1">
      <c r="A6" s="394" t="s">
        <v>584</v>
      </c>
      <c r="B6" s="395">
        <v>4033457.8172399998</v>
      </c>
      <c r="C6" s="395">
        <v>4474596.6765600005</v>
      </c>
      <c r="D6" s="395">
        <v>5432872.0645200005</v>
      </c>
      <c r="E6" s="395">
        <v>6231244.4709200002</v>
      </c>
      <c r="F6" s="395">
        <v>7901964.2556099994</v>
      </c>
      <c r="G6" s="395">
        <v>8004779.9242000002</v>
      </c>
      <c r="H6" s="395">
        <v>9581779.4965799991</v>
      </c>
      <c r="I6" s="395">
        <v>9580799.8314999994</v>
      </c>
      <c r="J6" s="47"/>
    </row>
    <row r="7" spans="1:10" s="16" customFormat="1" ht="15" customHeight="1" thickTop="1">
      <c r="A7" s="147" t="s">
        <v>162</v>
      </c>
      <c r="B7" s="114">
        <v>167653.16861000002</v>
      </c>
      <c r="C7" s="114">
        <v>198970.63688999999</v>
      </c>
      <c r="D7" s="114">
        <v>229045.20624</v>
      </c>
      <c r="E7" s="114">
        <v>229137.53441999998</v>
      </c>
      <c r="F7" s="114">
        <v>434587.40337000001</v>
      </c>
      <c r="G7" s="114">
        <v>601014.20813000004</v>
      </c>
      <c r="H7" s="114">
        <v>545176.59058000008</v>
      </c>
      <c r="I7" s="114">
        <v>610725.99410000001</v>
      </c>
      <c r="J7" s="47"/>
    </row>
    <row r="8" spans="1:10" s="16" customFormat="1" ht="15" customHeight="1">
      <c r="A8" s="147" t="s">
        <v>171</v>
      </c>
      <c r="B8" s="114">
        <v>52894.738880000004</v>
      </c>
      <c r="C8" s="114">
        <v>60604.879860000001</v>
      </c>
      <c r="D8" s="114">
        <v>136397.93575999999</v>
      </c>
      <c r="E8" s="114">
        <v>79538.324200000003</v>
      </c>
      <c r="F8" s="114">
        <v>184966.36011000001</v>
      </c>
      <c r="G8" s="114">
        <v>272152.34892999998</v>
      </c>
      <c r="H8" s="114">
        <v>228183.17246999999</v>
      </c>
      <c r="I8" s="114">
        <v>200013.51977000001</v>
      </c>
      <c r="J8" s="47"/>
    </row>
    <row r="9" spans="1:10" s="16" customFormat="1" ht="15" customHeight="1">
      <c r="A9" s="147" t="s">
        <v>180</v>
      </c>
      <c r="B9" s="114">
        <v>3650795.88864</v>
      </c>
      <c r="C9" s="114">
        <v>4017883.3179899999</v>
      </c>
      <c r="D9" s="114">
        <v>4823990.2233999996</v>
      </c>
      <c r="E9" s="114">
        <v>5603732.0973699996</v>
      </c>
      <c r="F9" s="114">
        <v>6803438.93621</v>
      </c>
      <c r="G9" s="114">
        <v>6567220.7800500002</v>
      </c>
      <c r="H9" s="114">
        <v>7343778.2615600005</v>
      </c>
      <c r="I9" s="114">
        <v>7314579.9596999995</v>
      </c>
      <c r="J9" s="47"/>
    </row>
    <row r="10" spans="1:10" s="16" customFormat="1" ht="15" customHeight="1">
      <c r="A10" s="148" t="s">
        <v>585</v>
      </c>
      <c r="B10" s="114">
        <v>3699217.34485</v>
      </c>
      <c r="C10" s="114">
        <v>4071615.3467399999</v>
      </c>
      <c r="D10" s="114">
        <v>4910921.35513</v>
      </c>
      <c r="E10" s="114">
        <v>5683864.59241</v>
      </c>
      <c r="F10" s="114">
        <v>6334049.8495100001</v>
      </c>
      <c r="G10" s="114">
        <v>6123723.8971499996</v>
      </c>
      <c r="H10" s="114">
        <v>6920057.4871899998</v>
      </c>
      <c r="I10" s="114">
        <v>6891689.4479600005</v>
      </c>
      <c r="J10" s="47"/>
    </row>
    <row r="11" spans="1:10" s="16" customFormat="1" ht="15" customHeight="1">
      <c r="A11" s="148" t="s">
        <v>586</v>
      </c>
      <c r="B11" s="114">
        <v>3637800.8045199998</v>
      </c>
      <c r="C11" s="114">
        <v>4001629.3086100002</v>
      </c>
      <c r="D11" s="114">
        <v>4834281.6162900003</v>
      </c>
      <c r="E11" s="114">
        <v>5565460.0044</v>
      </c>
      <c r="F11" s="114">
        <v>6209520.4820699999</v>
      </c>
      <c r="G11" s="114">
        <v>5977927.7299300004</v>
      </c>
      <c r="H11" s="114">
        <v>5988815.5118699996</v>
      </c>
      <c r="I11" s="114">
        <v>5995531.9350299994</v>
      </c>
      <c r="J11" s="47"/>
    </row>
    <row r="12" spans="1:10" s="16" customFormat="1" ht="15" customHeight="1">
      <c r="A12" s="148" t="s">
        <v>587</v>
      </c>
      <c r="B12" s="114">
        <v>61416.540329999996</v>
      </c>
      <c r="C12" s="114">
        <v>69986.038130000001</v>
      </c>
      <c r="D12" s="114">
        <v>76639.738840000005</v>
      </c>
      <c r="E12" s="114">
        <v>118404.58801000001</v>
      </c>
      <c r="F12" s="114">
        <v>124529.36744</v>
      </c>
      <c r="G12" s="114">
        <v>145796.16722</v>
      </c>
      <c r="H12" s="114">
        <v>931241.97532000009</v>
      </c>
      <c r="I12" s="114">
        <v>896157.51292999997</v>
      </c>
      <c r="J12" s="47"/>
    </row>
    <row r="13" spans="1:10" s="16" customFormat="1" ht="15" customHeight="1">
      <c r="A13" s="148" t="s">
        <v>588</v>
      </c>
      <c r="B13" s="114">
        <v>30095.301649999998</v>
      </c>
      <c r="C13" s="114">
        <v>35620.276669999999</v>
      </c>
      <c r="D13" s="114">
        <v>44006.29305</v>
      </c>
      <c r="E13" s="114">
        <v>48912.301439999996</v>
      </c>
      <c r="F13" s="114">
        <v>18276.403050000001</v>
      </c>
      <c r="G13" s="114">
        <v>34014.787429999997</v>
      </c>
      <c r="H13" s="114">
        <v>53528.510040000001</v>
      </c>
      <c r="I13" s="114">
        <v>78898.992499999993</v>
      </c>
      <c r="J13" s="47"/>
    </row>
    <row r="14" spans="1:10" s="16" customFormat="1" ht="15" customHeight="1">
      <c r="A14" s="148" t="s">
        <v>589</v>
      </c>
      <c r="B14" s="114">
        <v>27758.771579999997</v>
      </c>
      <c r="C14" s="114">
        <v>33634.244119999996</v>
      </c>
      <c r="D14" s="114">
        <v>42132.066279999999</v>
      </c>
      <c r="E14" s="114">
        <v>45387.281329999998</v>
      </c>
      <c r="F14" s="114">
        <v>17433.83223</v>
      </c>
      <c r="G14" s="114">
        <v>32021.688719999998</v>
      </c>
      <c r="H14" s="114">
        <v>42918.20534</v>
      </c>
      <c r="I14" s="114">
        <v>58992.112119999998</v>
      </c>
      <c r="J14" s="47"/>
    </row>
    <row r="15" spans="1:10" s="16" customFormat="1" ht="15" customHeight="1">
      <c r="A15" s="148" t="s">
        <v>590</v>
      </c>
      <c r="B15" s="114">
        <v>2336.5300699999998</v>
      </c>
      <c r="C15" s="114">
        <v>1986.0325500000001</v>
      </c>
      <c r="D15" s="114">
        <v>1874.22677</v>
      </c>
      <c r="E15" s="114">
        <v>3525.0201099999999</v>
      </c>
      <c r="F15" s="114">
        <v>842.57081999999991</v>
      </c>
      <c r="G15" s="114">
        <v>1993.09871</v>
      </c>
      <c r="H15" s="114">
        <v>10610.304699999999</v>
      </c>
      <c r="I15" s="114">
        <v>19906.880379999999</v>
      </c>
      <c r="J15" s="47"/>
    </row>
    <row r="16" spans="1:10" s="16" customFormat="1" ht="15" customHeight="1">
      <c r="A16" s="148" t="s">
        <v>591</v>
      </c>
      <c r="B16" s="114">
        <v>38999.727869999995</v>
      </c>
      <c r="C16" s="114">
        <v>37554.837390000001</v>
      </c>
      <c r="D16" s="114">
        <v>50358.245619999994</v>
      </c>
      <c r="E16" s="114">
        <v>50482.565020000002</v>
      </c>
      <c r="F16" s="114">
        <v>43159.670239999999</v>
      </c>
      <c r="G16" s="114">
        <v>41378.160090000005</v>
      </c>
      <c r="H16" s="114">
        <v>45977.541119999994</v>
      </c>
      <c r="I16" s="114">
        <v>49097.955900000001</v>
      </c>
      <c r="J16" s="47"/>
    </row>
    <row r="17" spans="1:10" s="16" customFormat="1" ht="15" customHeight="1">
      <c r="A17" s="148" t="s">
        <v>592</v>
      </c>
      <c r="B17" s="114">
        <v>32562.236209999999</v>
      </c>
      <c r="C17" s="114">
        <v>32264.638589999999</v>
      </c>
      <c r="D17" s="114">
        <v>41378.485679999998</v>
      </c>
      <c r="E17" s="114">
        <v>42441.834490000001</v>
      </c>
      <c r="F17" s="114">
        <v>35553.579010000001</v>
      </c>
      <c r="G17" s="114">
        <v>34337.732739999999</v>
      </c>
      <c r="H17" s="114">
        <v>36134.13809</v>
      </c>
      <c r="I17" s="114">
        <v>36409.11535</v>
      </c>
      <c r="J17" s="47"/>
    </row>
    <row r="18" spans="1:10" s="16" customFormat="1" ht="15" customHeight="1">
      <c r="A18" s="148" t="s">
        <v>593</v>
      </c>
      <c r="B18" s="114">
        <v>6437.4916600000006</v>
      </c>
      <c r="C18" s="114">
        <v>5290.1988000000001</v>
      </c>
      <c r="D18" s="114">
        <v>8979.7599399999999</v>
      </c>
      <c r="E18" s="114">
        <v>8040.7305299999998</v>
      </c>
      <c r="F18" s="114">
        <v>7606.09123</v>
      </c>
      <c r="G18" s="114">
        <v>7040.4273499999999</v>
      </c>
      <c r="H18" s="114">
        <v>9843.4030299999995</v>
      </c>
      <c r="I18" s="114">
        <v>12688.840550000001</v>
      </c>
      <c r="J18" s="47"/>
    </row>
    <row r="19" spans="1:10" s="16" customFormat="1" ht="15" customHeight="1">
      <c r="A19" s="148" t="s">
        <v>193</v>
      </c>
      <c r="B19" s="114">
        <v>62099.027649999996</v>
      </c>
      <c r="C19" s="114">
        <v>64549.689130000006</v>
      </c>
      <c r="D19" s="114">
        <v>74435.349170000001</v>
      </c>
      <c r="E19" s="114">
        <v>87059.976060000001</v>
      </c>
      <c r="F19" s="114">
        <v>659131.64682000002</v>
      </c>
      <c r="G19" s="114">
        <v>615601.33353999991</v>
      </c>
      <c r="H19" s="114">
        <v>614684.82927999995</v>
      </c>
      <c r="I19" s="114">
        <v>602291.62332000001</v>
      </c>
      <c r="J19" s="47"/>
    </row>
    <row r="20" spans="1:10" s="16" customFormat="1" ht="15" customHeight="1">
      <c r="A20" s="148" t="s">
        <v>594</v>
      </c>
      <c r="B20" s="114">
        <v>-179615.51337999999</v>
      </c>
      <c r="C20" s="114">
        <v>-191456.83194</v>
      </c>
      <c r="D20" s="114">
        <v>-255731.01957</v>
      </c>
      <c r="E20" s="114">
        <v>-266587.33756000001</v>
      </c>
      <c r="F20" s="114">
        <v>-251178.63341000001</v>
      </c>
      <c r="G20" s="114">
        <v>-247497.39815999998</v>
      </c>
      <c r="H20" s="114">
        <v>-290470.10606999998</v>
      </c>
      <c r="I20" s="114">
        <v>-307398.05998000002</v>
      </c>
      <c r="J20" s="47"/>
    </row>
    <row r="21" spans="1:10" s="16" customFormat="1" ht="15" customHeight="1">
      <c r="A21" s="147" t="s">
        <v>206</v>
      </c>
      <c r="B21" s="114">
        <v>37145.192350000005</v>
      </c>
      <c r="C21" s="114">
        <v>40798.39849</v>
      </c>
      <c r="D21" s="114">
        <v>53844.791979999995</v>
      </c>
      <c r="E21" s="114">
        <v>64462.572959999998</v>
      </c>
      <c r="F21" s="114">
        <v>72009.969870000001</v>
      </c>
      <c r="G21" s="114">
        <v>74740.733670000001</v>
      </c>
      <c r="H21" s="114">
        <v>76659.866190000001</v>
      </c>
      <c r="I21" s="114">
        <v>71474.823860000004</v>
      </c>
      <c r="J21" s="47"/>
    </row>
    <row r="22" spans="1:10" s="16" customFormat="1" ht="15" customHeight="1">
      <c r="A22" s="147" t="s">
        <v>212</v>
      </c>
      <c r="B22" s="114">
        <v>989.4274200000001</v>
      </c>
      <c r="C22" s="114">
        <v>912.89164000000005</v>
      </c>
      <c r="D22" s="114">
        <v>1062.1120600000002</v>
      </c>
      <c r="E22" s="114">
        <v>2877.1207100000001</v>
      </c>
      <c r="F22" s="114">
        <v>637.98235</v>
      </c>
      <c r="G22" s="114">
        <v>650.48901000000001</v>
      </c>
      <c r="H22" s="114">
        <v>664.51229000000001</v>
      </c>
      <c r="I22" s="114">
        <v>643.60743000000002</v>
      </c>
      <c r="J22" s="47"/>
    </row>
    <row r="23" spans="1:10" s="16" customFormat="1" ht="15" customHeight="1">
      <c r="A23" s="147" t="s">
        <v>595</v>
      </c>
      <c r="B23" s="114">
        <v>13457.860859999999</v>
      </c>
      <c r="C23" s="114">
        <v>24624.93823</v>
      </c>
      <c r="D23" s="114">
        <v>33323.506090000003</v>
      </c>
      <c r="E23" s="114">
        <v>52974.815950000004</v>
      </c>
      <c r="F23" s="114">
        <v>213182.56372000001</v>
      </c>
      <c r="G23" s="114">
        <v>274795.81819999998</v>
      </c>
      <c r="H23" s="114">
        <v>1202678.12249</v>
      </c>
      <c r="I23" s="114">
        <v>1199268.62157</v>
      </c>
      <c r="J23" s="47"/>
    </row>
    <row r="24" spans="1:10" s="16" customFormat="1" ht="15" customHeight="1">
      <c r="A24" s="147" t="s">
        <v>223</v>
      </c>
      <c r="B24" s="114">
        <v>93378.84852</v>
      </c>
      <c r="C24" s="114">
        <v>110883.16448000001</v>
      </c>
      <c r="D24" s="114">
        <v>127605.06381000001</v>
      </c>
      <c r="E24" s="114">
        <v>170249.22097999998</v>
      </c>
      <c r="F24" s="114">
        <v>160427.28587999998</v>
      </c>
      <c r="G24" s="114">
        <v>159119.72418000002</v>
      </c>
      <c r="H24" s="114">
        <v>157049.12966999999</v>
      </c>
      <c r="I24" s="114">
        <v>157179.07162</v>
      </c>
      <c r="J24" s="47"/>
    </row>
    <row r="25" spans="1:10" s="16" customFormat="1" ht="15" customHeight="1">
      <c r="A25" s="147" t="s">
        <v>596</v>
      </c>
      <c r="B25" s="114">
        <v>17142.69196</v>
      </c>
      <c r="C25" s="114">
        <v>19918.448980000001</v>
      </c>
      <c r="D25" s="114">
        <v>27603.225180000001</v>
      </c>
      <c r="E25" s="114">
        <v>28272.784329999999</v>
      </c>
      <c r="F25" s="114">
        <v>32713.754100000002</v>
      </c>
      <c r="G25" s="114">
        <v>55085.822030000003</v>
      </c>
      <c r="H25" s="114">
        <v>27589.841329999999</v>
      </c>
      <c r="I25" s="114">
        <v>26914.23345</v>
      </c>
      <c r="J25" s="47"/>
    </row>
    <row r="26" spans="1:10" s="17" customFormat="1" ht="15" customHeight="1" thickBot="1">
      <c r="A26" s="147" t="s">
        <v>239</v>
      </c>
      <c r="B26" s="114">
        <v>0</v>
      </c>
      <c r="C26" s="114">
        <v>0</v>
      </c>
      <c r="D26" s="114">
        <v>0</v>
      </c>
      <c r="E26" s="114">
        <v>0</v>
      </c>
      <c r="F26" s="114">
        <v>0</v>
      </c>
      <c r="G26" s="114">
        <v>0</v>
      </c>
      <c r="H26" s="114">
        <v>0</v>
      </c>
      <c r="I26" s="114">
        <v>0</v>
      </c>
      <c r="J26" s="47"/>
    </row>
    <row r="27" spans="1:10" ht="15" customHeight="1" thickTop="1" thickBot="1">
      <c r="A27" s="394" t="s">
        <v>597</v>
      </c>
      <c r="B27" s="395">
        <v>3162034.3268400002</v>
      </c>
      <c r="C27" s="395">
        <v>3542495.1760500004</v>
      </c>
      <c r="D27" s="395">
        <v>4303495.4396200003</v>
      </c>
      <c r="E27" s="395">
        <v>4951125.1679499997</v>
      </c>
      <c r="F27" s="395">
        <v>6572587.8021999998</v>
      </c>
      <c r="G27" s="395">
        <v>6675551.5507800002</v>
      </c>
      <c r="H27" s="395">
        <v>8235986.3786499994</v>
      </c>
      <c r="I27" s="395">
        <v>8226320.6443500007</v>
      </c>
      <c r="J27" s="47"/>
    </row>
    <row r="28" spans="1:10" s="16" customFormat="1" ht="15" customHeight="1" thickTop="1">
      <c r="A28" s="147" t="s">
        <v>598</v>
      </c>
      <c r="B28" s="114">
        <v>294.24556999999999</v>
      </c>
      <c r="C28" s="114">
        <v>342.54304999999999</v>
      </c>
      <c r="D28" s="114">
        <v>235.81457999999998</v>
      </c>
      <c r="E28" s="114">
        <v>188.90720999999999</v>
      </c>
      <c r="F28" s="114">
        <v>2697.0132100000001</v>
      </c>
      <c r="G28" s="114">
        <v>8949.6669000000002</v>
      </c>
      <c r="H28" s="114">
        <v>218795.19500000001</v>
      </c>
      <c r="I28" s="114">
        <v>397604.30761000002</v>
      </c>
      <c r="J28" s="47"/>
    </row>
    <row r="29" spans="1:10" s="16" customFormat="1" ht="15" customHeight="1">
      <c r="A29" s="148" t="s">
        <v>599</v>
      </c>
      <c r="B29" s="114">
        <v>294.24556999999999</v>
      </c>
      <c r="C29" s="114">
        <v>342.54304999999999</v>
      </c>
      <c r="D29" s="114">
        <v>235.81457999999998</v>
      </c>
      <c r="E29" s="114">
        <v>188.90720999999999</v>
      </c>
      <c r="F29" s="114">
        <v>113.66438000000001</v>
      </c>
      <c r="G29" s="114">
        <v>318.31392999999997</v>
      </c>
      <c r="H29" s="114">
        <v>93.094880000000003</v>
      </c>
      <c r="I29" s="114">
        <v>395.73284000000001</v>
      </c>
      <c r="J29" s="47"/>
    </row>
    <row r="30" spans="1:10" s="16" customFormat="1" ht="15" customHeight="1">
      <c r="A30" s="148" t="s">
        <v>600</v>
      </c>
      <c r="B30" s="114">
        <v>0</v>
      </c>
      <c r="C30" s="114">
        <v>0</v>
      </c>
      <c r="D30" s="114">
        <v>0</v>
      </c>
      <c r="E30" s="114">
        <v>0</v>
      </c>
      <c r="F30" s="114">
        <v>86.106020000000001</v>
      </c>
      <c r="G30" s="114">
        <v>1387.4444799999999</v>
      </c>
      <c r="H30" s="114">
        <v>55099.786570000004</v>
      </c>
      <c r="I30" s="114">
        <v>79452.488150000005</v>
      </c>
      <c r="J30" s="47"/>
    </row>
    <row r="31" spans="1:10" s="16" customFormat="1" ht="15" customHeight="1">
      <c r="A31" s="148" t="s">
        <v>601</v>
      </c>
      <c r="B31" s="114">
        <v>0</v>
      </c>
      <c r="C31" s="114">
        <v>0</v>
      </c>
      <c r="D31" s="114">
        <v>0</v>
      </c>
      <c r="E31" s="114">
        <v>0</v>
      </c>
      <c r="F31" s="114">
        <v>2493.38</v>
      </c>
      <c r="G31" s="114">
        <v>6991.4172400000007</v>
      </c>
      <c r="H31" s="114">
        <v>32880.391100000001</v>
      </c>
      <c r="I31" s="114">
        <v>35756.200420000001</v>
      </c>
      <c r="J31" s="47"/>
    </row>
    <row r="32" spans="1:10" s="16" customFormat="1" ht="15" customHeight="1">
      <c r="A32" s="148" t="s">
        <v>602</v>
      </c>
      <c r="B32" s="114">
        <v>0</v>
      </c>
      <c r="C32" s="114">
        <v>0</v>
      </c>
      <c r="D32" s="114">
        <v>0</v>
      </c>
      <c r="E32" s="114">
        <v>0</v>
      </c>
      <c r="F32" s="114">
        <v>0</v>
      </c>
      <c r="G32" s="114">
        <v>1.05</v>
      </c>
      <c r="H32" s="114">
        <v>0.76036999999999999</v>
      </c>
      <c r="I32" s="114">
        <v>5.01553</v>
      </c>
      <c r="J32" s="47"/>
    </row>
    <row r="33" spans="1:10" s="16" customFormat="1" ht="15" customHeight="1">
      <c r="A33" s="148" t="s">
        <v>603</v>
      </c>
      <c r="B33" s="114">
        <v>0</v>
      </c>
      <c r="C33" s="114">
        <v>0</v>
      </c>
      <c r="D33" s="114">
        <v>0</v>
      </c>
      <c r="E33" s="114">
        <v>0</v>
      </c>
      <c r="F33" s="114">
        <v>0</v>
      </c>
      <c r="G33" s="114">
        <v>215</v>
      </c>
      <c r="H33" s="114">
        <v>129408.17202</v>
      </c>
      <c r="I33" s="114">
        <v>279413.92411000002</v>
      </c>
      <c r="J33" s="47"/>
    </row>
    <row r="34" spans="1:10" s="16" customFormat="1" ht="15" customHeight="1">
      <c r="A34" s="148" t="s">
        <v>604</v>
      </c>
      <c r="B34" s="114">
        <v>0</v>
      </c>
      <c r="C34" s="114">
        <v>0</v>
      </c>
      <c r="D34" s="114">
        <v>0</v>
      </c>
      <c r="E34" s="114">
        <v>0</v>
      </c>
      <c r="F34" s="114">
        <v>3.8628100000000001</v>
      </c>
      <c r="G34" s="114">
        <v>36.441249999999997</v>
      </c>
      <c r="H34" s="114">
        <v>1312.9900600000001</v>
      </c>
      <c r="I34" s="114">
        <v>2580.9465599999999</v>
      </c>
      <c r="J34" s="47"/>
    </row>
    <row r="35" spans="1:10" s="16" customFormat="1" ht="15" customHeight="1">
      <c r="A35" s="147" t="s">
        <v>605</v>
      </c>
      <c r="B35" s="114">
        <v>0</v>
      </c>
      <c r="C35" s="114">
        <v>0</v>
      </c>
      <c r="D35" s="114">
        <v>0</v>
      </c>
      <c r="E35" s="114">
        <v>0</v>
      </c>
      <c r="F35" s="114">
        <v>373.82026000000002</v>
      </c>
      <c r="G35" s="114">
        <v>376.10332</v>
      </c>
      <c r="H35" s="114">
        <v>0</v>
      </c>
      <c r="I35" s="114">
        <v>0</v>
      </c>
      <c r="J35" s="47"/>
    </row>
    <row r="36" spans="1:10" s="16" customFormat="1" ht="15" customHeight="1">
      <c r="A36" s="147" t="s">
        <v>606</v>
      </c>
      <c r="B36" s="114">
        <v>2953569.32039</v>
      </c>
      <c r="C36" s="114">
        <v>3283430.8400599998</v>
      </c>
      <c r="D36" s="114">
        <v>3948086.0904099997</v>
      </c>
      <c r="E36" s="114">
        <v>4380989.3709399998</v>
      </c>
      <c r="F36" s="114">
        <v>4198076.3662600005</v>
      </c>
      <c r="G36" s="114">
        <v>4370074.41971</v>
      </c>
      <c r="H36" s="114">
        <v>5540758.1034799991</v>
      </c>
      <c r="I36" s="114">
        <v>5408508.1030600006</v>
      </c>
      <c r="J36" s="47"/>
    </row>
    <row r="37" spans="1:10" s="16" customFormat="1" ht="15" customHeight="1">
      <c r="A37" s="147" t="s">
        <v>607</v>
      </c>
      <c r="B37" s="114">
        <v>130956.26829000001</v>
      </c>
      <c r="C37" s="114">
        <v>158501.36709000001</v>
      </c>
      <c r="D37" s="114">
        <v>209383.23475999999</v>
      </c>
      <c r="E37" s="114">
        <v>257386.67238</v>
      </c>
      <c r="F37" s="114">
        <v>269879.69416000001</v>
      </c>
      <c r="G37" s="114">
        <v>273457.53152999998</v>
      </c>
      <c r="H37" s="114">
        <v>193753.85512999998</v>
      </c>
      <c r="I37" s="114">
        <v>206255.06498</v>
      </c>
      <c r="J37" s="47"/>
    </row>
    <row r="38" spans="1:10" s="16" customFormat="1" ht="15" customHeight="1">
      <c r="A38" s="147" t="s">
        <v>277</v>
      </c>
      <c r="B38" s="114">
        <v>42236.150090000003</v>
      </c>
      <c r="C38" s="114">
        <v>53454.892319999999</v>
      </c>
      <c r="D38" s="114">
        <v>77776.618989999988</v>
      </c>
      <c r="E38" s="114">
        <v>91027.669420000006</v>
      </c>
      <c r="F38" s="114">
        <v>104886.95666</v>
      </c>
      <c r="G38" s="114">
        <v>103235.74642</v>
      </c>
      <c r="H38" s="114">
        <v>112257.44953</v>
      </c>
      <c r="I38" s="114">
        <v>116354.95270000001</v>
      </c>
      <c r="J38" s="47"/>
    </row>
    <row r="39" spans="1:10" s="16" customFormat="1" ht="15" customHeight="1">
      <c r="A39" s="147" t="s">
        <v>283</v>
      </c>
      <c r="B39" s="114">
        <v>3544.6462799999999</v>
      </c>
      <c r="C39" s="114">
        <v>0</v>
      </c>
      <c r="D39" s="114">
        <v>33810.927499999998</v>
      </c>
      <c r="E39" s="114">
        <v>191279.02999000001</v>
      </c>
      <c r="F39" s="114">
        <v>1973898.14934</v>
      </c>
      <c r="G39" s="114">
        <v>1896389.1338599999</v>
      </c>
      <c r="H39" s="114">
        <v>2121958.5817999998</v>
      </c>
      <c r="I39" s="114">
        <v>2048442.3604300001</v>
      </c>
      <c r="J39" s="47"/>
    </row>
    <row r="40" spans="1:10" s="16" customFormat="1" ht="15" customHeight="1">
      <c r="A40" s="147" t="s">
        <v>608</v>
      </c>
      <c r="B40" s="114">
        <v>31433.696219999998</v>
      </c>
      <c r="C40" s="114">
        <v>46765.533530000001</v>
      </c>
      <c r="D40" s="114">
        <v>34202.753380000002</v>
      </c>
      <c r="E40" s="114">
        <v>30253.518010000003</v>
      </c>
      <c r="F40" s="114">
        <v>22775.802309999999</v>
      </c>
      <c r="G40" s="114">
        <v>23068.94904</v>
      </c>
      <c r="H40" s="114">
        <v>48463.19371</v>
      </c>
      <c r="I40" s="114">
        <v>48371.145700000001</v>
      </c>
      <c r="J40" s="47"/>
    </row>
    <row r="41" spans="1:10" s="17" customFormat="1" ht="15" customHeight="1" thickBot="1">
      <c r="A41" s="147" t="s">
        <v>458</v>
      </c>
      <c r="B41" s="114">
        <v>0</v>
      </c>
      <c r="C41" s="114">
        <v>0</v>
      </c>
      <c r="D41" s="114">
        <v>0</v>
      </c>
      <c r="E41" s="114">
        <v>0</v>
      </c>
      <c r="F41" s="114">
        <v>0</v>
      </c>
      <c r="G41" s="114">
        <v>0</v>
      </c>
      <c r="H41" s="114">
        <v>0</v>
      </c>
      <c r="I41" s="114">
        <v>784.70987000000002</v>
      </c>
      <c r="J41" s="47"/>
    </row>
    <row r="42" spans="1:10" ht="15" customHeight="1" thickTop="1" thickBot="1">
      <c r="A42" s="394" t="s">
        <v>609</v>
      </c>
      <c r="B42" s="395">
        <v>871423.49040000001</v>
      </c>
      <c r="C42" s="395">
        <v>932101.50051000004</v>
      </c>
      <c r="D42" s="395">
        <v>1129376.6249000002</v>
      </c>
      <c r="E42" s="395">
        <v>1280119.3029400001</v>
      </c>
      <c r="F42" s="395">
        <v>1329376.4534200002</v>
      </c>
      <c r="G42" s="395">
        <v>1329228.3734300002</v>
      </c>
      <c r="H42" s="395">
        <v>1345793.11794</v>
      </c>
      <c r="I42" s="395">
        <v>1354479.1871500001</v>
      </c>
      <c r="J42" s="47"/>
    </row>
    <row r="43" spans="1:10" s="16" customFormat="1" ht="15" customHeight="1" thickTop="1">
      <c r="A43" s="147" t="s">
        <v>298</v>
      </c>
      <c r="B43" s="114">
        <v>754985.15498999995</v>
      </c>
      <c r="C43" s="114">
        <v>817483.82941999997</v>
      </c>
      <c r="D43" s="114">
        <v>989765.58779999998</v>
      </c>
      <c r="E43" s="114">
        <v>1102032.50523</v>
      </c>
      <c r="F43" s="114">
        <v>1174735.3027899999</v>
      </c>
      <c r="G43" s="114">
        <v>1192474.25758</v>
      </c>
      <c r="H43" s="114">
        <v>1215512.5841199998</v>
      </c>
      <c r="I43" s="114">
        <v>1216002.5841199998</v>
      </c>
      <c r="J43" s="47"/>
    </row>
    <row r="44" spans="1:10" s="16" customFormat="1" ht="15" customHeight="1">
      <c r="A44" s="147" t="s">
        <v>302</v>
      </c>
      <c r="B44" s="114">
        <v>2880.52144</v>
      </c>
      <c r="C44" s="114">
        <v>2880.52144</v>
      </c>
      <c r="D44" s="114">
        <v>2880.52144</v>
      </c>
      <c r="E44" s="114">
        <v>24036.31695</v>
      </c>
      <c r="F44" s="114">
        <v>21128.33814</v>
      </c>
      <c r="G44" s="114">
        <v>21128.33812</v>
      </c>
      <c r="H44" s="114">
        <v>18727.438120000003</v>
      </c>
      <c r="I44" s="114">
        <v>18727.438120000003</v>
      </c>
      <c r="J44" s="47"/>
    </row>
    <row r="45" spans="1:10" s="16" customFormat="1" ht="15" customHeight="1">
      <c r="A45" s="147" t="s">
        <v>306</v>
      </c>
      <c r="B45" s="114">
        <v>0</v>
      </c>
      <c r="C45" s="114">
        <v>0</v>
      </c>
      <c r="D45" s="114">
        <v>0</v>
      </c>
      <c r="E45" s="114">
        <v>0</v>
      </c>
      <c r="F45" s="114">
        <v>0</v>
      </c>
      <c r="G45" s="114">
        <v>0</v>
      </c>
      <c r="H45" s="114">
        <v>0</v>
      </c>
      <c r="I45" s="114">
        <v>0</v>
      </c>
      <c r="J45" s="47"/>
    </row>
    <row r="46" spans="1:10" s="16" customFormat="1" ht="15" customHeight="1">
      <c r="A46" s="147" t="s">
        <v>610</v>
      </c>
      <c r="B46" s="114">
        <v>43052.662880000003</v>
      </c>
      <c r="C46" s="114">
        <v>51066.139729999995</v>
      </c>
      <c r="D46" s="114">
        <v>65722.340649999998</v>
      </c>
      <c r="E46" s="114">
        <v>81108.213470000002</v>
      </c>
      <c r="F46" s="114">
        <v>107983.31731</v>
      </c>
      <c r="G46" s="114">
        <v>112418.056</v>
      </c>
      <c r="H46" s="114">
        <v>116959.98092</v>
      </c>
      <c r="I46" s="114">
        <v>116959.98093000001</v>
      </c>
      <c r="J46" s="47"/>
    </row>
    <row r="47" spans="1:10" s="16" customFormat="1" ht="15" customHeight="1">
      <c r="A47" s="147" t="s">
        <v>312</v>
      </c>
      <c r="B47" s="114">
        <v>70505.151089999999</v>
      </c>
      <c r="C47" s="114">
        <v>60671.009920000004</v>
      </c>
      <c r="D47" s="114">
        <v>71008.175010000006</v>
      </c>
      <c r="E47" s="114">
        <v>72942.267290000003</v>
      </c>
      <c r="F47" s="114">
        <v>25529.495179999998</v>
      </c>
      <c r="G47" s="114">
        <v>3207.7217300000002</v>
      </c>
      <c r="H47" s="114">
        <v>-5406.8852200000001</v>
      </c>
      <c r="I47" s="114">
        <v>2789.1839799999998</v>
      </c>
      <c r="J47" s="47"/>
    </row>
    <row r="48" spans="1:10" s="16" customFormat="1" ht="15" customHeight="1">
      <c r="A48" s="148" t="s">
        <v>611</v>
      </c>
      <c r="B48" s="114">
        <v>2499.93145</v>
      </c>
      <c r="C48" s="114">
        <v>0</v>
      </c>
      <c r="D48" s="114">
        <v>-3872.1011200000003</v>
      </c>
      <c r="E48" s="114">
        <v>-25174.512149999999</v>
      </c>
      <c r="F48" s="114">
        <v>-22635.634100000003</v>
      </c>
      <c r="G48" s="114">
        <v>3355.8006299999997</v>
      </c>
      <c r="H48" s="114">
        <v>-15513.55083</v>
      </c>
      <c r="I48" s="114">
        <v>-5406.8855700000004</v>
      </c>
      <c r="J48" s="47"/>
    </row>
    <row r="49" spans="1:10" s="17" customFormat="1" ht="15" customHeight="1" thickBot="1">
      <c r="A49" s="148" t="s">
        <v>612</v>
      </c>
      <c r="B49" s="114">
        <v>68005.219639999996</v>
      </c>
      <c r="C49" s="114">
        <v>60671.009920000004</v>
      </c>
      <c r="D49" s="114">
        <v>74880.276129999998</v>
      </c>
      <c r="E49" s="114">
        <v>98116.779439999998</v>
      </c>
      <c r="F49" s="114">
        <v>48165.129280000001</v>
      </c>
      <c r="G49" s="114">
        <v>-148.0789</v>
      </c>
      <c r="H49" s="114">
        <v>10106.66561</v>
      </c>
      <c r="I49" s="114">
        <v>8196.0695500000002</v>
      </c>
      <c r="J49" s="47"/>
    </row>
    <row r="50" spans="1:10" ht="15" customHeight="1" thickTop="1" thickBot="1">
      <c r="A50" s="394" t="s">
        <v>613</v>
      </c>
      <c r="B50" s="395">
        <v>4033457.8172399998</v>
      </c>
      <c r="C50" s="395">
        <v>4474596.6765600005</v>
      </c>
      <c r="D50" s="395">
        <v>5432872.0645200005</v>
      </c>
      <c r="E50" s="395">
        <v>6231244.4708900005</v>
      </c>
      <c r="F50" s="395">
        <v>7901964.25562</v>
      </c>
      <c r="G50" s="395">
        <v>8004779.9242099999</v>
      </c>
      <c r="H50" s="395">
        <v>9581779.4965899996</v>
      </c>
      <c r="I50" s="395">
        <v>9580799.8314999994</v>
      </c>
      <c r="J50" s="47"/>
    </row>
    <row r="51" spans="1:10" s="16" customFormat="1" ht="15" customHeight="1" thickTop="1">
      <c r="A51" s="113" t="s">
        <v>614</v>
      </c>
      <c r="B51" s="114">
        <v>0</v>
      </c>
      <c r="C51" s="114">
        <v>0</v>
      </c>
      <c r="D51" s="114">
        <v>804.84282999999994</v>
      </c>
      <c r="E51" s="114">
        <v>905.41243999999995</v>
      </c>
      <c r="F51" s="114">
        <v>905.41243999999995</v>
      </c>
      <c r="G51" s="114">
        <v>905.41243999999995</v>
      </c>
      <c r="H51" s="114">
        <v>14896.94081</v>
      </c>
      <c r="I51" s="114">
        <v>14896.94081</v>
      </c>
      <c r="J51" s="47"/>
    </row>
    <row r="52" spans="1:10" s="17" customFormat="1" ht="15" customHeight="1">
      <c r="A52" s="148" t="s">
        <v>615</v>
      </c>
      <c r="B52" s="114">
        <v>0</v>
      </c>
      <c r="C52" s="114">
        <v>0</v>
      </c>
      <c r="D52" s="114">
        <v>0</v>
      </c>
      <c r="E52" s="114">
        <v>0</v>
      </c>
      <c r="F52" s="114">
        <v>0</v>
      </c>
      <c r="G52" s="114">
        <v>0</v>
      </c>
      <c r="H52" s="114">
        <v>0</v>
      </c>
      <c r="I52" s="114">
        <v>0</v>
      </c>
      <c r="J52" s="47"/>
    </row>
    <row r="53" spans="1:10" s="17" customFormat="1" ht="15" customHeight="1">
      <c r="A53" s="148" t="s">
        <v>616</v>
      </c>
      <c r="B53" s="114">
        <v>0</v>
      </c>
      <c r="C53" s="114">
        <v>0</v>
      </c>
      <c r="D53" s="114">
        <v>0</v>
      </c>
      <c r="E53" s="114">
        <v>0</v>
      </c>
      <c r="F53" s="114">
        <v>0</v>
      </c>
      <c r="G53" s="114">
        <v>0</v>
      </c>
      <c r="H53" s="114">
        <v>0</v>
      </c>
      <c r="I53" s="114">
        <v>0</v>
      </c>
      <c r="J53" s="47"/>
    </row>
    <row r="54" spans="1:10" s="17" customFormat="1" ht="15" customHeight="1">
      <c r="A54" s="148" t="s">
        <v>617</v>
      </c>
      <c r="B54" s="114">
        <v>0</v>
      </c>
      <c r="C54" s="114">
        <v>0</v>
      </c>
      <c r="D54" s="114">
        <v>0</v>
      </c>
      <c r="E54" s="114">
        <v>0</v>
      </c>
      <c r="F54" s="114">
        <v>0</v>
      </c>
      <c r="G54" s="114">
        <v>0</v>
      </c>
      <c r="H54" s="114">
        <v>0</v>
      </c>
      <c r="I54" s="114">
        <v>0</v>
      </c>
      <c r="J54" s="47"/>
    </row>
    <row r="55" spans="1:10" s="17" customFormat="1" ht="15" customHeight="1">
      <c r="A55" s="148" t="s">
        <v>618</v>
      </c>
      <c r="B55" s="114">
        <v>0</v>
      </c>
      <c r="C55" s="114">
        <v>0</v>
      </c>
      <c r="D55" s="114">
        <v>0</v>
      </c>
      <c r="E55" s="114">
        <v>0</v>
      </c>
      <c r="F55" s="114">
        <v>0</v>
      </c>
      <c r="G55" s="114">
        <v>0</v>
      </c>
      <c r="H55" s="114">
        <v>0</v>
      </c>
      <c r="I55" s="114">
        <v>0</v>
      </c>
      <c r="J55" s="47"/>
    </row>
    <row r="56" spans="1:10" s="17" customFormat="1" ht="15" customHeight="1">
      <c r="A56" s="148" t="s">
        <v>619</v>
      </c>
      <c r="B56" s="114">
        <v>0</v>
      </c>
      <c r="C56" s="114">
        <v>0</v>
      </c>
      <c r="D56" s="114">
        <v>804.84282999999994</v>
      </c>
      <c r="E56" s="114">
        <v>905.41243999999995</v>
      </c>
      <c r="F56" s="114">
        <v>905.41243999999995</v>
      </c>
      <c r="G56" s="114">
        <v>905.41243999999995</v>
      </c>
      <c r="H56" s="114">
        <v>14896.94081</v>
      </c>
      <c r="I56" s="114">
        <v>14896.94081</v>
      </c>
      <c r="J56" s="47"/>
    </row>
    <row r="57" spans="1:10" s="17" customFormat="1" ht="15" customHeight="1">
      <c r="A57" s="147" t="s">
        <v>620</v>
      </c>
      <c r="B57" s="114">
        <v>4894074.6201599995</v>
      </c>
      <c r="C57" s="114">
        <v>6153867.5195699995</v>
      </c>
      <c r="D57" s="114">
        <v>6287396.8164600004</v>
      </c>
      <c r="E57" s="114">
        <v>8682354.6926000006</v>
      </c>
      <c r="F57" s="114">
        <v>8952864.1272400003</v>
      </c>
      <c r="G57" s="114">
        <v>8973369.7391100004</v>
      </c>
      <c r="H57" s="114">
        <v>9489469.8861699998</v>
      </c>
      <c r="I57" s="114">
        <v>9600354.9040799998</v>
      </c>
      <c r="J57" s="47"/>
    </row>
    <row r="58" spans="1:10" ht="30" customHeight="1">
      <c r="A58" s="396" t="s">
        <v>621</v>
      </c>
      <c r="B58" s="397">
        <v>798147.99959999998</v>
      </c>
      <c r="C58" s="397">
        <v>854236.13709000009</v>
      </c>
      <c r="D58" s="397">
        <v>1101134.18689</v>
      </c>
      <c r="E58" s="397">
        <v>1262600.2797699999</v>
      </c>
      <c r="F58" s="397">
        <v>1159088.2856300001</v>
      </c>
      <c r="G58" s="397">
        <v>168338.36371000001</v>
      </c>
      <c r="H58" s="397">
        <v>1224081.39808</v>
      </c>
      <c r="I58" s="397">
        <v>234010.35093000002</v>
      </c>
      <c r="J58" s="47"/>
    </row>
    <row r="59" spans="1:10" ht="15" customHeight="1">
      <c r="A59" s="148" t="s">
        <v>622</v>
      </c>
      <c r="B59" s="114">
        <v>-179026.93430000002</v>
      </c>
      <c r="C59" s="114">
        <v>-181000.85099000001</v>
      </c>
      <c r="D59" s="114">
        <v>-225234.72203</v>
      </c>
      <c r="E59" s="114">
        <v>-262751.36200999998</v>
      </c>
      <c r="F59" s="114">
        <v>-306525.27294</v>
      </c>
      <c r="G59" s="114">
        <v>-58262.100109999999</v>
      </c>
      <c r="H59" s="114">
        <v>-381024.20204</v>
      </c>
      <c r="I59" s="114">
        <v>-67129.848939999996</v>
      </c>
      <c r="J59" s="47"/>
    </row>
    <row r="60" spans="1:10" ht="15" customHeight="1">
      <c r="A60" s="147" t="s">
        <v>623</v>
      </c>
      <c r="B60" s="114">
        <v>619121.0652999999</v>
      </c>
      <c r="C60" s="114">
        <v>673235.28610000003</v>
      </c>
      <c r="D60" s="114">
        <v>875899.46486000007</v>
      </c>
      <c r="E60" s="114">
        <v>999848.91775999998</v>
      </c>
      <c r="F60" s="114">
        <v>852563.01269</v>
      </c>
      <c r="G60" s="114">
        <v>110076.26359999999</v>
      </c>
      <c r="H60" s="114">
        <v>843057.19603999995</v>
      </c>
      <c r="I60" s="114">
        <v>166880.50199000002</v>
      </c>
      <c r="J60" s="47"/>
    </row>
    <row r="61" spans="1:10" ht="15" customHeight="1">
      <c r="A61" s="116" t="s">
        <v>624</v>
      </c>
      <c r="B61" s="114">
        <v>26658.72078</v>
      </c>
      <c r="C61" s="114">
        <v>30707.047979999999</v>
      </c>
      <c r="D61" s="114">
        <v>36115.45433</v>
      </c>
      <c r="E61" s="114">
        <v>39645.167999999998</v>
      </c>
      <c r="F61" s="114">
        <v>36189.795579999998</v>
      </c>
      <c r="G61" s="114">
        <v>5275.4070599999995</v>
      </c>
      <c r="H61" s="114">
        <v>35228.070220000001</v>
      </c>
      <c r="I61" s="114">
        <v>4574.4361500000005</v>
      </c>
      <c r="J61" s="47"/>
    </row>
    <row r="62" spans="1:10" ht="15" customHeight="1">
      <c r="A62" s="148" t="s">
        <v>625</v>
      </c>
      <c r="B62" s="114">
        <v>-19541.875510000002</v>
      </c>
      <c r="C62" s="114">
        <v>-17897.221430000001</v>
      </c>
      <c r="D62" s="114">
        <v>-25668.53944</v>
      </c>
      <c r="E62" s="114">
        <v>-32309.356820000001</v>
      </c>
      <c r="F62" s="114">
        <v>-34876.357219999998</v>
      </c>
      <c r="G62" s="114">
        <v>-3483.21531</v>
      </c>
      <c r="H62" s="114">
        <v>-27314.336340000002</v>
      </c>
      <c r="I62" s="114">
        <v>-5686.9952400000002</v>
      </c>
      <c r="J62" s="47"/>
    </row>
    <row r="63" spans="1:10" ht="15" customHeight="1">
      <c r="A63" s="117" t="s">
        <v>626</v>
      </c>
      <c r="B63" s="114">
        <v>626237.91057000007</v>
      </c>
      <c r="C63" s="114">
        <v>686045.11265000002</v>
      </c>
      <c r="D63" s="114">
        <v>886346.37974999996</v>
      </c>
      <c r="E63" s="114">
        <v>1007184.7289400001</v>
      </c>
      <c r="F63" s="114">
        <v>853876.45104999992</v>
      </c>
      <c r="G63" s="114">
        <v>111868.45534999999</v>
      </c>
      <c r="H63" s="114">
        <v>850970.92991999991</v>
      </c>
      <c r="I63" s="114">
        <v>165767.94289999999</v>
      </c>
      <c r="J63" s="47"/>
    </row>
    <row r="64" spans="1:10" ht="15" customHeight="1">
      <c r="A64" s="116" t="s">
        <v>627</v>
      </c>
      <c r="B64" s="114">
        <v>279325.6459</v>
      </c>
      <c r="C64" s="114">
        <v>281893.38447000005</v>
      </c>
      <c r="D64" s="114">
        <v>342752.37552999996</v>
      </c>
      <c r="E64" s="114">
        <v>278523.58954000002</v>
      </c>
      <c r="F64" s="114">
        <v>257746.31447000001</v>
      </c>
      <c r="G64" s="114">
        <v>25686.022850000001</v>
      </c>
      <c r="H64" s="114">
        <v>132040.87423000002</v>
      </c>
      <c r="I64" s="114">
        <v>21292.163489999999</v>
      </c>
      <c r="J64" s="47"/>
    </row>
    <row r="65" spans="1:10" ht="15" customHeight="1">
      <c r="A65" s="116" t="s">
        <v>628</v>
      </c>
      <c r="B65" s="114">
        <v>-341995.56542</v>
      </c>
      <c r="C65" s="114">
        <v>-351883.66342</v>
      </c>
      <c r="D65" s="114">
        <v>-430812.26555000001</v>
      </c>
      <c r="E65" s="114">
        <v>-355472.11443000002</v>
      </c>
      <c r="F65" s="114">
        <v>-323580.17786</v>
      </c>
      <c r="G65" s="114">
        <v>-26435.270989999997</v>
      </c>
      <c r="H65" s="114">
        <v>-215524.60389</v>
      </c>
      <c r="I65" s="114">
        <v>-46120.27175</v>
      </c>
      <c r="J65" s="47"/>
    </row>
    <row r="66" spans="1:10" ht="15" customHeight="1">
      <c r="A66" s="147" t="s">
        <v>629</v>
      </c>
      <c r="B66" s="114">
        <v>563567.99104999995</v>
      </c>
      <c r="C66" s="114">
        <v>616054.83370000008</v>
      </c>
      <c r="D66" s="114">
        <v>798286.48973000003</v>
      </c>
      <c r="E66" s="114">
        <v>930236.20404999994</v>
      </c>
      <c r="F66" s="114">
        <v>788042.58765999996</v>
      </c>
      <c r="G66" s="114">
        <v>111119.20720999999</v>
      </c>
      <c r="H66" s="114">
        <v>767487.20025999995</v>
      </c>
      <c r="I66" s="114">
        <v>140939.83463999999</v>
      </c>
      <c r="J66" s="47"/>
    </row>
    <row r="67" spans="1:10" ht="15" customHeight="1">
      <c r="A67" s="148" t="s">
        <v>630</v>
      </c>
      <c r="B67" s="114">
        <v>-454359.52593</v>
      </c>
      <c r="C67" s="114">
        <v>-507631.47766000003</v>
      </c>
      <c r="D67" s="114">
        <v>-651504.03161000006</v>
      </c>
      <c r="E67" s="114">
        <v>-729456.94159000006</v>
      </c>
      <c r="F67" s="114">
        <v>-702440.50465999998</v>
      </c>
      <c r="G67" s="114">
        <v>-118649.7344</v>
      </c>
      <c r="H67" s="114">
        <v>-724500.14249</v>
      </c>
      <c r="I67" s="114">
        <v>-128577.72072</v>
      </c>
      <c r="J67" s="47"/>
    </row>
    <row r="68" spans="1:10" ht="15" customHeight="1">
      <c r="A68" s="117" t="s">
        <v>631</v>
      </c>
      <c r="B68" s="114">
        <v>109208.46512000001</v>
      </c>
      <c r="C68" s="114">
        <v>108423.35604000001</v>
      </c>
      <c r="D68" s="114">
        <v>146782.45812</v>
      </c>
      <c r="E68" s="114">
        <v>200779.26246</v>
      </c>
      <c r="F68" s="114">
        <v>85602.082999999999</v>
      </c>
      <c r="G68" s="114">
        <v>-7530.5271900000007</v>
      </c>
      <c r="H68" s="114">
        <v>42987.057770000007</v>
      </c>
      <c r="I68" s="114">
        <v>12362.11392</v>
      </c>
      <c r="J68" s="47"/>
    </row>
    <row r="69" spans="1:10" ht="15" customHeight="1">
      <c r="A69" s="117" t="s">
        <v>632</v>
      </c>
      <c r="B69" s="114">
        <v>306.38585</v>
      </c>
      <c r="C69" s="114">
        <v>26.748139999999999</v>
      </c>
      <c r="D69" s="114">
        <v>-4.8061400000000001</v>
      </c>
      <c r="E69" s="114">
        <v>31.566890000000001</v>
      </c>
      <c r="F69" s="114">
        <v>35.59675</v>
      </c>
      <c r="G69" s="114">
        <v>4.7352700000000008</v>
      </c>
      <c r="H69" s="114">
        <v>15.807799999999999</v>
      </c>
      <c r="I69" s="114">
        <v>113.50547</v>
      </c>
      <c r="J69" s="47"/>
    </row>
    <row r="70" spans="1:10" ht="15" customHeight="1">
      <c r="A70" s="115" t="s">
        <v>981</v>
      </c>
      <c r="B70" s="114">
        <v>306.25893000000002</v>
      </c>
      <c r="C70" s="114">
        <v>26.424209999999999</v>
      </c>
      <c r="D70" s="114">
        <v>-5.0344499999999996</v>
      </c>
      <c r="E70" s="114">
        <v>31.518999999999998</v>
      </c>
      <c r="F70" s="114">
        <v>35.560430000000004</v>
      </c>
      <c r="G70" s="114">
        <v>4.7279900000000001</v>
      </c>
      <c r="H70" s="114">
        <v>15.790959999999998</v>
      </c>
      <c r="I70" s="114">
        <v>113.50547</v>
      </c>
      <c r="J70" s="47"/>
    </row>
    <row r="71" spans="1:10" ht="15" customHeight="1">
      <c r="A71" s="115" t="s">
        <v>982</v>
      </c>
      <c r="B71" s="114">
        <v>0.12692000000000001</v>
      </c>
      <c r="C71" s="114">
        <v>0.32393</v>
      </c>
      <c r="D71" s="114">
        <v>0.22831000000000001</v>
      </c>
      <c r="E71" s="114">
        <v>4.7890000000000002E-2</v>
      </c>
      <c r="F71" s="114">
        <v>3.6319999999999998E-2</v>
      </c>
      <c r="G71" s="114">
        <v>7.28E-3</v>
      </c>
      <c r="H71" s="114">
        <v>1.6840000000000001E-2</v>
      </c>
      <c r="I71" s="114">
        <v>0</v>
      </c>
      <c r="J71" s="47"/>
    </row>
    <row r="72" spans="1:10" ht="15" customHeight="1">
      <c r="A72" s="147" t="s">
        <v>633</v>
      </c>
      <c r="B72" s="114">
        <v>-143.40394000000001</v>
      </c>
      <c r="C72" s="114">
        <v>-327.61212</v>
      </c>
      <c r="D72" s="114">
        <v>-1177.0200300000001</v>
      </c>
      <c r="E72" s="114">
        <v>-0.13904</v>
      </c>
      <c r="F72" s="114">
        <v>-4.3377299999999996</v>
      </c>
      <c r="G72" s="114">
        <v>-3.8799999999999994E-2</v>
      </c>
      <c r="H72" s="114">
        <v>212.68557000000001</v>
      </c>
      <c r="I72" s="114">
        <v>41.715870000000002</v>
      </c>
      <c r="J72" s="47"/>
    </row>
    <row r="73" spans="1:10" ht="15" customHeight="1">
      <c r="A73" s="147" t="s">
        <v>1313</v>
      </c>
      <c r="B73" s="114">
        <v>-143.40394000000001</v>
      </c>
      <c r="C73" s="114">
        <v>-327.61212</v>
      </c>
      <c r="D73" s="114">
        <v>-1177.0200300000001</v>
      </c>
      <c r="E73" s="114">
        <v>-0.13904</v>
      </c>
      <c r="F73" s="114">
        <v>-4.3377299999999996</v>
      </c>
      <c r="G73" s="114">
        <v>-3.8799999999999994E-2</v>
      </c>
      <c r="H73" s="114">
        <v>212.68644</v>
      </c>
      <c r="I73" s="114">
        <v>41.715870000000002</v>
      </c>
      <c r="J73" s="47"/>
    </row>
    <row r="74" spans="1:10" ht="15" customHeight="1">
      <c r="A74" s="148" t="s">
        <v>983</v>
      </c>
      <c r="B74" s="114">
        <v>0</v>
      </c>
      <c r="C74" s="114">
        <v>0</v>
      </c>
      <c r="D74" s="114">
        <v>0</v>
      </c>
      <c r="E74" s="114">
        <v>0</v>
      </c>
      <c r="F74" s="114">
        <v>0</v>
      </c>
      <c r="G74" s="114">
        <v>0</v>
      </c>
      <c r="H74" s="114">
        <v>-8.7000000000000001E-4</v>
      </c>
      <c r="I74" s="114">
        <v>0</v>
      </c>
      <c r="J74" s="47"/>
    </row>
    <row r="75" spans="1:10" ht="15" customHeight="1">
      <c r="A75" s="147" t="s">
        <v>634</v>
      </c>
      <c r="B75" s="114">
        <v>109371.44703</v>
      </c>
      <c r="C75" s="114">
        <v>108122.49206</v>
      </c>
      <c r="D75" s="114">
        <v>145600.63194999998</v>
      </c>
      <c r="E75" s="114">
        <v>200810.69031000001</v>
      </c>
      <c r="F75" s="114">
        <v>85633.342019999996</v>
      </c>
      <c r="G75" s="114">
        <v>-7525.8307199999999</v>
      </c>
      <c r="H75" s="114">
        <v>43215.551140000003</v>
      </c>
      <c r="I75" s="114">
        <v>12517.33526</v>
      </c>
      <c r="J75" s="47"/>
    </row>
    <row r="76" spans="1:10" ht="15" customHeight="1">
      <c r="A76" s="149" t="s">
        <v>972</v>
      </c>
      <c r="B76" s="114">
        <v>3337.3301099999999</v>
      </c>
      <c r="C76" s="114">
        <v>2037.3966699999999</v>
      </c>
      <c r="D76" s="114">
        <v>-1449.3150500000002</v>
      </c>
      <c r="E76" s="114">
        <v>-5291.6878499999993</v>
      </c>
      <c r="F76" s="114">
        <v>5985.9975800000002</v>
      </c>
      <c r="G76" s="114">
        <v>1004.41446</v>
      </c>
      <c r="H76" s="114">
        <v>-1134.88509</v>
      </c>
      <c r="I76" s="114">
        <v>-257.80532999999997</v>
      </c>
      <c r="J76" s="47"/>
    </row>
    <row r="77" spans="1:10" ht="15" customHeight="1">
      <c r="A77" s="117" t="s">
        <v>635</v>
      </c>
      <c r="B77" s="114">
        <v>112708.77714000001</v>
      </c>
      <c r="C77" s="114">
        <v>110159.88873000001</v>
      </c>
      <c r="D77" s="114">
        <v>144151.31690000001</v>
      </c>
      <c r="E77" s="114">
        <v>195519.00246000002</v>
      </c>
      <c r="F77" s="114">
        <v>91619.339599999992</v>
      </c>
      <c r="G77" s="114">
        <v>-6521.41626</v>
      </c>
      <c r="H77" s="114">
        <v>42080.66605</v>
      </c>
      <c r="I77" s="114">
        <v>12259.529930000001</v>
      </c>
      <c r="J77" s="47"/>
    </row>
    <row r="78" spans="1:10" ht="15" customHeight="1">
      <c r="A78" s="116" t="s">
        <v>636</v>
      </c>
      <c r="B78" s="114">
        <v>-117.80033999999999</v>
      </c>
      <c r="C78" s="114">
        <v>1256.30432</v>
      </c>
      <c r="D78" s="114">
        <v>1252.03746</v>
      </c>
      <c r="E78" s="114">
        <v>1494.43941</v>
      </c>
      <c r="F78" s="114">
        <v>-353.96939000000003</v>
      </c>
      <c r="G78" s="114">
        <v>6753.2370099999998</v>
      </c>
      <c r="H78" s="114">
        <v>-13665.143699999999</v>
      </c>
      <c r="I78" s="114">
        <v>283.76357999999999</v>
      </c>
      <c r="J78" s="47"/>
    </row>
    <row r="79" spans="1:10" ht="15" customHeight="1">
      <c r="A79" s="147" t="s">
        <v>637</v>
      </c>
      <c r="B79" s="114">
        <v>112590.9768</v>
      </c>
      <c r="C79" s="114">
        <v>111416.19305</v>
      </c>
      <c r="D79" s="114">
        <v>145403.35436000003</v>
      </c>
      <c r="E79" s="114">
        <v>197013.44187000001</v>
      </c>
      <c r="F79" s="114">
        <v>91265.370209999994</v>
      </c>
      <c r="G79" s="114">
        <v>231.82075</v>
      </c>
      <c r="H79" s="114">
        <v>28415.522350000003</v>
      </c>
      <c r="I79" s="114">
        <v>12543.29351</v>
      </c>
      <c r="J79" s="47"/>
    </row>
    <row r="80" spans="1:10" ht="15" customHeight="1">
      <c r="A80" s="116" t="s">
        <v>638</v>
      </c>
      <c r="B80" s="114">
        <v>0</v>
      </c>
      <c r="C80" s="114">
        <v>0</v>
      </c>
      <c r="D80" s="114">
        <v>0</v>
      </c>
      <c r="E80" s="114">
        <v>0</v>
      </c>
      <c r="F80" s="114">
        <v>0</v>
      </c>
      <c r="G80" s="114">
        <v>0</v>
      </c>
      <c r="H80" s="114">
        <v>0</v>
      </c>
      <c r="I80" s="114">
        <v>0</v>
      </c>
      <c r="J80" s="47"/>
    </row>
    <row r="81" spans="1:10" ht="15" customHeight="1">
      <c r="A81" s="147" t="s">
        <v>639</v>
      </c>
      <c r="B81" s="114">
        <v>112590.9768</v>
      </c>
      <c r="C81" s="114">
        <v>111416.19305</v>
      </c>
      <c r="D81" s="114">
        <v>145403.35436000003</v>
      </c>
      <c r="E81" s="114">
        <v>197013.44187000001</v>
      </c>
      <c r="F81" s="114">
        <v>91265.370209999994</v>
      </c>
      <c r="G81" s="114">
        <v>231.82075</v>
      </c>
      <c r="H81" s="114">
        <v>28415.522350000003</v>
      </c>
      <c r="I81" s="114">
        <v>12543.29351</v>
      </c>
      <c r="J81" s="47"/>
    </row>
    <row r="82" spans="1:10" ht="15" customHeight="1" thickBot="1">
      <c r="A82" s="116" t="s">
        <v>640</v>
      </c>
      <c r="B82" s="114">
        <v>-44585.757159999994</v>
      </c>
      <c r="C82" s="114">
        <v>-50745.183130000005</v>
      </c>
      <c r="D82" s="114">
        <v>-70523.078239999988</v>
      </c>
      <c r="E82" s="114">
        <v>-98896.662400000001</v>
      </c>
      <c r="F82" s="114">
        <v>-43100.240819999999</v>
      </c>
      <c r="G82" s="114">
        <v>-379.89959999999996</v>
      </c>
      <c r="H82" s="114">
        <v>-18308.856460000003</v>
      </c>
      <c r="I82" s="114">
        <v>-4347.2238899999993</v>
      </c>
      <c r="J82" s="47"/>
    </row>
    <row r="83" spans="1:10" ht="15" customHeight="1" thickTop="1" thickBot="1">
      <c r="A83" s="394" t="s">
        <v>641</v>
      </c>
      <c r="B83" s="395">
        <v>68005.219639999996</v>
      </c>
      <c r="C83" s="395">
        <v>60671.009920000004</v>
      </c>
      <c r="D83" s="395">
        <v>74880.27612000001</v>
      </c>
      <c r="E83" s="395">
        <v>98116.779469999994</v>
      </c>
      <c r="F83" s="395">
        <v>48165.129390000002</v>
      </c>
      <c r="G83" s="395">
        <v>-148.07885000000002</v>
      </c>
      <c r="H83" s="395">
        <v>10106.66589</v>
      </c>
      <c r="I83" s="395">
        <v>8196.0696200000002</v>
      </c>
      <c r="J83" s="47"/>
    </row>
    <row r="84" spans="1:10" ht="3.75" customHeight="1" thickTop="1" thickBot="1">
      <c r="A84" s="118"/>
      <c r="B84" s="119"/>
      <c r="C84" s="119"/>
      <c r="D84" s="119"/>
      <c r="E84" s="119"/>
      <c r="F84" s="119"/>
      <c r="G84" s="119"/>
      <c r="H84" s="119"/>
      <c r="I84" s="119"/>
      <c r="J84" s="47"/>
    </row>
    <row r="85" spans="1:10" ht="15" customHeight="1" thickTop="1">
      <c r="A85" s="70"/>
      <c r="B85" s="25"/>
      <c r="C85" s="25"/>
      <c r="D85" s="25"/>
      <c r="E85" s="25"/>
      <c r="F85" s="25"/>
      <c r="G85" s="25"/>
      <c r="H85" s="25"/>
      <c r="I85" s="25"/>
      <c r="J85" s="47"/>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A4" sqref="A4:K4"/>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9" width="11.28515625" style="44" bestFit="1" customWidth="1"/>
    <col min="10" max="11" width="9.28515625" style="44" bestFit="1" customWidth="1"/>
    <col min="12"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1" s="43" customFormat="1" ht="15" customHeight="1">
      <c r="A1" s="398"/>
      <c r="B1" s="398"/>
      <c r="C1" s="749"/>
      <c r="D1" s="749"/>
      <c r="E1" s="749"/>
      <c r="F1" s="749"/>
      <c r="G1" s="749"/>
      <c r="H1" s="749"/>
      <c r="I1" s="749"/>
      <c r="J1" s="749"/>
      <c r="K1" s="749"/>
    </row>
    <row r="2" spans="1:11" s="43" customFormat="1" ht="18">
      <c r="A2" s="750" t="s">
        <v>450</v>
      </c>
      <c r="B2" s="750"/>
      <c r="C2" s="750"/>
      <c r="D2" s="750"/>
      <c r="E2" s="750"/>
      <c r="F2" s="750"/>
      <c r="G2" s="750"/>
      <c r="H2" s="750"/>
      <c r="I2" s="750"/>
      <c r="J2" s="750"/>
      <c r="K2" s="750"/>
    </row>
    <row r="3" spans="1:11" s="43" customFormat="1" ht="15" customHeight="1">
      <c r="A3" s="398"/>
      <c r="B3" s="398"/>
      <c r="C3" s="750" t="s">
        <v>822</v>
      </c>
      <c r="D3" s="750"/>
      <c r="E3" s="750"/>
      <c r="F3" s="750"/>
      <c r="G3" s="750"/>
      <c r="H3" s="750"/>
      <c r="I3" s="750"/>
      <c r="J3" s="750"/>
      <c r="K3" s="750"/>
    </row>
    <row r="4" spans="1:11" s="43" customFormat="1" ht="15" customHeight="1">
      <c r="A4" s="751"/>
      <c r="B4" s="750"/>
      <c r="C4" s="750"/>
      <c r="D4" s="750"/>
      <c r="E4" s="750"/>
      <c r="F4" s="750"/>
      <c r="G4" s="750"/>
      <c r="H4" s="750"/>
      <c r="I4" s="750"/>
      <c r="J4" s="750"/>
      <c r="K4" s="750"/>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9"/>
      <c r="D6" s="392" t="s">
        <v>580</v>
      </c>
      <c r="E6" s="392" t="s">
        <v>581</v>
      </c>
      <c r="F6" s="392" t="s">
        <v>582</v>
      </c>
      <c r="G6" s="400" t="s">
        <v>583</v>
      </c>
      <c r="H6" s="400" t="s">
        <v>1273</v>
      </c>
      <c r="I6" s="400" t="s">
        <v>1446</v>
      </c>
      <c r="J6" s="400" t="s">
        <v>1366</v>
      </c>
      <c r="K6" s="400" t="s">
        <v>1447</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1" t="s">
        <v>524</v>
      </c>
      <c r="D8" s="402"/>
      <c r="E8" s="402"/>
      <c r="F8" s="402"/>
      <c r="G8" s="403"/>
      <c r="H8" s="403"/>
      <c r="I8" s="403"/>
      <c r="J8" s="403"/>
      <c r="K8" s="403"/>
    </row>
    <row r="9" spans="1:11" ht="15" customHeight="1" thickTop="1">
      <c r="A9" s="47" t="s">
        <v>752</v>
      </c>
      <c r="B9" s="46" t="s">
        <v>823</v>
      </c>
      <c r="C9" s="165" t="s">
        <v>824</v>
      </c>
      <c r="D9" s="130">
        <v>4.1599999999999998E-2</v>
      </c>
      <c r="E9" s="130">
        <v>4.4499999999999998E-2</v>
      </c>
      <c r="F9" s="130">
        <v>4.2200000000000001E-2</v>
      </c>
      <c r="G9" s="130">
        <v>3.6799999999999999E-2</v>
      </c>
      <c r="H9" s="130">
        <v>5.5E-2</v>
      </c>
      <c r="I9" s="130">
        <v>7.51E-2</v>
      </c>
      <c r="J9" s="130">
        <v>5.6899999999999999E-2</v>
      </c>
      <c r="K9" s="130">
        <v>6.3700000000000007E-2</v>
      </c>
    </row>
    <row r="10" spans="1:11" ht="15" customHeight="1" thickBot="1">
      <c r="A10" s="47" t="s">
        <v>752</v>
      </c>
      <c r="B10" s="46" t="s">
        <v>825</v>
      </c>
      <c r="C10" s="165" t="s">
        <v>826</v>
      </c>
      <c r="D10" s="130">
        <v>0.90510000000000002</v>
      </c>
      <c r="E10" s="130">
        <v>0.89790000000000003</v>
      </c>
      <c r="F10" s="130">
        <v>0.88790000000000002</v>
      </c>
      <c r="G10" s="130">
        <v>0.89929999999999999</v>
      </c>
      <c r="H10" s="130">
        <v>0.86099999999999999</v>
      </c>
      <c r="I10" s="130">
        <v>0.82040000000000002</v>
      </c>
      <c r="J10" s="130">
        <v>0.76639999999999997</v>
      </c>
      <c r="K10" s="130">
        <v>0.76349999999999996</v>
      </c>
    </row>
    <row r="11" spans="1:11" s="19" customFormat="1" ht="15" customHeight="1" thickTop="1" thickBot="1">
      <c r="A11" s="47"/>
      <c r="B11" s="164"/>
      <c r="C11" s="401" t="s">
        <v>527</v>
      </c>
      <c r="D11" s="402"/>
      <c r="E11" s="402"/>
      <c r="F11" s="402"/>
      <c r="G11" s="403"/>
      <c r="H11" s="403"/>
      <c r="I11" s="403"/>
      <c r="J11" s="403"/>
      <c r="K11" s="403"/>
    </row>
    <row r="12" spans="1:11" s="78" customFormat="1" ht="15" customHeight="1" thickTop="1">
      <c r="A12" s="47" t="s">
        <v>752</v>
      </c>
      <c r="B12" s="46" t="s">
        <v>827</v>
      </c>
      <c r="C12" s="165" t="s">
        <v>1448</v>
      </c>
      <c r="D12" s="130">
        <v>1E-4</v>
      </c>
      <c r="E12" s="130">
        <v>1E-4</v>
      </c>
      <c r="F12" s="130">
        <v>0</v>
      </c>
      <c r="G12" s="130">
        <v>0</v>
      </c>
      <c r="H12" s="130">
        <v>2.9999999999999997E-4</v>
      </c>
      <c r="I12" s="130">
        <v>1.1000000000000001E-3</v>
      </c>
      <c r="J12" s="130">
        <v>2.2800000000000001E-2</v>
      </c>
      <c r="K12" s="130">
        <v>4.1500000000000002E-2</v>
      </c>
    </row>
    <row r="13" spans="1:11" s="77" customFormat="1" ht="15" customHeight="1">
      <c r="A13" s="47" t="s">
        <v>752</v>
      </c>
      <c r="B13" s="46" t="s">
        <v>828</v>
      </c>
      <c r="C13" s="165" t="s">
        <v>1449</v>
      </c>
      <c r="D13" s="130">
        <v>1E-4</v>
      </c>
      <c r="E13" s="130">
        <v>1E-4</v>
      </c>
      <c r="F13" s="130">
        <v>0</v>
      </c>
      <c r="G13" s="130">
        <v>0</v>
      </c>
      <c r="H13" s="130">
        <v>2.9999999999999997E-4</v>
      </c>
      <c r="I13" s="130">
        <v>1.1000000000000001E-3</v>
      </c>
      <c r="J13" s="130">
        <v>2.2800000000000001E-2</v>
      </c>
      <c r="K13" s="130">
        <v>4.1599999999999998E-2</v>
      </c>
    </row>
    <row r="14" spans="1:11" s="77" customFormat="1" ht="15" customHeight="1">
      <c r="A14" s="47"/>
      <c r="B14" s="46"/>
      <c r="C14" s="165" t="s">
        <v>1450</v>
      </c>
      <c r="D14" s="130">
        <v>0.73229999999999995</v>
      </c>
      <c r="E14" s="130">
        <v>0.73380000000000001</v>
      </c>
      <c r="F14" s="130">
        <v>0.72670000000000001</v>
      </c>
      <c r="G14" s="130">
        <v>0.70309999999999995</v>
      </c>
      <c r="H14" s="130">
        <v>0.53129999999999999</v>
      </c>
      <c r="I14" s="130">
        <v>0.54590000000000005</v>
      </c>
      <c r="J14" s="130">
        <v>0.57830000000000004</v>
      </c>
      <c r="K14" s="130">
        <v>0.5645</v>
      </c>
    </row>
    <row r="15" spans="1:11" s="77" customFormat="1" ht="15" customHeight="1" thickBot="1">
      <c r="A15" s="47" t="s">
        <v>752</v>
      </c>
      <c r="B15" s="46" t="s">
        <v>829</v>
      </c>
      <c r="C15" s="165" t="s">
        <v>1451</v>
      </c>
      <c r="D15" s="130">
        <v>7.7999999999999996E-3</v>
      </c>
      <c r="E15" s="130">
        <v>1.0500000000000001E-2</v>
      </c>
      <c r="F15" s="130">
        <v>6.3E-3</v>
      </c>
      <c r="G15" s="130">
        <v>4.8999999999999998E-3</v>
      </c>
      <c r="H15" s="130">
        <v>2.8999999999999998E-3</v>
      </c>
      <c r="I15" s="130">
        <v>2.8999999999999998E-3</v>
      </c>
      <c r="J15" s="130">
        <v>5.1000000000000004E-3</v>
      </c>
      <c r="K15" s="130">
        <v>5.0000000000000001E-3</v>
      </c>
    </row>
    <row r="16" spans="1:11" s="19" customFormat="1" ht="15" customHeight="1" thickTop="1" thickBot="1">
      <c r="A16" s="47"/>
      <c r="B16" s="164"/>
      <c r="C16" s="401" t="s">
        <v>830</v>
      </c>
      <c r="D16" s="402"/>
      <c r="E16" s="402"/>
      <c r="F16" s="402"/>
      <c r="G16" s="403"/>
      <c r="H16" s="403"/>
      <c r="I16" s="403"/>
      <c r="J16" s="403"/>
      <c r="K16" s="403"/>
    </row>
    <row r="17" spans="1:11" s="78" customFormat="1" ht="15" customHeight="1" thickTop="1">
      <c r="A17" s="47" t="s">
        <v>752</v>
      </c>
      <c r="B17" s="46" t="s">
        <v>831</v>
      </c>
      <c r="C17" s="165" t="s">
        <v>1452</v>
      </c>
      <c r="D17" s="130">
        <v>0</v>
      </c>
      <c r="E17" s="130">
        <v>0</v>
      </c>
      <c r="F17" s="130">
        <v>0</v>
      </c>
      <c r="G17" s="130">
        <v>0</v>
      </c>
      <c r="H17" s="130">
        <v>0</v>
      </c>
      <c r="I17" s="130">
        <v>0</v>
      </c>
      <c r="J17" s="130">
        <v>0.60750000000000004</v>
      </c>
      <c r="K17" s="130">
        <v>0.75249999999999995</v>
      </c>
    </row>
    <row r="18" spans="1:11" s="77" customFormat="1" ht="15" customHeight="1">
      <c r="A18" s="47" t="s">
        <v>752</v>
      </c>
      <c r="B18" s="46" t="s">
        <v>832</v>
      </c>
      <c r="C18" s="165" t="s">
        <v>1453</v>
      </c>
      <c r="D18" s="130">
        <v>0</v>
      </c>
      <c r="E18" s="130">
        <v>0</v>
      </c>
      <c r="F18" s="130">
        <v>0</v>
      </c>
      <c r="G18" s="130">
        <v>0</v>
      </c>
      <c r="H18" s="130">
        <v>1</v>
      </c>
      <c r="I18" s="130">
        <v>1</v>
      </c>
      <c r="J18" s="130">
        <v>0.39250000000000002</v>
      </c>
      <c r="K18" s="130">
        <v>0.2475</v>
      </c>
    </row>
    <row r="19" spans="1:11" s="77" customFormat="1" ht="15" customHeight="1" thickBot="1">
      <c r="A19" s="47" t="s">
        <v>752</v>
      </c>
      <c r="B19" s="46" t="s">
        <v>833</v>
      </c>
      <c r="C19" s="165" t="s">
        <v>834</v>
      </c>
      <c r="D19" s="168">
        <v>0</v>
      </c>
      <c r="E19" s="168">
        <v>0</v>
      </c>
      <c r="F19" s="168">
        <v>0</v>
      </c>
      <c r="G19" s="168">
        <v>0</v>
      </c>
      <c r="H19" s="168">
        <v>424.75020000000001</v>
      </c>
      <c r="I19" s="168">
        <v>412.92189999999999</v>
      </c>
      <c r="J19" s="168">
        <v>499.2833</v>
      </c>
      <c r="K19" s="168">
        <v>586.99239999999998</v>
      </c>
    </row>
    <row r="20" spans="1:11" s="19" customFormat="1" ht="15" customHeight="1" thickTop="1" thickBot="1">
      <c r="A20" s="47"/>
      <c r="B20" s="164"/>
      <c r="C20" s="401" t="s">
        <v>835</v>
      </c>
      <c r="D20" s="402"/>
      <c r="E20" s="402"/>
      <c r="F20" s="402"/>
      <c r="G20" s="403"/>
      <c r="H20" s="403"/>
      <c r="I20" s="403"/>
      <c r="J20" s="403"/>
      <c r="K20" s="403"/>
    </row>
    <row r="21" spans="1:11" s="78" customFormat="1" ht="15" customHeight="1" thickTop="1">
      <c r="A21" s="47" t="s">
        <v>752</v>
      </c>
      <c r="B21" s="46" t="s">
        <v>836</v>
      </c>
      <c r="C21" s="165" t="s">
        <v>837</v>
      </c>
      <c r="D21" s="130">
        <v>0.98170000000000002</v>
      </c>
      <c r="E21" s="130">
        <v>0.98229999999999995</v>
      </c>
      <c r="F21" s="130">
        <v>0.98109999999999997</v>
      </c>
      <c r="G21" s="130">
        <v>0.98280000000000001</v>
      </c>
      <c r="H21" s="130">
        <v>0.99039999999999995</v>
      </c>
      <c r="I21" s="130">
        <v>0.98780000000000001</v>
      </c>
      <c r="J21" s="130">
        <v>0.98580000000000001</v>
      </c>
      <c r="K21" s="130">
        <v>0.98180000000000001</v>
      </c>
    </row>
    <row r="22" spans="1:11" s="77" customFormat="1" ht="15" customHeight="1">
      <c r="A22" s="47" t="s">
        <v>752</v>
      </c>
      <c r="B22" s="46" t="s">
        <v>838</v>
      </c>
      <c r="C22" s="165" t="s">
        <v>839</v>
      </c>
      <c r="D22" s="130">
        <v>1.8599999999999998E-2</v>
      </c>
      <c r="E22" s="130">
        <v>1.8599999999999998E-2</v>
      </c>
      <c r="F22" s="130">
        <v>1.7500000000000002E-2</v>
      </c>
      <c r="G22" s="130">
        <v>2.2499999999999999E-2</v>
      </c>
      <c r="H22" s="130">
        <v>2.0799999999999999E-2</v>
      </c>
      <c r="I22" s="130">
        <v>2.5000000000000001E-2</v>
      </c>
      <c r="J22" s="130">
        <v>0.1356</v>
      </c>
      <c r="K22" s="130">
        <v>0.1323</v>
      </c>
    </row>
    <row r="23" spans="1:11" s="77" customFormat="1" ht="15" customHeight="1">
      <c r="A23" s="47" t="s">
        <v>752</v>
      </c>
      <c r="B23" s="46" t="s">
        <v>840</v>
      </c>
      <c r="C23" s="165" t="s">
        <v>841</v>
      </c>
      <c r="D23" s="130">
        <v>1.83E-2</v>
      </c>
      <c r="E23" s="130">
        <v>1.77E-2</v>
      </c>
      <c r="F23" s="130">
        <v>1.89E-2</v>
      </c>
      <c r="G23" s="130">
        <v>1.72E-2</v>
      </c>
      <c r="H23" s="130">
        <v>9.5999999999999992E-3</v>
      </c>
      <c r="I23" s="130">
        <v>1.2200000000000001E-2</v>
      </c>
      <c r="J23" s="130">
        <v>1.4200000000000001E-2</v>
      </c>
      <c r="K23" s="130">
        <v>1.8200000000000001E-2</v>
      </c>
    </row>
    <row r="24" spans="1:11" s="77" customFormat="1" ht="15" customHeight="1">
      <c r="A24" s="47" t="s">
        <v>752</v>
      </c>
      <c r="B24" s="46" t="s">
        <v>842</v>
      </c>
      <c r="C24" s="165" t="s">
        <v>843</v>
      </c>
      <c r="D24" s="130">
        <v>1.66E-2</v>
      </c>
      <c r="E24" s="130">
        <v>1.72E-2</v>
      </c>
      <c r="F24" s="130">
        <v>1.5599999999999999E-2</v>
      </c>
      <c r="G24" s="130">
        <v>2.0799999999999999E-2</v>
      </c>
      <c r="H24" s="130">
        <v>1.9699999999999999E-2</v>
      </c>
      <c r="I24" s="130">
        <v>2.3800000000000002E-2</v>
      </c>
      <c r="J24" s="130">
        <v>0.1346</v>
      </c>
      <c r="K24" s="130">
        <v>0.13</v>
      </c>
    </row>
    <row r="25" spans="1:11" s="77" customFormat="1" ht="15" customHeight="1">
      <c r="A25" s="47" t="s">
        <v>752</v>
      </c>
      <c r="B25" s="46" t="s">
        <v>844</v>
      </c>
      <c r="C25" s="165" t="s">
        <v>845</v>
      </c>
      <c r="D25" s="130">
        <v>0.125</v>
      </c>
      <c r="E25" s="130">
        <v>9.4200000000000006E-2</v>
      </c>
      <c r="F25" s="130">
        <v>0.1241</v>
      </c>
      <c r="G25" s="130">
        <v>8.8999999999999996E-2</v>
      </c>
      <c r="H25" s="130">
        <v>6.3500000000000001E-2</v>
      </c>
      <c r="I25" s="130">
        <v>5.8299999999999998E-2</v>
      </c>
      <c r="J25" s="130">
        <v>2.1499999999999998E-2</v>
      </c>
      <c r="K25" s="130">
        <v>3.5099999999999999E-2</v>
      </c>
    </row>
    <row r="26" spans="1:11" s="77" customFormat="1" ht="15" customHeight="1">
      <c r="A26" s="47" t="s">
        <v>752</v>
      </c>
      <c r="B26" s="46" t="s">
        <v>846</v>
      </c>
      <c r="C26" s="165" t="s">
        <v>847</v>
      </c>
      <c r="D26" s="130">
        <v>1.6500000000000001E-2</v>
      </c>
      <c r="E26" s="130">
        <v>1.5599999999999999E-2</v>
      </c>
      <c r="F26" s="130">
        <v>1.49E-2</v>
      </c>
      <c r="G26" s="130">
        <v>1.5100000000000001E-2</v>
      </c>
      <c r="H26" s="130">
        <v>0.1031</v>
      </c>
      <c r="I26" s="130">
        <v>9.9299999999999999E-2</v>
      </c>
      <c r="J26" s="130">
        <v>8.7599999999999997E-2</v>
      </c>
      <c r="K26" s="130">
        <v>8.5800000000000001E-2</v>
      </c>
    </row>
    <row r="27" spans="1:11" s="77" customFormat="1" ht="15" customHeight="1">
      <c r="A27" s="47" t="s">
        <v>752</v>
      </c>
      <c r="B27" s="46" t="s">
        <v>848</v>
      </c>
      <c r="C27" s="165" t="s">
        <v>1454</v>
      </c>
      <c r="D27" s="130">
        <v>5.0299999999999997E-2</v>
      </c>
      <c r="E27" s="130">
        <v>4.9200000000000001E-2</v>
      </c>
      <c r="F27" s="130">
        <v>5.5E-2</v>
      </c>
      <c r="G27" s="130">
        <v>4.9700000000000001E-2</v>
      </c>
      <c r="H27" s="130">
        <v>4.3799999999999999E-2</v>
      </c>
      <c r="I27" s="130">
        <v>4.4600000000000001E-2</v>
      </c>
      <c r="J27" s="130">
        <v>4.5999999999999999E-2</v>
      </c>
      <c r="K27" s="130">
        <v>4.8399999999999999E-2</v>
      </c>
    </row>
    <row r="28" spans="1:11" s="77" customFormat="1" ht="15" customHeight="1">
      <c r="A28" s="47" t="s">
        <v>752</v>
      </c>
      <c r="B28" s="46" t="s">
        <v>849</v>
      </c>
      <c r="C28" s="165" t="s">
        <v>850</v>
      </c>
      <c r="D28" s="130">
        <v>0.97360000000000002</v>
      </c>
      <c r="E28" s="130">
        <v>0.97309999999999997</v>
      </c>
      <c r="F28" s="130">
        <v>0.97260000000000002</v>
      </c>
      <c r="G28" s="130">
        <v>0.97509999999999997</v>
      </c>
      <c r="H28" s="130">
        <v>0.98580000000000001</v>
      </c>
      <c r="I28" s="130">
        <v>0.97929999999999995</v>
      </c>
      <c r="J28" s="130">
        <v>0.97760000000000002</v>
      </c>
      <c r="K28" s="130">
        <v>0.97</v>
      </c>
    </row>
    <row r="29" spans="1:11" s="77" customFormat="1" ht="15" customHeight="1">
      <c r="A29" s="47" t="s">
        <v>752</v>
      </c>
      <c r="B29" s="46" t="s">
        <v>851</v>
      </c>
      <c r="C29" s="165" t="s">
        <v>852</v>
      </c>
      <c r="D29" s="130">
        <v>7.9000000000000008E-3</v>
      </c>
      <c r="E29" s="130">
        <v>8.5000000000000006E-3</v>
      </c>
      <c r="F29" s="130">
        <v>7.4999999999999997E-3</v>
      </c>
      <c r="G29" s="130">
        <v>6.7000000000000002E-3</v>
      </c>
      <c r="H29" s="130">
        <v>8.0000000000000004E-4</v>
      </c>
      <c r="I29" s="130">
        <v>5.1999999999999998E-3</v>
      </c>
      <c r="J29" s="130">
        <v>4.7000000000000002E-3</v>
      </c>
      <c r="K29" s="130">
        <v>8.2000000000000007E-3</v>
      </c>
    </row>
    <row r="30" spans="1:11" s="77" customFormat="1" ht="15" customHeight="1">
      <c r="A30" s="47" t="s">
        <v>752</v>
      </c>
      <c r="B30" s="46" t="s">
        <v>853</v>
      </c>
      <c r="C30" s="165" t="s">
        <v>854</v>
      </c>
      <c r="D30" s="130">
        <v>2.5999999999999999E-3</v>
      </c>
      <c r="E30" s="130">
        <v>2.8999999999999998E-3</v>
      </c>
      <c r="F30" s="130">
        <v>1.8E-3</v>
      </c>
      <c r="G30" s="130">
        <v>1.8E-3</v>
      </c>
      <c r="H30" s="130">
        <v>3.0000000000000001E-3</v>
      </c>
      <c r="I30" s="130">
        <v>5.5999999999999999E-3</v>
      </c>
      <c r="J30" s="130">
        <v>1.6999999999999999E-3</v>
      </c>
      <c r="K30" s="130">
        <v>4.1999999999999997E-3</v>
      </c>
    </row>
    <row r="31" spans="1:11" s="77" customFormat="1" ht="15" customHeight="1">
      <c r="A31" s="47" t="s">
        <v>752</v>
      </c>
      <c r="B31" s="46" t="s">
        <v>855</v>
      </c>
      <c r="C31" s="165" t="s">
        <v>856</v>
      </c>
      <c r="D31" s="130">
        <v>8.9999999999999998E-4</v>
      </c>
      <c r="E31" s="130">
        <v>8.9999999999999998E-4</v>
      </c>
      <c r="F31" s="130">
        <v>8.9999999999999998E-4</v>
      </c>
      <c r="G31" s="130">
        <v>8.9999999999999998E-4</v>
      </c>
      <c r="H31" s="130">
        <v>1E-4</v>
      </c>
      <c r="I31" s="130">
        <v>1E-4</v>
      </c>
      <c r="J31" s="130">
        <v>8.9999999999999998E-4</v>
      </c>
      <c r="K31" s="130">
        <v>1.1999999999999999E-3</v>
      </c>
    </row>
    <row r="32" spans="1:11" s="77" customFormat="1" ht="15" customHeight="1">
      <c r="A32" s="47" t="s">
        <v>752</v>
      </c>
      <c r="B32" s="46" t="s">
        <v>857</v>
      </c>
      <c r="C32" s="165" t="s">
        <v>858</v>
      </c>
      <c r="D32" s="130">
        <v>1.5E-3</v>
      </c>
      <c r="E32" s="130">
        <v>1.4E-3</v>
      </c>
      <c r="F32" s="130">
        <v>1.2999999999999999E-3</v>
      </c>
      <c r="G32" s="130">
        <v>1.5E-3</v>
      </c>
      <c r="H32" s="130">
        <v>2.0000000000000001E-4</v>
      </c>
      <c r="I32" s="130">
        <v>0</v>
      </c>
      <c r="J32" s="130">
        <v>1.1000000000000001E-3</v>
      </c>
      <c r="K32" s="130">
        <v>1E-3</v>
      </c>
    </row>
    <row r="33" spans="1:11" s="77" customFormat="1" ht="15" customHeight="1" thickBot="1">
      <c r="A33" s="47" t="s">
        <v>752</v>
      </c>
      <c r="B33" s="165" t="s">
        <v>859</v>
      </c>
      <c r="C33" s="165" t="s">
        <v>860</v>
      </c>
      <c r="D33" s="130">
        <v>1.35E-2</v>
      </c>
      <c r="E33" s="130">
        <v>1.3299999999999999E-2</v>
      </c>
      <c r="F33" s="130">
        <v>1.5699999999999999E-2</v>
      </c>
      <c r="G33" s="130">
        <v>1.37E-2</v>
      </c>
      <c r="H33" s="130">
        <v>9.9000000000000008E-3</v>
      </c>
      <c r="I33" s="130">
        <v>9.5999999999999992E-3</v>
      </c>
      <c r="J33" s="130">
        <v>1.1900000000000001E-2</v>
      </c>
      <c r="K33" s="130">
        <v>1.32E-2</v>
      </c>
    </row>
    <row r="34" spans="1:11" s="19" customFormat="1" ht="15" customHeight="1" thickTop="1" thickBot="1">
      <c r="A34" s="47"/>
      <c r="B34" s="164"/>
      <c r="C34" s="401" t="s">
        <v>543</v>
      </c>
      <c r="D34" s="402"/>
      <c r="E34" s="402"/>
      <c r="F34" s="402"/>
      <c r="G34" s="403"/>
      <c r="H34" s="403"/>
      <c r="I34" s="403"/>
      <c r="J34" s="403"/>
      <c r="K34" s="403"/>
    </row>
    <row r="35" spans="1:11" s="78" customFormat="1" ht="15" customHeight="1" thickTop="1">
      <c r="A35" s="47" t="s">
        <v>752</v>
      </c>
      <c r="B35" s="46" t="s">
        <v>861</v>
      </c>
      <c r="C35" s="165" t="s">
        <v>862</v>
      </c>
      <c r="D35" s="130">
        <v>569.77300000000002</v>
      </c>
      <c r="E35" s="130">
        <v>580.86320000000001</v>
      </c>
      <c r="F35" s="130">
        <v>971.29369999999994</v>
      </c>
      <c r="G35" s="130">
        <v>1212.9634000000001</v>
      </c>
      <c r="H35" s="130">
        <v>1281.7026000000001</v>
      </c>
      <c r="I35" s="130">
        <v>326.79230000000001</v>
      </c>
      <c r="J35" s="130">
        <v>9.6891999999999996</v>
      </c>
      <c r="K35" s="130">
        <v>7.4745999999999997</v>
      </c>
    </row>
    <row r="36" spans="1:11" s="77" customFormat="1" ht="15" customHeight="1">
      <c r="A36" s="47" t="s">
        <v>752</v>
      </c>
      <c r="B36" s="46" t="s">
        <v>863</v>
      </c>
      <c r="C36" s="165" t="s">
        <v>864</v>
      </c>
      <c r="D36" s="130">
        <v>749.53689999999995</v>
      </c>
      <c r="E36" s="130">
        <v>757.78949999999998</v>
      </c>
      <c r="F36" s="130">
        <v>1549.7055</v>
      </c>
      <c r="G36" s="130">
        <v>1634.0078000000001</v>
      </c>
      <c r="H36" s="130">
        <v>1827.2128</v>
      </c>
      <c r="I36" s="130">
        <v>474.77109999999999</v>
      </c>
      <c r="J36" s="130">
        <v>13.7445</v>
      </c>
      <c r="K36" s="130">
        <v>9.9225999999999992</v>
      </c>
    </row>
    <row r="37" spans="1:11" s="77" customFormat="1" ht="15" customHeight="1">
      <c r="A37" s="47" t="s">
        <v>752</v>
      </c>
      <c r="B37" s="46" t="s">
        <v>865</v>
      </c>
      <c r="C37" s="165" t="s">
        <v>866</v>
      </c>
      <c r="D37" s="130">
        <v>6.9800000000000001E-2</v>
      </c>
      <c r="E37" s="130">
        <v>7.3300000000000004E-2</v>
      </c>
      <c r="F37" s="130">
        <v>8.5599999999999996E-2</v>
      </c>
      <c r="G37" s="130">
        <v>6.4699999999999994E-2</v>
      </c>
      <c r="H37" s="130">
        <v>0.1275</v>
      </c>
      <c r="I37" s="130">
        <v>0.1731</v>
      </c>
      <c r="J37" s="130">
        <v>0.1215</v>
      </c>
      <c r="K37" s="130">
        <v>0.126</v>
      </c>
    </row>
    <row r="38" spans="1:11" s="77" customFormat="1" ht="15" customHeight="1">
      <c r="A38" s="47" t="s">
        <v>752</v>
      </c>
      <c r="B38" s="46" t="s">
        <v>867</v>
      </c>
      <c r="C38" s="165" t="s">
        <v>868</v>
      </c>
      <c r="D38" s="130">
        <v>5.4699999999999999E-2</v>
      </c>
      <c r="E38" s="130">
        <v>5.8000000000000003E-2</v>
      </c>
      <c r="F38" s="130">
        <v>6.7299999999999999E-2</v>
      </c>
      <c r="G38" s="130">
        <v>4.9500000000000002E-2</v>
      </c>
      <c r="H38" s="130">
        <v>7.8399999999999997E-2</v>
      </c>
      <c r="I38" s="130">
        <v>0.1091</v>
      </c>
      <c r="J38" s="130">
        <v>8.0699999999999994E-2</v>
      </c>
      <c r="K38" s="130">
        <v>8.4599999999999995E-2</v>
      </c>
    </row>
    <row r="39" spans="1:11" s="77" customFormat="1" ht="15" customHeight="1" thickBot="1">
      <c r="A39" s="47" t="s">
        <v>752</v>
      </c>
      <c r="B39" s="46" t="s">
        <v>869</v>
      </c>
      <c r="C39" s="103" t="s">
        <v>1210</v>
      </c>
      <c r="D39" s="130">
        <v>0.74419999999999997</v>
      </c>
      <c r="E39" s="130">
        <v>0.82989999999999997</v>
      </c>
      <c r="F39" s="130">
        <v>0.90200000000000002</v>
      </c>
      <c r="G39" s="130">
        <v>0.4637</v>
      </c>
      <c r="H39" s="130">
        <v>0.61670000000000003</v>
      </c>
      <c r="I39" s="130">
        <v>0.98170000000000002</v>
      </c>
      <c r="J39" s="130">
        <v>0.69620000000000004</v>
      </c>
      <c r="K39" s="130">
        <v>0.76259999999999994</v>
      </c>
    </row>
    <row r="40" spans="1:11" s="19" customFormat="1" ht="15" customHeight="1" thickTop="1" thickBot="1">
      <c r="A40" s="47"/>
      <c r="B40" s="164"/>
      <c r="C40" s="401" t="s">
        <v>548</v>
      </c>
      <c r="D40" s="402"/>
      <c r="E40" s="402"/>
      <c r="F40" s="402"/>
      <c r="G40" s="403"/>
      <c r="H40" s="403"/>
      <c r="I40" s="403"/>
      <c r="J40" s="403"/>
      <c r="K40" s="403"/>
    </row>
    <row r="41" spans="1:11" s="78" customFormat="1" ht="15" customHeight="1" thickTop="1">
      <c r="A41" s="47" t="s">
        <v>752</v>
      </c>
      <c r="B41" s="46" t="s">
        <v>870</v>
      </c>
      <c r="C41" s="165" t="s">
        <v>871</v>
      </c>
      <c r="D41" s="130">
        <v>0.2167</v>
      </c>
      <c r="E41" s="130">
        <v>0.20830000000000001</v>
      </c>
      <c r="F41" s="130">
        <v>0.21379999999999999</v>
      </c>
      <c r="G41" s="130">
        <v>0.2346</v>
      </c>
      <c r="H41" s="130">
        <v>0.38519999999999999</v>
      </c>
      <c r="I41" s="130">
        <v>0.36969999999999997</v>
      </c>
      <c r="J41" s="130">
        <v>0.33560000000000001</v>
      </c>
      <c r="K41" s="130">
        <v>0.32819999999999999</v>
      </c>
    </row>
    <row r="42" spans="1:11" s="77" customFormat="1" ht="15" customHeight="1">
      <c r="A42" s="47" t="s">
        <v>752</v>
      </c>
      <c r="B42" s="46" t="s">
        <v>872</v>
      </c>
      <c r="C42" s="165" t="s">
        <v>873</v>
      </c>
      <c r="D42" s="130">
        <v>0.2167</v>
      </c>
      <c r="E42" s="130">
        <v>0.20830000000000001</v>
      </c>
      <c r="F42" s="130">
        <v>0.21379999999999999</v>
      </c>
      <c r="G42" s="130">
        <v>0.2346</v>
      </c>
      <c r="H42" s="130">
        <v>0.38519999999999999</v>
      </c>
      <c r="I42" s="130">
        <v>0.36969999999999997</v>
      </c>
      <c r="J42" s="130">
        <v>0.33500000000000002</v>
      </c>
      <c r="K42" s="130">
        <v>0.32769999999999999</v>
      </c>
    </row>
    <row r="43" spans="1:11" s="77" customFormat="1" ht="15" customHeight="1">
      <c r="A43" s="47" t="s">
        <v>752</v>
      </c>
      <c r="B43" s="46" t="s">
        <v>874</v>
      </c>
      <c r="C43" s="165" t="s">
        <v>875</v>
      </c>
      <c r="D43" s="130">
        <v>7.9100000000000004E-2</v>
      </c>
      <c r="E43" s="130">
        <v>7.85E-2</v>
      </c>
      <c r="F43" s="130">
        <v>8.1199999999999994E-2</v>
      </c>
      <c r="G43" s="130">
        <v>6.8000000000000005E-2</v>
      </c>
      <c r="H43" s="130">
        <v>2.0199999999999999E-2</v>
      </c>
      <c r="I43" s="130">
        <v>2.5499999999999998E-2</v>
      </c>
      <c r="J43" s="130">
        <v>3.09E-2</v>
      </c>
      <c r="K43" s="130">
        <v>4.07E-2</v>
      </c>
    </row>
    <row r="44" spans="1:11" s="77" customFormat="1" ht="15" customHeight="1">
      <c r="A44" s="47" t="s">
        <v>752</v>
      </c>
      <c r="B44" s="46" t="s">
        <v>876</v>
      </c>
      <c r="C44" s="165" t="s">
        <v>877</v>
      </c>
      <c r="D44" s="130">
        <v>0.01</v>
      </c>
      <c r="E44" s="130">
        <v>7.7999999999999996E-3</v>
      </c>
      <c r="F44" s="130">
        <v>9.2999999999999992E-3</v>
      </c>
      <c r="G44" s="130">
        <v>7.9000000000000008E-3</v>
      </c>
      <c r="H44" s="130">
        <v>2.8E-3</v>
      </c>
      <c r="I44" s="130">
        <v>3.0999999999999999E-3</v>
      </c>
      <c r="J44" s="130">
        <v>6.4000000000000003E-3</v>
      </c>
      <c r="K44" s="130">
        <v>1.04E-2</v>
      </c>
    </row>
    <row r="45" spans="1:11" s="77" customFormat="1" ht="15" customHeight="1">
      <c r="A45" s="47" t="s">
        <v>752</v>
      </c>
      <c r="B45" s="46" t="s">
        <v>878</v>
      </c>
      <c r="C45" s="165" t="s">
        <v>879</v>
      </c>
      <c r="D45" s="130">
        <v>2.1000000000000001E-2</v>
      </c>
      <c r="E45" s="130">
        <v>2.1999999999999999E-2</v>
      </c>
      <c r="F45" s="130">
        <v>1.84E-2</v>
      </c>
      <c r="G45" s="130">
        <v>1.5900000000000001E-2</v>
      </c>
      <c r="H45" s="130">
        <v>3.0000000000000001E-3</v>
      </c>
      <c r="I45" s="130">
        <v>7.7999999999999996E-3</v>
      </c>
      <c r="J45" s="130">
        <v>1.0500000000000001E-2</v>
      </c>
      <c r="K45" s="130">
        <v>1.61E-2</v>
      </c>
    </row>
    <row r="46" spans="1:11" s="77" customFormat="1" ht="15" customHeight="1" thickBot="1">
      <c r="A46" s="47" t="s">
        <v>752</v>
      </c>
      <c r="B46" s="46" t="s">
        <v>880</v>
      </c>
      <c r="C46" s="165" t="s">
        <v>881</v>
      </c>
      <c r="D46" s="130">
        <v>0.21240000000000001</v>
      </c>
      <c r="E46" s="130">
        <v>0.21659999999999999</v>
      </c>
      <c r="F46" s="130">
        <v>0.21440000000000001</v>
      </c>
      <c r="G46" s="130">
        <v>0.20749999999999999</v>
      </c>
      <c r="H46" s="130">
        <v>0.1885</v>
      </c>
      <c r="I46" s="130">
        <v>0.19270000000000001</v>
      </c>
      <c r="J46" s="130">
        <v>0.1807</v>
      </c>
      <c r="K46" s="130">
        <v>0.18110000000000001</v>
      </c>
    </row>
    <row r="47" spans="1:11" s="45" customFormat="1" ht="15" customHeight="1" thickTop="1" thickBot="1">
      <c r="A47" s="47"/>
      <c r="B47" s="164"/>
      <c r="C47" s="401" t="s">
        <v>882</v>
      </c>
      <c r="D47" s="402"/>
      <c r="E47" s="402"/>
      <c r="F47" s="402"/>
      <c r="G47" s="403"/>
      <c r="H47" s="403"/>
      <c r="I47" s="403"/>
      <c r="J47" s="403"/>
      <c r="K47" s="403"/>
    </row>
    <row r="48" spans="1:11" s="78" customFormat="1" ht="15" customHeight="1" thickTop="1">
      <c r="A48" s="47" t="s">
        <v>752</v>
      </c>
      <c r="B48" s="46" t="s">
        <v>883</v>
      </c>
      <c r="C48" s="165" t="s">
        <v>884</v>
      </c>
      <c r="D48" s="130">
        <v>0.92500000000000004</v>
      </c>
      <c r="E48" s="130">
        <v>0.92069999999999996</v>
      </c>
      <c r="F48" s="130">
        <v>0.92749999999999999</v>
      </c>
      <c r="G48" s="130">
        <v>0.9264</v>
      </c>
      <c r="H48" s="130">
        <v>0.8468</v>
      </c>
      <c r="I48" s="130">
        <v>0.82830000000000004</v>
      </c>
      <c r="J48" s="130">
        <v>0.8659</v>
      </c>
      <c r="K48" s="130">
        <v>0.85960000000000003</v>
      </c>
    </row>
    <row r="49" spans="1:11" s="77" customFormat="1" ht="15" customHeight="1">
      <c r="A49" s="47" t="s">
        <v>752</v>
      </c>
      <c r="B49" s="46" t="s">
        <v>885</v>
      </c>
      <c r="C49" s="165" t="s">
        <v>886</v>
      </c>
      <c r="D49" s="130">
        <v>0.91120000000000001</v>
      </c>
      <c r="E49" s="130">
        <v>0.91120000000000001</v>
      </c>
      <c r="F49" s="130">
        <v>0.90569999999999995</v>
      </c>
      <c r="G49" s="130">
        <v>0.89800000000000002</v>
      </c>
      <c r="H49" s="130">
        <v>0.91190000000000004</v>
      </c>
      <c r="I49" s="130">
        <v>0.91239999999999999</v>
      </c>
      <c r="J49" s="130">
        <v>0.93540000000000001</v>
      </c>
      <c r="K49" s="130">
        <v>0.93240000000000001</v>
      </c>
    </row>
    <row r="50" spans="1:11" s="77" customFormat="1" ht="15" customHeight="1">
      <c r="A50" s="47" t="s">
        <v>752</v>
      </c>
      <c r="B50" s="46" t="s">
        <v>887</v>
      </c>
      <c r="C50" s="165" t="s">
        <v>888</v>
      </c>
      <c r="D50" s="130">
        <v>0.29499999999999998</v>
      </c>
      <c r="E50" s="130">
        <v>0.27629999999999999</v>
      </c>
      <c r="F50" s="130">
        <v>0.29270000000000002</v>
      </c>
      <c r="G50" s="130">
        <v>0.29830000000000001</v>
      </c>
      <c r="H50" s="130">
        <v>0.11650000000000001</v>
      </c>
      <c r="I50" s="130">
        <v>8.8599999999999998E-2</v>
      </c>
      <c r="J50" s="130">
        <v>7.6600000000000001E-2</v>
      </c>
      <c r="K50" s="130">
        <v>7.3499999999999996E-2</v>
      </c>
    </row>
    <row r="51" spans="1:11" s="77" customFormat="1" ht="15" customHeight="1">
      <c r="A51" s="47" t="s">
        <v>752</v>
      </c>
      <c r="B51" s="46" t="s">
        <v>889</v>
      </c>
      <c r="C51" s="165" t="s">
        <v>1475</v>
      </c>
      <c r="D51" s="130">
        <v>0.34589999999999999</v>
      </c>
      <c r="E51" s="130">
        <v>0.38069999999999998</v>
      </c>
      <c r="F51" s="130">
        <v>0.33910000000000001</v>
      </c>
      <c r="G51" s="130">
        <v>0.31380000000000002</v>
      </c>
      <c r="H51" s="130">
        <v>0.39760000000000001</v>
      </c>
      <c r="I51" s="130">
        <v>0.46439999999999998</v>
      </c>
      <c r="J51" s="130">
        <v>0.40039999999999998</v>
      </c>
      <c r="K51" s="130">
        <v>0.42830000000000001</v>
      </c>
    </row>
    <row r="52" spans="1:11" ht="3.75" customHeight="1" thickBot="1">
      <c r="A52" s="47"/>
      <c r="B52" s="47"/>
      <c r="C52" s="118"/>
      <c r="D52" s="118"/>
      <c r="E52" s="118"/>
      <c r="F52" s="118"/>
      <c r="G52" s="118"/>
      <c r="H52" s="118"/>
      <c r="I52" s="118"/>
      <c r="J52" s="118"/>
      <c r="K52" s="118"/>
    </row>
    <row r="53" spans="1:11" ht="15" customHeight="1" thickTop="1">
      <c r="A53" s="169" t="s">
        <v>821</v>
      </c>
      <c r="B53" s="165" t="s">
        <v>821</v>
      </c>
      <c r="C53" s="752" t="s">
        <v>560</v>
      </c>
      <c r="D53" s="752"/>
      <c r="E53" s="752"/>
      <c r="F53" s="752"/>
      <c r="G53" s="752"/>
      <c r="H53" s="752"/>
      <c r="I53" s="752"/>
      <c r="J53" s="752"/>
      <c r="K53" s="752"/>
    </row>
    <row r="54" spans="1:11" ht="51.75" customHeight="1">
      <c r="A54" s="47"/>
      <c r="B54" s="47"/>
      <c r="C54" s="747" t="s">
        <v>891</v>
      </c>
      <c r="D54" s="747"/>
      <c r="E54" s="747"/>
      <c r="F54" s="747"/>
      <c r="G54" s="747"/>
      <c r="H54" s="747"/>
      <c r="I54" s="747"/>
      <c r="J54" s="747"/>
      <c r="K54" s="747"/>
    </row>
    <row r="55" spans="1:11" ht="48" customHeight="1">
      <c r="A55" s="47"/>
      <c r="B55" s="47"/>
      <c r="C55" s="747" t="s">
        <v>892</v>
      </c>
      <c r="D55" s="747"/>
      <c r="E55" s="747"/>
      <c r="F55" s="747"/>
      <c r="G55" s="747"/>
      <c r="H55" s="747"/>
      <c r="I55" s="747"/>
      <c r="J55" s="747"/>
      <c r="K55" s="747"/>
    </row>
    <row r="56" spans="1:11" ht="15" customHeight="1">
      <c r="A56" s="47"/>
      <c r="B56" s="47"/>
      <c r="C56" s="748" t="s">
        <v>1457</v>
      </c>
      <c r="D56" s="748"/>
      <c r="E56" s="748"/>
      <c r="F56" s="748"/>
      <c r="G56" s="748"/>
      <c r="H56" s="748"/>
      <c r="I56" s="748"/>
      <c r="J56" s="748"/>
      <c r="K56" s="748"/>
    </row>
    <row r="57" spans="1:11" ht="15" customHeight="1">
      <c r="A57" s="47"/>
      <c r="B57" s="47"/>
      <c r="C57" s="748" t="s">
        <v>564</v>
      </c>
      <c r="D57" s="748"/>
      <c r="E57" s="748"/>
      <c r="F57" s="748"/>
      <c r="G57" s="748"/>
      <c r="H57" s="748"/>
      <c r="I57" s="748"/>
      <c r="J57" s="748"/>
      <c r="K57" s="748"/>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A4" sqref="A4:K4"/>
    </sheetView>
  </sheetViews>
  <sheetFormatPr defaultRowHeight="12.75"/>
  <cols>
    <col min="1" max="2" width="9.140625" style="34" hidden="1" customWidth="1"/>
    <col min="3" max="3" width="90.28515625" style="34" customWidth="1"/>
    <col min="4" max="7" width="7.85546875" style="34" bestFit="1" customWidth="1"/>
    <col min="8" max="9" width="10.28515625" style="34" bestFit="1" customWidth="1"/>
    <col min="10" max="11" width="8.28515625" style="34" bestFit="1" customWidth="1"/>
    <col min="12"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1" ht="15" customHeight="1">
      <c r="A1" s="633"/>
      <c r="B1" s="633"/>
      <c r="C1" s="753"/>
      <c r="D1" s="753"/>
      <c r="E1" s="753"/>
      <c r="F1" s="753"/>
      <c r="G1" s="753"/>
      <c r="H1" s="753"/>
      <c r="I1" s="753"/>
      <c r="J1" s="753"/>
      <c r="K1" s="753"/>
    </row>
    <row r="2" spans="1:11" ht="18">
      <c r="A2" s="750" t="s">
        <v>450</v>
      </c>
      <c r="B2" s="750"/>
      <c r="C2" s="750"/>
      <c r="D2" s="750"/>
      <c r="E2" s="750"/>
      <c r="F2" s="750"/>
      <c r="G2" s="750"/>
      <c r="H2" s="750"/>
      <c r="I2" s="750"/>
      <c r="J2" s="750"/>
      <c r="K2" s="750"/>
    </row>
    <row r="3" spans="1:11" ht="15" customHeight="1">
      <c r="A3" s="633"/>
      <c r="B3" s="633"/>
      <c r="C3" s="750" t="s">
        <v>822</v>
      </c>
      <c r="D3" s="750"/>
      <c r="E3" s="750"/>
      <c r="F3" s="750"/>
      <c r="G3" s="750"/>
      <c r="H3" s="750"/>
      <c r="I3" s="750"/>
      <c r="J3" s="750"/>
      <c r="K3" s="750"/>
    </row>
    <row r="4" spans="1:11" s="48" customFormat="1" ht="15" customHeight="1">
      <c r="A4" s="751"/>
      <c r="B4" s="750"/>
      <c r="C4" s="750"/>
      <c r="D4" s="750"/>
      <c r="E4" s="750"/>
      <c r="F4" s="750"/>
      <c r="G4" s="750"/>
      <c r="H4" s="750"/>
      <c r="I4" s="750"/>
      <c r="J4" s="750"/>
      <c r="K4" s="750"/>
    </row>
    <row r="5" spans="1:11" s="56" customFormat="1" ht="15" customHeight="1" thickBot="1">
      <c r="A5" s="171"/>
      <c r="B5" s="171"/>
      <c r="C5" s="172"/>
      <c r="D5" s="172"/>
      <c r="E5" s="172"/>
      <c r="F5" s="172"/>
      <c r="G5" s="172"/>
      <c r="H5" s="172"/>
      <c r="I5" s="172"/>
      <c r="J5" s="172"/>
      <c r="K5" s="172"/>
    </row>
    <row r="6" spans="1:11" ht="30" customHeight="1" thickTop="1" thickBot="1">
      <c r="A6" s="47"/>
      <c r="B6" s="173"/>
      <c r="C6" s="404"/>
      <c r="D6" s="392" t="s">
        <v>580</v>
      </c>
      <c r="E6" s="392" t="s">
        <v>581</v>
      </c>
      <c r="F6" s="392" t="s">
        <v>582</v>
      </c>
      <c r="G6" s="400" t="s">
        <v>583</v>
      </c>
      <c r="H6" s="400" t="s">
        <v>1273</v>
      </c>
      <c r="I6" s="400" t="s">
        <v>1446</v>
      </c>
      <c r="J6" s="400" t="s">
        <v>1366</v>
      </c>
      <c r="K6" s="400" t="s">
        <v>1447</v>
      </c>
    </row>
    <row r="7" spans="1:11" ht="15" customHeight="1" thickTop="1" thickBot="1">
      <c r="A7" s="47"/>
      <c r="B7" s="47"/>
      <c r="C7" s="25"/>
      <c r="D7" s="166"/>
      <c r="E7" s="166"/>
      <c r="F7" s="166"/>
      <c r="G7" s="166"/>
      <c r="H7" s="166"/>
      <c r="I7" s="166"/>
      <c r="J7" s="166"/>
      <c r="K7" s="166"/>
    </row>
    <row r="8" spans="1:11" s="47" customFormat="1" ht="15" customHeight="1" thickTop="1" thickBot="1">
      <c r="B8" s="164"/>
      <c r="C8" s="405" t="s">
        <v>565</v>
      </c>
      <c r="D8" s="402"/>
      <c r="E8" s="402"/>
      <c r="F8" s="402"/>
      <c r="G8" s="403"/>
      <c r="H8" s="403"/>
      <c r="I8" s="403"/>
      <c r="J8" s="403"/>
      <c r="K8" s="403"/>
    </row>
    <row r="9" spans="1:11" s="47" customFormat="1" ht="15" customHeight="1" thickTop="1">
      <c r="A9" s="47" t="s">
        <v>752</v>
      </c>
      <c r="B9" s="46" t="s">
        <v>894</v>
      </c>
      <c r="C9" s="165" t="s">
        <v>895</v>
      </c>
      <c r="D9" s="130">
        <v>0.19470000000000001</v>
      </c>
      <c r="E9" s="130">
        <v>0.1583</v>
      </c>
      <c r="F9" s="130">
        <v>0.17680000000000001</v>
      </c>
      <c r="G9" s="130">
        <v>0.1714</v>
      </c>
      <c r="H9" s="130">
        <v>0.1206</v>
      </c>
      <c r="I9" s="130">
        <v>8.3000000000000004E-2</v>
      </c>
      <c r="J9" s="130">
        <v>9.64E-2</v>
      </c>
      <c r="K9" s="130">
        <v>0.1043</v>
      </c>
    </row>
    <row r="10" spans="1:11" s="48" customFormat="1" ht="15" customHeight="1">
      <c r="A10" s="47" t="s">
        <v>752</v>
      </c>
      <c r="B10" s="46" t="s">
        <v>896</v>
      </c>
      <c r="C10" s="165" t="s">
        <v>1421</v>
      </c>
      <c r="D10" s="130">
        <v>0.19700000000000001</v>
      </c>
      <c r="E10" s="130">
        <v>0.1613</v>
      </c>
      <c r="F10" s="130">
        <v>0.1789</v>
      </c>
      <c r="G10" s="130">
        <v>0.17269999999999999</v>
      </c>
      <c r="H10" s="130">
        <v>0.1208</v>
      </c>
      <c r="I10" s="130">
        <v>8.4400000000000003E-2</v>
      </c>
      <c r="J10" s="130">
        <v>9.7299999999999998E-2</v>
      </c>
      <c r="K10" s="130">
        <v>0.1036</v>
      </c>
    </row>
    <row r="11" spans="1:11" s="48" customFormat="1" ht="15" customHeight="1">
      <c r="A11" s="47" t="s">
        <v>752</v>
      </c>
      <c r="B11" s="46" t="s">
        <v>897</v>
      </c>
      <c r="C11" s="165" t="s">
        <v>1422</v>
      </c>
      <c r="D11" s="130">
        <v>0.1772</v>
      </c>
      <c r="E11" s="130">
        <v>0.14480000000000001</v>
      </c>
      <c r="F11" s="130">
        <v>0.16109999999999999</v>
      </c>
      <c r="G11" s="130">
        <v>0.1595</v>
      </c>
      <c r="H11" s="130">
        <v>0.1115</v>
      </c>
      <c r="I11" s="130">
        <v>8.3799999999999999E-2</v>
      </c>
      <c r="J11" s="130">
        <v>8.77E-2</v>
      </c>
      <c r="K11" s="130">
        <v>8.8099999999999998E-2</v>
      </c>
    </row>
    <row r="12" spans="1:11" s="48" customFormat="1" ht="15" customHeight="1">
      <c r="A12" s="47" t="s">
        <v>752</v>
      </c>
      <c r="B12" s="46" t="s">
        <v>898</v>
      </c>
      <c r="C12" s="165" t="s">
        <v>1423</v>
      </c>
      <c r="D12" s="130">
        <v>3.4299999999999997E-2</v>
      </c>
      <c r="E12" s="130">
        <v>2.5499999999999998E-2</v>
      </c>
      <c r="F12" s="130">
        <v>2.9600000000000001E-2</v>
      </c>
      <c r="G12" s="130">
        <v>3.44E-2</v>
      </c>
      <c r="H12" s="130">
        <v>1.21E-2</v>
      </c>
      <c r="I12" s="130">
        <v>-5.7000000000000002E-3</v>
      </c>
      <c r="J12" s="130">
        <v>4.8999999999999998E-3</v>
      </c>
      <c r="K12" s="130">
        <v>7.7000000000000002E-3</v>
      </c>
    </row>
    <row r="13" spans="1:11" s="48" customFormat="1" ht="15" customHeight="1">
      <c r="A13" s="47" t="s">
        <v>752</v>
      </c>
      <c r="B13" s="46" t="s">
        <v>899</v>
      </c>
      <c r="C13" s="165" t="s">
        <v>1424</v>
      </c>
      <c r="D13" s="130">
        <v>3.5400000000000001E-2</v>
      </c>
      <c r="E13" s="130">
        <v>2.6200000000000001E-2</v>
      </c>
      <c r="F13" s="130">
        <v>2.93E-2</v>
      </c>
      <c r="G13" s="130">
        <v>3.3799999999999997E-2</v>
      </c>
      <c r="H13" s="130">
        <v>1.29E-2</v>
      </c>
      <c r="I13" s="130">
        <v>2.0000000000000001E-4</v>
      </c>
      <c r="J13" s="130">
        <v>3.2000000000000002E-3</v>
      </c>
      <c r="K13" s="130">
        <v>7.7999999999999996E-3</v>
      </c>
    </row>
    <row r="14" spans="1:11" s="48" customFormat="1" ht="15" customHeight="1">
      <c r="A14" s="47" t="s">
        <v>752</v>
      </c>
      <c r="B14" s="46" t="s">
        <v>900</v>
      </c>
      <c r="C14" s="165" t="s">
        <v>1425</v>
      </c>
      <c r="D14" s="130">
        <v>2.1399999999999999E-2</v>
      </c>
      <c r="E14" s="130">
        <v>1.43E-2</v>
      </c>
      <c r="F14" s="130">
        <v>1.5100000000000001E-2</v>
      </c>
      <c r="G14" s="130">
        <v>1.6799999999999999E-2</v>
      </c>
      <c r="H14" s="130">
        <v>6.7999999999999996E-3</v>
      </c>
      <c r="I14" s="130">
        <v>-1E-4</v>
      </c>
      <c r="J14" s="130">
        <v>1.1999999999999999E-3</v>
      </c>
      <c r="K14" s="130">
        <v>5.1000000000000004E-3</v>
      </c>
    </row>
    <row r="15" spans="1:11" s="48" customFormat="1" ht="15" customHeight="1" thickBot="1">
      <c r="A15" s="47" t="s">
        <v>752</v>
      </c>
      <c r="B15" s="46" t="s">
        <v>901</v>
      </c>
      <c r="C15" s="165" t="s">
        <v>1426</v>
      </c>
      <c r="D15" s="130">
        <v>9.2200000000000004E-2</v>
      </c>
      <c r="E15" s="130">
        <v>6.7299999999999999E-2</v>
      </c>
      <c r="F15" s="130">
        <v>7.2599999999999998E-2</v>
      </c>
      <c r="G15" s="130">
        <v>8.14E-2</v>
      </c>
      <c r="H15" s="130">
        <v>3.6900000000000002E-2</v>
      </c>
      <c r="I15" s="130">
        <v>-6.9999999999999999E-4</v>
      </c>
      <c r="J15" s="130">
        <v>7.6E-3</v>
      </c>
      <c r="K15" s="130">
        <v>3.6400000000000002E-2</v>
      </c>
    </row>
    <row r="16" spans="1:11" s="37" customFormat="1" ht="15" customHeight="1" thickTop="1" thickBot="1">
      <c r="A16" s="47"/>
      <c r="B16" s="164"/>
      <c r="C16" s="405" t="s">
        <v>566</v>
      </c>
      <c r="D16" s="402"/>
      <c r="E16" s="402"/>
      <c r="F16" s="402"/>
      <c r="G16" s="403"/>
      <c r="H16" s="403"/>
      <c r="I16" s="403"/>
      <c r="J16" s="403"/>
      <c r="K16" s="403"/>
    </row>
    <row r="17" spans="1:11" s="47" customFormat="1" ht="15" customHeight="1" thickTop="1">
      <c r="A17" s="47" t="s">
        <v>752</v>
      </c>
      <c r="B17" s="46" t="s">
        <v>902</v>
      </c>
      <c r="C17" s="165" t="s">
        <v>903</v>
      </c>
      <c r="D17" s="130">
        <v>0.251</v>
      </c>
      <c r="E17" s="130">
        <v>0.20080000000000001</v>
      </c>
      <c r="F17" s="130">
        <v>0.2223</v>
      </c>
      <c r="G17" s="130">
        <v>0.2165</v>
      </c>
      <c r="H17" s="130">
        <v>0.16400000000000001</v>
      </c>
      <c r="I17" s="130">
        <v>0.127</v>
      </c>
      <c r="J17" s="130">
        <v>0.1399</v>
      </c>
      <c r="K17" s="130">
        <v>0.14630000000000001</v>
      </c>
    </row>
    <row r="18" spans="1:11" s="48" customFormat="1" ht="15" customHeight="1">
      <c r="A18" s="47" t="s">
        <v>752</v>
      </c>
      <c r="B18" s="46" t="s">
        <v>904</v>
      </c>
      <c r="C18" s="165" t="s">
        <v>905</v>
      </c>
      <c r="D18" s="130">
        <v>-5.6300000000000003E-2</v>
      </c>
      <c r="E18" s="130">
        <v>-4.2500000000000003E-2</v>
      </c>
      <c r="F18" s="130">
        <v>-4.5499999999999999E-2</v>
      </c>
      <c r="G18" s="130">
        <v>-4.4999999999999998E-2</v>
      </c>
      <c r="H18" s="130">
        <v>-4.3400000000000001E-2</v>
      </c>
      <c r="I18" s="130">
        <v>-4.3900000000000002E-2</v>
      </c>
      <c r="J18" s="130">
        <v>-4.3499999999999997E-2</v>
      </c>
      <c r="K18" s="130">
        <v>-4.2000000000000003E-2</v>
      </c>
    </row>
    <row r="19" spans="1:11" s="48" customFormat="1" ht="15" customHeight="1">
      <c r="A19" s="47" t="s">
        <v>752</v>
      </c>
      <c r="B19" s="46" t="s">
        <v>906</v>
      </c>
      <c r="C19" s="165" t="s">
        <v>907</v>
      </c>
      <c r="D19" s="130">
        <v>8.1000000000000003E-2</v>
      </c>
      <c r="E19" s="130">
        <v>5.9299999999999999E-2</v>
      </c>
      <c r="F19" s="130">
        <v>6.3200000000000006E-2</v>
      </c>
      <c r="G19" s="130">
        <v>6.3E-2</v>
      </c>
      <c r="H19" s="130">
        <v>5.8700000000000002E-2</v>
      </c>
      <c r="I19" s="130">
        <v>5.7799999999999997E-2</v>
      </c>
      <c r="J19" s="130">
        <v>5.5599999999999997E-2</v>
      </c>
      <c r="K19" s="130">
        <v>5.2299999999999999E-2</v>
      </c>
    </row>
    <row r="20" spans="1:11" s="48" customFormat="1" ht="15" customHeight="1">
      <c r="A20" s="47" t="s">
        <v>752</v>
      </c>
      <c r="B20" s="46" t="s">
        <v>908</v>
      </c>
      <c r="C20" s="165" t="s">
        <v>909</v>
      </c>
      <c r="D20" s="130">
        <v>1E-4</v>
      </c>
      <c r="E20" s="130">
        <v>-1E-4</v>
      </c>
      <c r="F20" s="130">
        <v>-2.0000000000000001E-4</v>
      </c>
      <c r="G20" s="130">
        <v>0</v>
      </c>
      <c r="H20" s="130">
        <v>0</v>
      </c>
      <c r="I20" s="130">
        <v>0</v>
      </c>
      <c r="J20" s="130">
        <v>0</v>
      </c>
      <c r="K20" s="130">
        <v>1E-4</v>
      </c>
    </row>
    <row r="21" spans="1:11" s="48" customFormat="1" ht="15" customHeight="1">
      <c r="A21" s="47" t="s">
        <v>752</v>
      </c>
      <c r="B21" s="46" t="s">
        <v>910</v>
      </c>
      <c r="C21" s="165" t="s">
        <v>1427</v>
      </c>
      <c r="D21" s="130">
        <v>-1.9699999999999999E-2</v>
      </c>
      <c r="E21" s="130">
        <v>-1.6500000000000001E-2</v>
      </c>
      <c r="F21" s="130">
        <v>-1.78E-2</v>
      </c>
      <c r="G21" s="130">
        <v>-1.32E-2</v>
      </c>
      <c r="H21" s="130">
        <v>-9.2999999999999992E-3</v>
      </c>
      <c r="I21" s="130">
        <v>-5.9999999999999995E-4</v>
      </c>
      <c r="J21" s="130">
        <v>-9.4999999999999998E-3</v>
      </c>
      <c r="K21" s="130">
        <v>-1.55E-2</v>
      </c>
    </row>
    <row r="22" spans="1:11" s="48" customFormat="1" ht="15" customHeight="1">
      <c r="A22" s="47" t="s">
        <v>752</v>
      </c>
      <c r="B22" s="46" t="s">
        <v>911</v>
      </c>
      <c r="C22" s="165" t="s">
        <v>1428</v>
      </c>
      <c r="D22" s="130">
        <v>2.2000000000000001E-3</v>
      </c>
      <c r="E22" s="130">
        <v>3.0000000000000001E-3</v>
      </c>
      <c r="F22" s="130">
        <v>2.0999999999999999E-3</v>
      </c>
      <c r="G22" s="130">
        <v>1.2999999999999999E-3</v>
      </c>
      <c r="H22" s="130">
        <v>2.0000000000000001E-4</v>
      </c>
      <c r="I22" s="130">
        <v>1.4E-3</v>
      </c>
      <c r="J22" s="130">
        <v>8.9999999999999998E-4</v>
      </c>
      <c r="K22" s="130">
        <v>-6.9999999999999999E-4</v>
      </c>
    </row>
    <row r="23" spans="1:11" s="48" customFormat="1" ht="15" customHeight="1">
      <c r="A23" s="47" t="s">
        <v>752</v>
      </c>
      <c r="B23" s="46" t="s">
        <v>912</v>
      </c>
      <c r="C23" s="165" t="s">
        <v>1429</v>
      </c>
      <c r="D23" s="130">
        <v>-0.1429</v>
      </c>
      <c r="E23" s="130">
        <v>-0.1193</v>
      </c>
      <c r="F23" s="130">
        <v>-0.13150000000000001</v>
      </c>
      <c r="G23" s="130">
        <v>-0.12509999999999999</v>
      </c>
      <c r="H23" s="130">
        <v>-9.9400000000000002E-2</v>
      </c>
      <c r="I23" s="130">
        <v>-8.9499999999999996E-2</v>
      </c>
      <c r="J23" s="130">
        <v>-8.2799999999999999E-2</v>
      </c>
      <c r="K23" s="130">
        <v>-8.0399999999999999E-2</v>
      </c>
    </row>
    <row r="24" spans="1:11" s="48" customFormat="1" ht="15" customHeight="1">
      <c r="A24" s="47" t="s">
        <v>752</v>
      </c>
      <c r="B24" s="46" t="s">
        <v>913</v>
      </c>
      <c r="C24" s="165" t="s">
        <v>1430</v>
      </c>
      <c r="D24" s="130">
        <v>1E-3</v>
      </c>
      <c r="E24" s="130">
        <v>8.0000000000000004E-4</v>
      </c>
      <c r="F24" s="130">
        <v>0</v>
      </c>
      <c r="G24" s="130">
        <v>-6.9999999999999999E-4</v>
      </c>
      <c r="H24" s="130">
        <v>8.0000000000000004E-4</v>
      </c>
      <c r="I24" s="130">
        <v>5.8999999999999999E-3</v>
      </c>
      <c r="J24" s="130">
        <v>-1.6999999999999999E-3</v>
      </c>
      <c r="K24" s="130">
        <v>0</v>
      </c>
    </row>
    <row r="25" spans="1:11" s="48" customFormat="1" ht="15" customHeight="1" thickBot="1">
      <c r="A25" s="47" t="s">
        <v>752</v>
      </c>
      <c r="B25" s="46" t="s">
        <v>914</v>
      </c>
      <c r="C25" s="165" t="s">
        <v>1431</v>
      </c>
      <c r="D25" s="130">
        <v>0.23830000000000001</v>
      </c>
      <c r="E25" s="130">
        <v>0.1908</v>
      </c>
      <c r="F25" s="130">
        <v>0.19739999999999999</v>
      </c>
      <c r="G25" s="130">
        <v>0.20019999999999999</v>
      </c>
      <c r="H25" s="130">
        <v>0.19919999999999999</v>
      </c>
      <c r="I25" s="130">
        <v>0.2009</v>
      </c>
      <c r="J25" s="130">
        <v>0.2059</v>
      </c>
      <c r="K25" s="130">
        <v>0.20580000000000001</v>
      </c>
    </row>
    <row r="26" spans="1:11" s="37" customFormat="1" ht="15" customHeight="1" thickTop="1" thickBot="1">
      <c r="A26" s="47"/>
      <c r="B26" s="174"/>
      <c r="C26" s="405" t="s">
        <v>567</v>
      </c>
      <c r="D26" s="402"/>
      <c r="E26" s="402"/>
      <c r="F26" s="402"/>
      <c r="G26" s="403"/>
      <c r="H26" s="403"/>
      <c r="I26" s="403"/>
      <c r="J26" s="403"/>
      <c r="K26" s="403"/>
    </row>
    <row r="27" spans="1:11" s="47" customFormat="1" ht="15" customHeight="1" thickTop="1">
      <c r="A27" s="47" t="s">
        <v>752</v>
      </c>
      <c r="B27" s="46" t="s">
        <v>915</v>
      </c>
      <c r="C27" s="165" t="s">
        <v>1432</v>
      </c>
      <c r="D27" s="130">
        <v>0.27050000000000002</v>
      </c>
      <c r="E27" s="130">
        <v>0.21709999999999999</v>
      </c>
      <c r="F27" s="130">
        <v>0.24260000000000001</v>
      </c>
      <c r="G27" s="130">
        <v>0.23530000000000001</v>
      </c>
      <c r="H27" s="130">
        <v>0.1905</v>
      </c>
      <c r="I27" s="130">
        <v>0.1573</v>
      </c>
      <c r="J27" s="130">
        <v>0.17519999999999999</v>
      </c>
      <c r="K27" s="130">
        <v>0.21010000000000001</v>
      </c>
    </row>
    <row r="28" spans="1:11" s="48" customFormat="1" ht="15" customHeight="1">
      <c r="A28" s="47" t="s">
        <v>752</v>
      </c>
      <c r="B28" s="46" t="s">
        <v>916</v>
      </c>
      <c r="C28" s="165" t="s">
        <v>1433</v>
      </c>
      <c r="D28" s="130">
        <v>0.14449999999999999</v>
      </c>
      <c r="E28" s="130">
        <v>0.16</v>
      </c>
      <c r="F28" s="130">
        <v>0.15429999999999999</v>
      </c>
      <c r="G28" s="130">
        <v>0.1719</v>
      </c>
      <c r="H28" s="130">
        <v>0.16200000000000001</v>
      </c>
      <c r="I28" s="130">
        <v>0.15709999999999999</v>
      </c>
      <c r="J28" s="130">
        <v>0.23519999999999999</v>
      </c>
      <c r="K28" s="130">
        <v>0.1308</v>
      </c>
    </row>
    <row r="29" spans="1:11" s="48" customFormat="1" ht="15" customHeight="1">
      <c r="A29" s="47" t="s">
        <v>752</v>
      </c>
      <c r="B29" s="46" t="s">
        <v>917</v>
      </c>
      <c r="C29" s="165" t="s">
        <v>1434</v>
      </c>
      <c r="D29" s="130">
        <v>0.2782</v>
      </c>
      <c r="E29" s="130">
        <v>0.17299999999999999</v>
      </c>
      <c r="F29" s="130">
        <v>0.16420000000000001</v>
      </c>
      <c r="G29" s="130">
        <v>0.16950000000000001</v>
      </c>
      <c r="H29" s="130">
        <v>0.1031</v>
      </c>
      <c r="I29" s="130">
        <v>0.2175</v>
      </c>
      <c r="J29" s="130">
        <v>0.1749</v>
      </c>
      <c r="K29" s="130">
        <v>0.1079</v>
      </c>
    </row>
    <row r="30" spans="1:11" s="48" customFormat="1" ht="15" customHeight="1">
      <c r="A30" s="47" t="s">
        <v>752</v>
      </c>
      <c r="B30" s="46" t="s">
        <v>918</v>
      </c>
      <c r="C30" s="165" t="s">
        <v>1435</v>
      </c>
      <c r="D30" s="130">
        <v>0.16009999999999999</v>
      </c>
      <c r="E30" s="130">
        <v>0.1507</v>
      </c>
      <c r="F30" s="130">
        <v>0.12239999999999999</v>
      </c>
      <c r="G30" s="130">
        <v>0.13400000000000001</v>
      </c>
      <c r="H30" s="130">
        <v>3.7900000000000003E-2</v>
      </c>
      <c r="I30" s="130">
        <v>0.19650000000000001</v>
      </c>
      <c r="J30" s="130">
        <v>0.15190000000000001</v>
      </c>
      <c r="K30" s="130">
        <v>3.0599999999999999E-2</v>
      </c>
    </row>
    <row r="31" spans="1:11" s="48" customFormat="1" ht="15" customHeight="1">
      <c r="A31" s="47" t="s">
        <v>752</v>
      </c>
      <c r="B31" s="46" t="s">
        <v>919</v>
      </c>
      <c r="C31" s="165" t="s">
        <v>1436</v>
      </c>
      <c r="D31" s="130">
        <v>1.24E-2</v>
      </c>
      <c r="E31" s="130">
        <v>1.6299999999999999E-2</v>
      </c>
      <c r="F31" s="130">
        <v>1.5299999999999999E-2</v>
      </c>
      <c r="G31" s="130">
        <v>1.5599999999999999E-2</v>
      </c>
      <c r="H31" s="130">
        <v>1.52E-2</v>
      </c>
      <c r="I31" s="130">
        <v>1.5900000000000001E-2</v>
      </c>
      <c r="J31" s="130">
        <v>1.3599999999999999E-2</v>
      </c>
      <c r="K31" s="130">
        <v>1.4999999999999999E-2</v>
      </c>
    </row>
    <row r="32" spans="1:11" s="48" customFormat="1" ht="15" customHeight="1">
      <c r="A32" s="47" t="s">
        <v>752</v>
      </c>
      <c r="B32" s="46" t="s">
        <v>920</v>
      </c>
      <c r="C32" s="165" t="s">
        <v>1437</v>
      </c>
      <c r="D32" s="130">
        <v>2.4400000000000002E-2</v>
      </c>
      <c r="E32" s="130">
        <v>4.0399999999999998E-2</v>
      </c>
      <c r="F32" s="130">
        <v>3.8300000000000001E-2</v>
      </c>
      <c r="G32" s="130">
        <v>2.9100000000000001E-2</v>
      </c>
      <c r="H32" s="130">
        <v>3.4299999999999997E-2</v>
      </c>
      <c r="I32" s="130">
        <v>5.3699999999999998E-2</v>
      </c>
      <c r="J32" s="130">
        <v>6.6299999999999998E-2</v>
      </c>
      <c r="K32" s="130">
        <v>5.8500000000000003E-2</v>
      </c>
    </row>
    <row r="33" spans="1:11" s="48" customFormat="1" ht="15" customHeight="1">
      <c r="A33" s="47" t="s">
        <v>752</v>
      </c>
      <c r="B33" s="46" t="s">
        <v>921</v>
      </c>
      <c r="C33" s="165" t="s">
        <v>1438</v>
      </c>
      <c r="D33" s="130">
        <v>1.5699999999999999E-2</v>
      </c>
      <c r="E33" s="130">
        <v>2.2800000000000001E-2</v>
      </c>
      <c r="F33" s="130">
        <v>2.1499999999999998E-2</v>
      </c>
      <c r="G33" s="130">
        <v>0.02</v>
      </c>
      <c r="H33" s="130">
        <v>2.3099999999999999E-2</v>
      </c>
      <c r="I33" s="130">
        <v>2.3599999999999999E-2</v>
      </c>
      <c r="J33" s="130">
        <v>2.7300000000000001E-2</v>
      </c>
      <c r="K33" s="130">
        <v>2.8000000000000001E-2</v>
      </c>
    </row>
    <row r="34" spans="1:11" s="48" customFormat="1" ht="15" customHeight="1">
      <c r="A34" s="47" t="s">
        <v>752</v>
      </c>
      <c r="B34" s="46" t="s">
        <v>922</v>
      </c>
      <c r="C34" s="165" t="s">
        <v>1439</v>
      </c>
      <c r="D34" s="130">
        <v>0</v>
      </c>
      <c r="E34" s="130">
        <v>0</v>
      </c>
      <c r="F34" s="130">
        <v>0</v>
      </c>
      <c r="G34" s="130">
        <v>0</v>
      </c>
      <c r="H34" s="130">
        <v>0</v>
      </c>
      <c r="I34" s="130">
        <v>0</v>
      </c>
      <c r="J34" s="130">
        <v>0</v>
      </c>
      <c r="K34" s="130">
        <v>0</v>
      </c>
    </row>
    <row r="35" spans="1:11" s="48" customFormat="1" ht="15" customHeight="1">
      <c r="A35" s="47" t="s">
        <v>752</v>
      </c>
      <c r="B35" s="46" t="s">
        <v>923</v>
      </c>
      <c r="C35" s="165" t="s">
        <v>1440</v>
      </c>
      <c r="D35" s="130">
        <v>0</v>
      </c>
      <c r="E35" s="130">
        <v>0</v>
      </c>
      <c r="F35" s="130">
        <v>0</v>
      </c>
      <c r="G35" s="130">
        <v>0</v>
      </c>
      <c r="H35" s="130">
        <v>4.3E-3</v>
      </c>
      <c r="I35" s="130">
        <v>9.7000000000000003E-3</v>
      </c>
      <c r="J35" s="130">
        <v>1.1599999999999999E-2</v>
      </c>
      <c r="K35" s="130">
        <v>1.9900000000000001E-2</v>
      </c>
    </row>
    <row r="36" spans="1:11" s="48" customFormat="1" ht="15" customHeight="1">
      <c r="A36" s="47" t="s">
        <v>752</v>
      </c>
      <c r="B36" s="46" t="s">
        <v>924</v>
      </c>
      <c r="C36" s="165" t="s">
        <v>1441</v>
      </c>
      <c r="D36" s="130">
        <v>0</v>
      </c>
      <c r="E36" s="130">
        <v>0</v>
      </c>
      <c r="F36" s="130">
        <v>0</v>
      </c>
      <c r="G36" s="130">
        <v>0</v>
      </c>
      <c r="H36" s="130">
        <v>3.0999999999999999E-3</v>
      </c>
      <c r="I36" s="130">
        <v>4.5699999999999998E-2</v>
      </c>
      <c r="J36" s="130">
        <v>2.29E-2</v>
      </c>
      <c r="K36" s="130">
        <v>4.1000000000000002E-2</v>
      </c>
    </row>
    <row r="37" spans="1:11" s="48" customFormat="1" ht="15" customHeight="1">
      <c r="A37" s="47"/>
      <c r="B37" s="46"/>
      <c r="C37" s="165" t="s">
        <v>1442</v>
      </c>
      <c r="D37" s="130">
        <v>0</v>
      </c>
      <c r="E37" s="130">
        <v>0</v>
      </c>
      <c r="F37" s="130">
        <v>0</v>
      </c>
      <c r="G37" s="130">
        <v>0</v>
      </c>
      <c r="H37" s="130">
        <v>0</v>
      </c>
      <c r="I37" s="130">
        <v>0</v>
      </c>
      <c r="J37" s="130">
        <v>0</v>
      </c>
      <c r="K37" s="130">
        <v>2.5399999999999999E-2</v>
      </c>
    </row>
    <row r="38" spans="1:11" s="48" customFormat="1" ht="15" customHeight="1" thickBot="1">
      <c r="A38" s="47" t="s">
        <v>752</v>
      </c>
      <c r="B38" s="46" t="s">
        <v>925</v>
      </c>
      <c r="C38" s="165" t="s">
        <v>1443</v>
      </c>
      <c r="D38" s="130">
        <v>0</v>
      </c>
      <c r="E38" s="130">
        <v>0</v>
      </c>
      <c r="F38" s="130">
        <v>0</v>
      </c>
      <c r="G38" s="130">
        <v>0</v>
      </c>
      <c r="H38" s="130">
        <v>0</v>
      </c>
      <c r="I38" s="130">
        <v>0</v>
      </c>
      <c r="J38" s="130">
        <v>0</v>
      </c>
      <c r="K38" s="130">
        <v>0</v>
      </c>
    </row>
    <row r="39" spans="1:11" s="37" customFormat="1" ht="15" customHeight="1" thickTop="1" thickBot="1">
      <c r="A39" s="47"/>
      <c r="B39" s="51"/>
      <c r="C39" s="405" t="s">
        <v>568</v>
      </c>
      <c r="D39" s="402"/>
      <c r="E39" s="402"/>
      <c r="F39" s="402"/>
      <c r="G39" s="403"/>
      <c r="H39" s="403"/>
      <c r="I39" s="403"/>
      <c r="J39" s="403"/>
      <c r="K39" s="403"/>
    </row>
    <row r="40" spans="1:11" s="37" customFormat="1" ht="15" customHeight="1" thickTop="1" thickBot="1">
      <c r="A40" s="47"/>
      <c r="B40" s="174"/>
      <c r="C40" s="405" t="s">
        <v>569</v>
      </c>
      <c r="D40" s="402"/>
      <c r="E40" s="402"/>
      <c r="F40" s="402"/>
      <c r="G40" s="403"/>
      <c r="H40" s="403"/>
      <c r="I40" s="403"/>
      <c r="J40" s="403"/>
      <c r="K40" s="403"/>
    </row>
    <row r="41" spans="1:11" s="47" customFormat="1" ht="15" customHeight="1" thickTop="1">
      <c r="A41" s="47" t="s">
        <v>752</v>
      </c>
      <c r="B41" s="46" t="s">
        <v>926</v>
      </c>
      <c r="C41" s="165" t="s">
        <v>927</v>
      </c>
      <c r="D41" s="130">
        <v>0.1429</v>
      </c>
      <c r="E41" s="130">
        <v>0.1193</v>
      </c>
      <c r="F41" s="130">
        <v>0.13150000000000001</v>
      </c>
      <c r="G41" s="130">
        <v>0.12509999999999999</v>
      </c>
      <c r="H41" s="130">
        <v>9.9400000000000002E-2</v>
      </c>
      <c r="I41" s="130">
        <v>8.9499999999999996E-2</v>
      </c>
      <c r="J41" s="130">
        <v>8.2799999999999999E-2</v>
      </c>
      <c r="K41" s="130">
        <v>8.0399999999999999E-2</v>
      </c>
    </row>
    <row r="42" spans="1:11" s="48" customFormat="1" ht="15" customHeight="1">
      <c r="A42" s="47" t="s">
        <v>752</v>
      </c>
      <c r="B42" s="46" t="s">
        <v>928</v>
      </c>
      <c r="C42" s="165" t="s">
        <v>929</v>
      </c>
      <c r="D42" s="130">
        <v>0.153</v>
      </c>
      <c r="E42" s="130">
        <v>0.1293</v>
      </c>
      <c r="F42" s="130">
        <v>0.14230000000000001</v>
      </c>
      <c r="G42" s="130">
        <v>0.13489999999999999</v>
      </c>
      <c r="H42" s="130">
        <v>0.11269999999999999</v>
      </c>
      <c r="I42" s="130">
        <v>0.1069</v>
      </c>
      <c r="J42" s="130">
        <v>9.6600000000000005E-2</v>
      </c>
      <c r="K42" s="130">
        <v>9.3200000000000005E-2</v>
      </c>
    </row>
    <row r="43" spans="1:11" s="48" customFormat="1" ht="15" customHeight="1">
      <c r="A43" s="47" t="s">
        <v>752</v>
      </c>
      <c r="B43" s="46" t="s">
        <v>930</v>
      </c>
      <c r="C43" s="165" t="s">
        <v>931</v>
      </c>
      <c r="D43" s="130">
        <v>0.1535</v>
      </c>
      <c r="E43" s="130">
        <v>0.1283</v>
      </c>
      <c r="F43" s="130">
        <v>0.1424</v>
      </c>
      <c r="G43" s="130">
        <v>0.13519999999999999</v>
      </c>
      <c r="H43" s="130">
        <v>0.1153</v>
      </c>
      <c r="I43" s="130">
        <v>0.113</v>
      </c>
      <c r="J43" s="130">
        <v>0.1079</v>
      </c>
      <c r="K43" s="130">
        <v>0.10970000000000001</v>
      </c>
    </row>
    <row r="44" spans="1:11" s="48" customFormat="1" ht="15" customHeight="1" thickBot="1">
      <c r="A44" s="47" t="s">
        <v>752</v>
      </c>
      <c r="B44" s="46" t="s">
        <v>932</v>
      </c>
      <c r="C44" s="165" t="s">
        <v>1444</v>
      </c>
      <c r="D44" s="130">
        <v>0</v>
      </c>
      <c r="E44" s="130">
        <v>0</v>
      </c>
      <c r="F44" s="130">
        <v>0</v>
      </c>
      <c r="G44" s="130">
        <v>0</v>
      </c>
      <c r="H44" s="130">
        <v>544.63599999999997</v>
      </c>
      <c r="I44" s="130">
        <v>127.428</v>
      </c>
      <c r="J44" s="130">
        <v>6.5872999999999999</v>
      </c>
      <c r="K44" s="130">
        <v>2.5211000000000001</v>
      </c>
    </row>
    <row r="45" spans="1:11" s="37" customFormat="1" ht="15" customHeight="1" thickTop="1" thickBot="1">
      <c r="A45" s="47"/>
      <c r="B45" s="174"/>
      <c r="C45" s="405" t="s">
        <v>570</v>
      </c>
      <c r="D45" s="402"/>
      <c r="E45" s="402"/>
      <c r="F45" s="402"/>
      <c r="G45" s="403"/>
      <c r="H45" s="403"/>
      <c r="I45" s="403"/>
      <c r="J45" s="403"/>
      <c r="K45" s="403"/>
    </row>
    <row r="46" spans="1:11" s="50" customFormat="1" ht="15" customHeight="1" thickTop="1">
      <c r="A46" s="50" t="s">
        <v>752</v>
      </c>
      <c r="B46" s="46" t="s">
        <v>933</v>
      </c>
      <c r="C46" s="165" t="s">
        <v>934</v>
      </c>
      <c r="D46" s="130">
        <v>0.68830000000000002</v>
      </c>
      <c r="E46" s="130">
        <v>0.70140000000000002</v>
      </c>
      <c r="F46" s="130">
        <v>0.70399999999999996</v>
      </c>
      <c r="G46" s="130">
        <v>0.68520000000000003</v>
      </c>
      <c r="H46" s="130">
        <v>0.67100000000000004</v>
      </c>
      <c r="I46" s="130">
        <v>0.67849999999999999</v>
      </c>
      <c r="J46" s="130">
        <v>0.65639999999999998</v>
      </c>
      <c r="K46" s="130">
        <v>0.67349999999999999</v>
      </c>
    </row>
    <row r="47" spans="1:11" ht="15" customHeight="1">
      <c r="A47" s="47" t="s">
        <v>752</v>
      </c>
      <c r="B47" s="46" t="s">
        <v>935</v>
      </c>
      <c r="C47" s="165" t="s">
        <v>936</v>
      </c>
      <c r="D47" s="130">
        <v>5.5199999999999999E-2</v>
      </c>
      <c r="E47" s="130">
        <v>5.1999999999999998E-2</v>
      </c>
      <c r="F47" s="130">
        <v>4.5900000000000003E-2</v>
      </c>
      <c r="G47" s="130">
        <v>5.0599999999999999E-2</v>
      </c>
      <c r="H47" s="130">
        <v>5.8599999999999999E-2</v>
      </c>
      <c r="I47" s="130">
        <v>5.7000000000000002E-2</v>
      </c>
      <c r="J47" s="130">
        <v>5.7000000000000002E-2</v>
      </c>
      <c r="K47" s="130">
        <v>5.4199999999999998E-2</v>
      </c>
    </row>
    <row r="48" spans="1:11" ht="15" customHeight="1">
      <c r="A48" s="47" t="s">
        <v>752</v>
      </c>
      <c r="B48" s="46" t="s">
        <v>937</v>
      </c>
      <c r="C48" s="165" t="s">
        <v>938</v>
      </c>
      <c r="D48" s="130">
        <v>0.25650000000000001</v>
      </c>
      <c r="E48" s="130">
        <v>0.2467</v>
      </c>
      <c r="F48" s="130">
        <v>0.25009999999999999</v>
      </c>
      <c r="G48" s="130">
        <v>0.26419999999999999</v>
      </c>
      <c r="H48" s="130">
        <v>0.27039999999999997</v>
      </c>
      <c r="I48" s="130">
        <v>0.26450000000000001</v>
      </c>
      <c r="J48" s="130">
        <v>0.28660000000000002</v>
      </c>
      <c r="K48" s="130">
        <v>0.27239999999999998</v>
      </c>
    </row>
    <row r="49" spans="1:11" ht="15" customHeight="1" thickBot="1">
      <c r="A49" s="47" t="s">
        <v>752</v>
      </c>
      <c r="B49" s="46" t="s">
        <v>939</v>
      </c>
      <c r="C49" s="165" t="s">
        <v>940</v>
      </c>
      <c r="D49" s="130">
        <v>0.43519999999999998</v>
      </c>
      <c r="E49" s="130">
        <v>0.4556</v>
      </c>
      <c r="F49" s="130">
        <v>0.46200000000000002</v>
      </c>
      <c r="G49" s="130">
        <v>0.49070000000000003</v>
      </c>
      <c r="H49" s="130">
        <v>0.49640000000000001</v>
      </c>
      <c r="I49" s="130">
        <v>0.56950000000000001</v>
      </c>
      <c r="J49" s="130">
        <v>0.51670000000000005</v>
      </c>
      <c r="K49" s="130">
        <v>0.50900000000000001</v>
      </c>
    </row>
    <row r="50" spans="1:11" s="47" customFormat="1" ht="15" customHeight="1" thickTop="1" thickBot="1">
      <c r="B50" s="51"/>
      <c r="C50" s="405" t="s">
        <v>571</v>
      </c>
      <c r="D50" s="402"/>
      <c r="E50" s="402"/>
      <c r="F50" s="402"/>
      <c r="G50" s="403"/>
      <c r="H50" s="403"/>
      <c r="I50" s="403"/>
      <c r="J50" s="403"/>
      <c r="K50" s="403"/>
    </row>
    <row r="51" spans="1:11" s="47" customFormat="1" ht="15" customHeight="1" thickTop="1">
      <c r="A51" s="47" t="s">
        <v>752</v>
      </c>
      <c r="B51" s="46" t="s">
        <v>941</v>
      </c>
      <c r="C51" s="165" t="s">
        <v>942</v>
      </c>
      <c r="D51" s="130">
        <v>0.19420000000000001</v>
      </c>
      <c r="E51" s="130">
        <v>0.15840000000000001</v>
      </c>
      <c r="F51" s="130">
        <v>0.17610000000000001</v>
      </c>
      <c r="G51" s="130">
        <v>0.1699</v>
      </c>
      <c r="H51" s="130">
        <v>0.1172</v>
      </c>
      <c r="I51" s="130">
        <v>8.14E-2</v>
      </c>
      <c r="J51" s="130">
        <v>9.3899999999999997E-2</v>
      </c>
      <c r="K51" s="130">
        <v>0.1011</v>
      </c>
    </row>
    <row r="52" spans="1:11" s="47" customFormat="1" ht="15" customHeight="1">
      <c r="A52" s="47" t="s">
        <v>752</v>
      </c>
      <c r="B52" s="46" t="s">
        <v>943</v>
      </c>
      <c r="C52" s="165" t="s">
        <v>944</v>
      </c>
      <c r="D52" s="130">
        <v>0.192</v>
      </c>
      <c r="E52" s="130">
        <v>0.15540000000000001</v>
      </c>
      <c r="F52" s="130">
        <v>0.1741</v>
      </c>
      <c r="G52" s="130">
        <v>0.16869999999999999</v>
      </c>
      <c r="H52" s="130">
        <v>0.1171</v>
      </c>
      <c r="I52" s="130">
        <v>8.0299999999999996E-2</v>
      </c>
      <c r="J52" s="130">
        <v>9.2999999999999999E-2</v>
      </c>
      <c r="K52" s="130">
        <v>0.10199999999999999</v>
      </c>
    </row>
    <row r="53" spans="1:11" s="47" customFormat="1" ht="15" customHeight="1">
      <c r="A53" s="47" t="s">
        <v>752</v>
      </c>
      <c r="B53" s="46" t="s">
        <v>945</v>
      </c>
      <c r="C53" s="165" t="s">
        <v>1445</v>
      </c>
      <c r="D53" s="130">
        <v>0.2054</v>
      </c>
      <c r="E53" s="130">
        <v>0.16889999999999999</v>
      </c>
      <c r="F53" s="130">
        <v>0.18890000000000001</v>
      </c>
      <c r="G53" s="130">
        <v>0.18240000000000001</v>
      </c>
      <c r="H53" s="130">
        <v>0.13689999999999999</v>
      </c>
      <c r="I53" s="130">
        <v>0.1012</v>
      </c>
      <c r="J53" s="130">
        <v>0.1129</v>
      </c>
      <c r="K53" s="130">
        <v>0.1227</v>
      </c>
    </row>
    <row r="54" spans="1:11" s="47" customFormat="1" ht="15" customHeight="1">
      <c r="A54" s="47" t="s">
        <v>752</v>
      </c>
      <c r="B54" s="46" t="s">
        <v>946</v>
      </c>
      <c r="C54" s="165" t="s">
        <v>947</v>
      </c>
      <c r="D54" s="130">
        <v>0.2616</v>
      </c>
      <c r="E54" s="130">
        <v>0.2114</v>
      </c>
      <c r="F54" s="130">
        <v>0.23430000000000001</v>
      </c>
      <c r="G54" s="130">
        <v>0.22739999999999999</v>
      </c>
      <c r="H54" s="130">
        <v>0.18010000000000001</v>
      </c>
      <c r="I54" s="130">
        <v>0.14499999999999999</v>
      </c>
      <c r="J54" s="130">
        <v>0.15640000000000001</v>
      </c>
      <c r="K54" s="130">
        <v>0.1646</v>
      </c>
    </row>
    <row r="55" spans="1:11" s="47" customFormat="1" ht="15" customHeight="1">
      <c r="A55" s="47" t="s">
        <v>752</v>
      </c>
      <c r="B55" s="46" t="s">
        <v>948</v>
      </c>
      <c r="C55" s="165" t="s">
        <v>949</v>
      </c>
      <c r="D55" s="130">
        <v>-5.62E-2</v>
      </c>
      <c r="E55" s="130">
        <v>-4.2500000000000003E-2</v>
      </c>
      <c r="F55" s="130">
        <v>-4.5400000000000003E-2</v>
      </c>
      <c r="G55" s="130">
        <v>-4.4999999999999998E-2</v>
      </c>
      <c r="H55" s="130">
        <v>-4.3299999999999998E-2</v>
      </c>
      <c r="I55" s="130">
        <v>-4.3799999999999999E-2</v>
      </c>
      <c r="J55" s="130">
        <v>-4.3499999999999997E-2</v>
      </c>
      <c r="K55" s="130">
        <v>-4.19E-2</v>
      </c>
    </row>
    <row r="56" spans="1:11" s="47" customFormat="1" ht="15" customHeight="1">
      <c r="A56" s="47" t="s">
        <v>752</v>
      </c>
      <c r="B56" s="46" t="s">
        <v>950</v>
      </c>
      <c r="C56" s="165" t="s">
        <v>951</v>
      </c>
      <c r="D56" s="130">
        <v>-1.34E-2</v>
      </c>
      <c r="E56" s="130">
        <v>-1.35E-2</v>
      </c>
      <c r="F56" s="130">
        <v>-1.4800000000000001E-2</v>
      </c>
      <c r="G56" s="130">
        <v>-1.37E-2</v>
      </c>
      <c r="H56" s="130">
        <v>-1.9699999999999999E-2</v>
      </c>
      <c r="I56" s="130">
        <v>-2.0899999999999998E-2</v>
      </c>
      <c r="J56" s="130">
        <v>-1.9900000000000001E-2</v>
      </c>
      <c r="K56" s="130">
        <v>-2.0799999999999999E-2</v>
      </c>
    </row>
    <row r="57" spans="1:11" s="47" customFormat="1" ht="15" customHeight="1" thickBot="1">
      <c r="A57" s="47" t="s">
        <v>752</v>
      </c>
      <c r="B57" s="46" t="s">
        <v>952</v>
      </c>
      <c r="C57" s="165" t="s">
        <v>953</v>
      </c>
      <c r="D57" s="130">
        <v>2.2000000000000001E-3</v>
      </c>
      <c r="E57" s="130">
        <v>3.0000000000000001E-3</v>
      </c>
      <c r="F57" s="130">
        <v>2.0999999999999999E-3</v>
      </c>
      <c r="G57" s="130">
        <v>1.1999999999999999E-3</v>
      </c>
      <c r="H57" s="130">
        <v>1E-4</v>
      </c>
      <c r="I57" s="130">
        <v>1.1999999999999999E-3</v>
      </c>
      <c r="J57" s="130">
        <v>8.9999999999999998E-4</v>
      </c>
      <c r="K57" s="130">
        <v>-8.9999999999999998E-4</v>
      </c>
    </row>
    <row r="58" spans="1:11" s="37" customFormat="1" ht="15" customHeight="1" thickTop="1" thickBot="1">
      <c r="A58" s="47"/>
      <c r="B58" s="47"/>
      <c r="C58" s="405" t="s">
        <v>954</v>
      </c>
      <c r="D58" s="406"/>
      <c r="E58" s="406"/>
      <c r="F58" s="406"/>
      <c r="G58" s="406"/>
      <c r="H58" s="406"/>
      <c r="I58" s="406"/>
      <c r="J58" s="406"/>
      <c r="K58" s="406"/>
    </row>
    <row r="59" spans="1:11" s="47" customFormat="1" ht="15" customHeight="1" thickTop="1">
      <c r="A59" s="47" t="s">
        <v>752</v>
      </c>
      <c r="B59" s="46" t="s">
        <v>941</v>
      </c>
      <c r="C59" s="165" t="s">
        <v>942</v>
      </c>
      <c r="D59" s="130">
        <v>0.19420000000000001</v>
      </c>
      <c r="E59" s="130">
        <v>0.15840000000000001</v>
      </c>
      <c r="F59" s="130">
        <v>0.17610000000000001</v>
      </c>
      <c r="G59" s="130">
        <v>0.1699</v>
      </c>
      <c r="H59" s="130">
        <v>0.1172</v>
      </c>
      <c r="I59" s="130">
        <v>8.14E-2</v>
      </c>
      <c r="J59" s="130">
        <v>9.3899999999999997E-2</v>
      </c>
      <c r="K59" s="130">
        <v>0.1011</v>
      </c>
    </row>
    <row r="60" spans="1:11" s="47" customFormat="1" ht="15" customHeight="1">
      <c r="A60" s="47" t="s">
        <v>752</v>
      </c>
      <c r="B60" s="46" t="s">
        <v>955</v>
      </c>
      <c r="C60" s="165" t="s">
        <v>956</v>
      </c>
      <c r="D60" s="130">
        <v>-1.6899999999999998E-2</v>
      </c>
      <c r="E60" s="130">
        <v>-1.3599999999999999E-2</v>
      </c>
      <c r="F60" s="130">
        <v>-1.4999999999999999E-2</v>
      </c>
      <c r="G60" s="130">
        <v>-1.04E-2</v>
      </c>
      <c r="H60" s="130">
        <v>-5.7000000000000002E-3</v>
      </c>
      <c r="I60" s="130">
        <v>2.3999999999999998E-3</v>
      </c>
      <c r="J60" s="130">
        <v>-6.1000000000000004E-3</v>
      </c>
      <c r="K60" s="130">
        <v>-1.2800000000000001E-2</v>
      </c>
    </row>
    <row r="61" spans="1:11" s="48" customFormat="1" ht="15" customHeight="1">
      <c r="A61" s="47" t="s">
        <v>752</v>
      </c>
      <c r="B61" s="46" t="s">
        <v>957</v>
      </c>
      <c r="C61" s="165" t="s">
        <v>958</v>
      </c>
      <c r="D61" s="130">
        <v>-0.1429</v>
      </c>
      <c r="E61" s="130">
        <v>-0.1193</v>
      </c>
      <c r="F61" s="130">
        <v>-0.13150000000000001</v>
      </c>
      <c r="G61" s="130">
        <v>-0.12509999999999999</v>
      </c>
      <c r="H61" s="130">
        <v>-9.9400000000000002E-2</v>
      </c>
      <c r="I61" s="130">
        <v>-8.9499999999999996E-2</v>
      </c>
      <c r="J61" s="130">
        <v>-8.2900000000000001E-2</v>
      </c>
      <c r="K61" s="130">
        <v>-8.0500000000000002E-2</v>
      </c>
    </row>
    <row r="62" spans="1:11" s="48" customFormat="1" ht="15" customHeight="1">
      <c r="A62" s="47" t="s">
        <v>752</v>
      </c>
      <c r="B62" s="46" t="s">
        <v>959</v>
      </c>
      <c r="C62" s="165" t="s">
        <v>960</v>
      </c>
      <c r="D62" s="130">
        <v>1E-3</v>
      </c>
      <c r="E62" s="130">
        <v>5.0000000000000001E-4</v>
      </c>
      <c r="F62" s="130">
        <v>-2.9999999999999997E-4</v>
      </c>
      <c r="G62" s="130">
        <v>-8.9999999999999998E-4</v>
      </c>
      <c r="H62" s="130">
        <v>8.0000000000000004E-4</v>
      </c>
      <c r="I62" s="130">
        <v>8.0000000000000004E-4</v>
      </c>
      <c r="J62" s="130">
        <v>-1E-4</v>
      </c>
      <c r="K62" s="130">
        <v>-2.0000000000000001E-4</v>
      </c>
    </row>
    <row r="63" spans="1:11" s="48" customFormat="1" ht="15" customHeight="1">
      <c r="A63" s="47" t="s">
        <v>752</v>
      </c>
      <c r="B63" s="46" t="s">
        <v>961</v>
      </c>
      <c r="C63" s="165" t="s">
        <v>962</v>
      </c>
      <c r="D63" s="130">
        <v>0</v>
      </c>
      <c r="E63" s="130">
        <v>2.9999999999999997E-4</v>
      </c>
      <c r="F63" s="130">
        <v>2.9999999999999997E-4</v>
      </c>
      <c r="G63" s="130">
        <v>2.9999999999999997E-4</v>
      </c>
      <c r="H63" s="130">
        <v>-1E-4</v>
      </c>
      <c r="I63" s="130">
        <v>5.1000000000000004E-3</v>
      </c>
      <c r="J63" s="130">
        <v>-1.6000000000000001E-3</v>
      </c>
      <c r="K63" s="130">
        <v>2.0000000000000001E-4</v>
      </c>
    </row>
    <row r="64" spans="1:11" s="48" customFormat="1" ht="15" customHeight="1" thickBot="1">
      <c r="A64" s="47"/>
      <c r="B64" s="46"/>
      <c r="C64" s="165" t="s">
        <v>963</v>
      </c>
      <c r="D64" s="130">
        <v>1E-4</v>
      </c>
      <c r="E64" s="130">
        <v>-1E-4</v>
      </c>
      <c r="F64" s="130">
        <v>-2.0000000000000001E-4</v>
      </c>
      <c r="G64" s="130">
        <v>0</v>
      </c>
      <c r="H64" s="130">
        <v>0</v>
      </c>
      <c r="I64" s="130">
        <v>0</v>
      </c>
      <c r="J64" s="130">
        <v>0</v>
      </c>
      <c r="K64" s="130">
        <v>1E-4</v>
      </c>
    </row>
    <row r="65" spans="1:11" s="47" customFormat="1" ht="15" customHeight="1" thickTop="1" thickBot="1">
      <c r="A65" s="47" t="s">
        <v>752</v>
      </c>
      <c r="B65" s="46" t="s">
        <v>964</v>
      </c>
      <c r="C65" s="405" t="s">
        <v>965</v>
      </c>
      <c r="D65" s="402">
        <v>3.5400000000000001E-2</v>
      </c>
      <c r="E65" s="402">
        <v>2.6200000000000001E-2</v>
      </c>
      <c r="F65" s="402">
        <v>2.9399999999999999E-2</v>
      </c>
      <c r="G65" s="407">
        <v>3.3799999999999997E-2</v>
      </c>
      <c r="H65" s="407">
        <v>1.29E-2</v>
      </c>
      <c r="I65" s="407">
        <v>2.0000000000000001E-4</v>
      </c>
      <c r="J65" s="407">
        <v>3.3E-3</v>
      </c>
      <c r="K65" s="407">
        <v>7.9000000000000008E-3</v>
      </c>
    </row>
    <row r="66" spans="1:11" ht="3.75" customHeight="1" thickTop="1" thickBot="1">
      <c r="A66" s="175"/>
      <c r="B66" s="175"/>
      <c r="C66" s="118"/>
      <c r="D66" s="118"/>
      <c r="E66" s="118"/>
      <c r="F66" s="118"/>
      <c r="G66" s="118"/>
      <c r="H66" s="118"/>
      <c r="I66" s="118"/>
      <c r="J66" s="118"/>
      <c r="K66" s="118"/>
    </row>
    <row r="67" spans="1:11" ht="15" customHeight="1">
      <c r="A67" s="47"/>
      <c r="B67" s="47"/>
      <c r="C67" s="170" t="s">
        <v>1409</v>
      </c>
      <c r="D67" s="47"/>
      <c r="E67" s="47"/>
      <c r="F67" s="47"/>
      <c r="G67" s="47"/>
      <c r="H67" s="47"/>
      <c r="I67" s="47"/>
      <c r="J67" s="47"/>
      <c r="K67" s="47"/>
    </row>
    <row r="68" spans="1:11" ht="15" customHeight="1">
      <c r="A68" s="47"/>
      <c r="B68" s="47"/>
      <c r="C68" s="170" t="s">
        <v>1455</v>
      </c>
      <c r="D68" s="47"/>
      <c r="E68" s="47"/>
      <c r="F68" s="47"/>
      <c r="G68" s="47"/>
      <c r="H68" s="47"/>
      <c r="I68" s="47"/>
      <c r="J68" s="47"/>
      <c r="K68" s="47"/>
    </row>
    <row r="69" spans="1:11" ht="15" customHeight="1">
      <c r="A69" s="47"/>
      <c r="B69" s="47"/>
      <c r="C69" s="170" t="s">
        <v>1456</v>
      </c>
      <c r="D69" s="47"/>
      <c r="E69" s="47"/>
      <c r="F69" s="47"/>
      <c r="G69" s="47"/>
      <c r="H69" s="47"/>
      <c r="I69" s="47"/>
      <c r="J69" s="47"/>
      <c r="K69" s="47"/>
    </row>
    <row r="70" spans="1:11" ht="15" customHeight="1">
      <c r="A70" s="47"/>
      <c r="B70" s="47"/>
      <c r="C70" s="170" t="s">
        <v>1412</v>
      </c>
      <c r="D70" s="47"/>
      <c r="E70" s="47"/>
      <c r="F70" s="47"/>
      <c r="G70" s="47"/>
      <c r="H70" s="47"/>
      <c r="I70" s="47"/>
      <c r="J70" s="47"/>
      <c r="K70" s="47"/>
    </row>
    <row r="71" spans="1:11" ht="15" customHeight="1">
      <c r="A71" s="47"/>
      <c r="B71" s="47"/>
      <c r="C71" s="170" t="s">
        <v>1413</v>
      </c>
      <c r="D71" s="47"/>
      <c r="E71" s="47"/>
      <c r="F71" s="47"/>
      <c r="G71" s="47"/>
      <c r="H71" s="47"/>
      <c r="I71" s="47"/>
      <c r="J71" s="47"/>
      <c r="K71" s="47"/>
    </row>
    <row r="72" spans="1:11" ht="15" customHeight="1">
      <c r="A72" s="47"/>
      <c r="B72" s="47"/>
      <c r="C72" s="170" t="s">
        <v>968</v>
      </c>
      <c r="D72" s="47"/>
      <c r="E72" s="47"/>
      <c r="F72" s="47"/>
      <c r="G72" s="47"/>
      <c r="H72" s="47"/>
      <c r="I72" s="47"/>
      <c r="J72" s="47"/>
      <c r="K72" s="47"/>
    </row>
    <row r="73" spans="1:11" ht="15" customHeight="1">
      <c r="A73" s="47"/>
      <c r="B73" s="47"/>
      <c r="C73" s="170" t="s">
        <v>575</v>
      </c>
      <c r="D73" s="47"/>
      <c r="E73" s="47"/>
      <c r="F73" s="47"/>
      <c r="G73" s="47"/>
      <c r="H73" s="47"/>
      <c r="I73" s="47"/>
      <c r="J73" s="47"/>
      <c r="K73" s="47"/>
    </row>
    <row r="74" spans="1:11" ht="15" customHeight="1">
      <c r="A74" s="47"/>
      <c r="B74" s="47"/>
      <c r="C74" s="170" t="s">
        <v>969</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36" bestFit="1" customWidth="1"/>
    <col min="5" max="5" width="10.7109375" style="636" bestFit="1" customWidth="1"/>
    <col min="6" max="6" width="11.7109375" style="636" bestFit="1" customWidth="1"/>
    <col min="7" max="7" width="13.42578125" style="636" bestFit="1" customWidth="1"/>
    <col min="8" max="8" width="10.7109375" style="636" bestFit="1" customWidth="1"/>
    <col min="9" max="9" width="13.42578125" style="636" bestFit="1" customWidth="1"/>
    <col min="10" max="10" width="11.7109375" style="636" bestFit="1" customWidth="1"/>
    <col min="11" max="11" width="14.7109375" style="636" customWidth="1"/>
    <col min="12" max="256" width="9.140625" style="636"/>
    <col min="257" max="257" width="85.5703125" style="636" customWidth="1"/>
    <col min="258" max="264" width="20.140625" style="636" customWidth="1"/>
    <col min="265" max="266" width="21" style="636" customWidth="1"/>
    <col min="267" max="267" width="26.42578125" style="636" customWidth="1"/>
    <col min="268" max="512" width="9.140625" style="636"/>
    <col min="513" max="513" width="85.5703125" style="636" customWidth="1"/>
    <col min="514" max="520" width="20.140625" style="636" customWidth="1"/>
    <col min="521" max="522" width="21" style="636" customWidth="1"/>
    <col min="523" max="523" width="26.42578125" style="636" customWidth="1"/>
    <col min="524" max="768" width="9.140625" style="636"/>
    <col min="769" max="769" width="85.5703125" style="636" customWidth="1"/>
    <col min="770" max="776" width="20.140625" style="636" customWidth="1"/>
    <col min="777" max="778" width="21" style="636" customWidth="1"/>
    <col min="779" max="779" width="26.42578125" style="636" customWidth="1"/>
    <col min="780" max="1024" width="9.140625" style="636"/>
    <col min="1025" max="1025" width="85.5703125" style="636" customWidth="1"/>
    <col min="1026" max="1032" width="20.140625" style="636" customWidth="1"/>
    <col min="1033" max="1034" width="21" style="636" customWidth="1"/>
    <col min="1035" max="1035" width="26.42578125" style="636" customWidth="1"/>
    <col min="1036" max="1280" width="9.140625" style="636"/>
    <col min="1281" max="1281" width="85.5703125" style="636" customWidth="1"/>
    <col min="1282" max="1288" width="20.140625" style="636" customWidth="1"/>
    <col min="1289" max="1290" width="21" style="636" customWidth="1"/>
    <col min="1291" max="1291" width="26.42578125" style="636" customWidth="1"/>
    <col min="1292" max="1536" width="9.140625" style="636"/>
    <col min="1537" max="1537" width="85.5703125" style="636" customWidth="1"/>
    <col min="1538" max="1544" width="20.140625" style="636" customWidth="1"/>
    <col min="1545" max="1546" width="21" style="636" customWidth="1"/>
    <col min="1547" max="1547" width="26.42578125" style="636" customWidth="1"/>
    <col min="1548" max="1792" width="9.140625" style="636"/>
    <col min="1793" max="1793" width="85.5703125" style="636" customWidth="1"/>
    <col min="1794" max="1800" width="20.140625" style="636" customWidth="1"/>
    <col min="1801" max="1802" width="21" style="636" customWidth="1"/>
    <col min="1803" max="1803" width="26.42578125" style="636" customWidth="1"/>
    <col min="1804" max="2048" width="9.140625" style="636"/>
    <col min="2049" max="2049" width="85.5703125" style="636" customWidth="1"/>
    <col min="2050" max="2056" width="20.140625" style="636" customWidth="1"/>
    <col min="2057" max="2058" width="21" style="636" customWidth="1"/>
    <col min="2059" max="2059" width="26.42578125" style="636" customWidth="1"/>
    <col min="2060" max="2304" width="9.140625" style="636"/>
    <col min="2305" max="2305" width="85.5703125" style="636" customWidth="1"/>
    <col min="2306" max="2312" width="20.140625" style="636" customWidth="1"/>
    <col min="2313" max="2314" width="21" style="636" customWidth="1"/>
    <col min="2315" max="2315" width="26.42578125" style="636" customWidth="1"/>
    <col min="2316" max="2560" width="9.140625" style="636"/>
    <col min="2561" max="2561" width="85.5703125" style="636" customWidth="1"/>
    <col min="2562" max="2568" width="20.140625" style="636" customWidth="1"/>
    <col min="2569" max="2570" width="21" style="636" customWidth="1"/>
    <col min="2571" max="2571" width="26.42578125" style="636" customWidth="1"/>
    <col min="2572" max="2816" width="9.140625" style="636"/>
    <col min="2817" max="2817" width="85.5703125" style="636" customWidth="1"/>
    <col min="2818" max="2824" width="20.140625" style="636" customWidth="1"/>
    <col min="2825" max="2826" width="21" style="636" customWidth="1"/>
    <col min="2827" max="2827" width="26.42578125" style="636" customWidth="1"/>
    <col min="2828" max="3072" width="9.140625" style="636"/>
    <col min="3073" max="3073" width="85.5703125" style="636" customWidth="1"/>
    <col min="3074" max="3080" width="20.140625" style="636" customWidth="1"/>
    <col min="3081" max="3082" width="21" style="636" customWidth="1"/>
    <col min="3083" max="3083" width="26.42578125" style="636" customWidth="1"/>
    <col min="3084" max="3328" width="9.140625" style="636"/>
    <col min="3329" max="3329" width="85.5703125" style="636" customWidth="1"/>
    <col min="3330" max="3336" width="20.140625" style="636" customWidth="1"/>
    <col min="3337" max="3338" width="21" style="636" customWidth="1"/>
    <col min="3339" max="3339" width="26.42578125" style="636" customWidth="1"/>
    <col min="3340" max="3584" width="9.140625" style="636"/>
    <col min="3585" max="3585" width="85.5703125" style="636" customWidth="1"/>
    <col min="3586" max="3592" width="20.140625" style="636" customWidth="1"/>
    <col min="3593" max="3594" width="21" style="636" customWidth="1"/>
    <col min="3595" max="3595" width="26.42578125" style="636" customWidth="1"/>
    <col min="3596" max="3840" width="9.140625" style="636"/>
    <col min="3841" max="3841" width="85.5703125" style="636" customWidth="1"/>
    <col min="3842" max="3848" width="20.140625" style="636" customWidth="1"/>
    <col min="3849" max="3850" width="21" style="636" customWidth="1"/>
    <col min="3851" max="3851" width="26.42578125" style="636" customWidth="1"/>
    <col min="3852" max="4096" width="9.140625" style="636"/>
    <col min="4097" max="4097" width="85.5703125" style="636" customWidth="1"/>
    <col min="4098" max="4104" width="20.140625" style="636" customWidth="1"/>
    <col min="4105" max="4106" width="21" style="636" customWidth="1"/>
    <col min="4107" max="4107" width="26.42578125" style="636" customWidth="1"/>
    <col min="4108" max="4352" width="9.140625" style="636"/>
    <col min="4353" max="4353" width="85.5703125" style="636" customWidth="1"/>
    <col min="4354" max="4360" width="20.140625" style="636" customWidth="1"/>
    <col min="4361" max="4362" width="21" style="636" customWidth="1"/>
    <col min="4363" max="4363" width="26.42578125" style="636" customWidth="1"/>
    <col min="4364" max="4608" width="9.140625" style="636"/>
    <col min="4609" max="4609" width="85.5703125" style="636" customWidth="1"/>
    <col min="4610" max="4616" width="20.140625" style="636" customWidth="1"/>
    <col min="4617" max="4618" width="21" style="636" customWidth="1"/>
    <col min="4619" max="4619" width="26.42578125" style="636" customWidth="1"/>
    <col min="4620" max="4864" width="9.140625" style="636"/>
    <col min="4865" max="4865" width="85.5703125" style="636" customWidth="1"/>
    <col min="4866" max="4872" width="20.140625" style="636" customWidth="1"/>
    <col min="4873" max="4874" width="21" style="636" customWidth="1"/>
    <col min="4875" max="4875" width="26.42578125" style="636" customWidth="1"/>
    <col min="4876" max="5120" width="9.140625" style="636"/>
    <col min="5121" max="5121" width="85.5703125" style="636" customWidth="1"/>
    <col min="5122" max="5128" width="20.140625" style="636" customWidth="1"/>
    <col min="5129" max="5130" width="21" style="636" customWidth="1"/>
    <col min="5131" max="5131" width="26.42578125" style="636" customWidth="1"/>
    <col min="5132" max="5376" width="9.140625" style="636"/>
    <col min="5377" max="5377" width="85.5703125" style="636" customWidth="1"/>
    <col min="5378" max="5384" width="20.140625" style="636" customWidth="1"/>
    <col min="5385" max="5386" width="21" style="636" customWidth="1"/>
    <col min="5387" max="5387" width="26.42578125" style="636" customWidth="1"/>
    <col min="5388" max="5632" width="9.140625" style="636"/>
    <col min="5633" max="5633" width="85.5703125" style="636" customWidth="1"/>
    <col min="5634" max="5640" width="20.140625" style="636" customWidth="1"/>
    <col min="5641" max="5642" width="21" style="636" customWidth="1"/>
    <col min="5643" max="5643" width="26.42578125" style="636" customWidth="1"/>
    <col min="5644" max="5888" width="9.140625" style="636"/>
    <col min="5889" max="5889" width="85.5703125" style="636" customWidth="1"/>
    <col min="5890" max="5896" width="20.140625" style="636" customWidth="1"/>
    <col min="5897" max="5898" width="21" style="636" customWidth="1"/>
    <col min="5899" max="5899" width="26.42578125" style="636" customWidth="1"/>
    <col min="5900" max="6144" width="9.140625" style="636"/>
    <col min="6145" max="6145" width="85.5703125" style="636" customWidth="1"/>
    <col min="6146" max="6152" width="20.140625" style="636" customWidth="1"/>
    <col min="6153" max="6154" width="21" style="636" customWidth="1"/>
    <col min="6155" max="6155" width="26.42578125" style="636" customWidth="1"/>
    <col min="6156" max="6400" width="9.140625" style="636"/>
    <col min="6401" max="6401" width="85.5703125" style="636" customWidth="1"/>
    <col min="6402" max="6408" width="20.140625" style="636" customWidth="1"/>
    <col min="6409" max="6410" width="21" style="636" customWidth="1"/>
    <col min="6411" max="6411" width="26.42578125" style="636" customWidth="1"/>
    <col min="6412" max="6656" width="9.140625" style="636"/>
    <col min="6657" max="6657" width="85.5703125" style="636" customWidth="1"/>
    <col min="6658" max="6664" width="20.140625" style="636" customWidth="1"/>
    <col min="6665" max="6666" width="21" style="636" customWidth="1"/>
    <col min="6667" max="6667" width="26.42578125" style="636" customWidth="1"/>
    <col min="6668" max="6912" width="9.140625" style="636"/>
    <col min="6913" max="6913" width="85.5703125" style="636" customWidth="1"/>
    <col min="6914" max="6920" width="20.140625" style="636" customWidth="1"/>
    <col min="6921" max="6922" width="21" style="636" customWidth="1"/>
    <col min="6923" max="6923" width="26.42578125" style="636" customWidth="1"/>
    <col min="6924" max="7168" width="9.140625" style="636"/>
    <col min="7169" max="7169" width="85.5703125" style="636" customWidth="1"/>
    <col min="7170" max="7176" width="20.140625" style="636" customWidth="1"/>
    <col min="7177" max="7178" width="21" style="636" customWidth="1"/>
    <col min="7179" max="7179" width="26.42578125" style="636" customWidth="1"/>
    <col min="7180" max="7424" width="9.140625" style="636"/>
    <col min="7425" max="7425" width="85.5703125" style="636" customWidth="1"/>
    <col min="7426" max="7432" width="20.140625" style="636" customWidth="1"/>
    <col min="7433" max="7434" width="21" style="636" customWidth="1"/>
    <col min="7435" max="7435" width="26.42578125" style="636" customWidth="1"/>
    <col min="7436" max="7680" width="9.140625" style="636"/>
    <col min="7681" max="7681" width="85.5703125" style="636" customWidth="1"/>
    <col min="7682" max="7688" width="20.140625" style="636" customWidth="1"/>
    <col min="7689" max="7690" width="21" style="636" customWidth="1"/>
    <col min="7691" max="7691" width="26.42578125" style="636" customWidth="1"/>
    <col min="7692" max="7936" width="9.140625" style="636"/>
    <col min="7937" max="7937" width="85.5703125" style="636" customWidth="1"/>
    <col min="7938" max="7944" width="20.140625" style="636" customWidth="1"/>
    <col min="7945" max="7946" width="21" style="636" customWidth="1"/>
    <col min="7947" max="7947" width="26.42578125" style="636" customWidth="1"/>
    <col min="7948" max="8192" width="9.140625" style="636"/>
    <col min="8193" max="8193" width="85.5703125" style="636" customWidth="1"/>
    <col min="8194" max="8200" width="20.140625" style="636" customWidth="1"/>
    <col min="8201" max="8202" width="21" style="636" customWidth="1"/>
    <col min="8203" max="8203" width="26.42578125" style="636" customWidth="1"/>
    <col min="8204" max="8448" width="9.140625" style="636"/>
    <col min="8449" max="8449" width="85.5703125" style="636" customWidth="1"/>
    <col min="8450" max="8456" width="20.140625" style="636" customWidth="1"/>
    <col min="8457" max="8458" width="21" style="636" customWidth="1"/>
    <col min="8459" max="8459" width="26.42578125" style="636" customWidth="1"/>
    <col min="8460" max="8704" width="9.140625" style="636"/>
    <col min="8705" max="8705" width="85.5703125" style="636" customWidth="1"/>
    <col min="8706" max="8712" width="20.140625" style="636" customWidth="1"/>
    <col min="8713" max="8714" width="21" style="636" customWidth="1"/>
    <col min="8715" max="8715" width="26.42578125" style="636" customWidth="1"/>
    <col min="8716" max="8960" width="9.140625" style="636"/>
    <col min="8961" max="8961" width="85.5703125" style="636" customWidth="1"/>
    <col min="8962" max="8968" width="20.140625" style="636" customWidth="1"/>
    <col min="8969" max="8970" width="21" style="636" customWidth="1"/>
    <col min="8971" max="8971" width="26.42578125" style="636" customWidth="1"/>
    <col min="8972" max="9216" width="9.140625" style="636"/>
    <col min="9217" max="9217" width="85.5703125" style="636" customWidth="1"/>
    <col min="9218" max="9224" width="20.140625" style="636" customWidth="1"/>
    <col min="9225" max="9226" width="21" style="636" customWidth="1"/>
    <col min="9227" max="9227" width="26.42578125" style="636" customWidth="1"/>
    <col min="9228" max="9472" width="9.140625" style="636"/>
    <col min="9473" max="9473" width="85.5703125" style="636" customWidth="1"/>
    <col min="9474" max="9480" width="20.140625" style="636" customWidth="1"/>
    <col min="9481" max="9482" width="21" style="636" customWidth="1"/>
    <col min="9483" max="9483" width="26.42578125" style="636" customWidth="1"/>
    <col min="9484" max="9728" width="9.140625" style="636"/>
    <col min="9729" max="9729" width="85.5703125" style="636" customWidth="1"/>
    <col min="9730" max="9736" width="20.140625" style="636" customWidth="1"/>
    <col min="9737" max="9738" width="21" style="636" customWidth="1"/>
    <col min="9739" max="9739" width="26.42578125" style="636" customWidth="1"/>
    <col min="9740" max="9984" width="9.140625" style="636"/>
    <col min="9985" max="9985" width="85.5703125" style="636" customWidth="1"/>
    <col min="9986" max="9992" width="20.140625" style="636" customWidth="1"/>
    <col min="9993" max="9994" width="21" style="636" customWidth="1"/>
    <col min="9995" max="9995" width="26.42578125" style="636" customWidth="1"/>
    <col min="9996" max="10240" width="9.140625" style="636"/>
    <col min="10241" max="10241" width="85.5703125" style="636" customWidth="1"/>
    <col min="10242" max="10248" width="20.140625" style="636" customWidth="1"/>
    <col min="10249" max="10250" width="21" style="636" customWidth="1"/>
    <col min="10251" max="10251" width="26.42578125" style="636" customWidth="1"/>
    <col min="10252" max="10496" width="9.140625" style="636"/>
    <col min="10497" max="10497" width="85.5703125" style="636" customWidth="1"/>
    <col min="10498" max="10504" width="20.140625" style="636" customWidth="1"/>
    <col min="10505" max="10506" width="21" style="636" customWidth="1"/>
    <col min="10507" max="10507" width="26.42578125" style="636" customWidth="1"/>
    <col min="10508" max="10752" width="9.140625" style="636"/>
    <col min="10753" max="10753" width="85.5703125" style="636" customWidth="1"/>
    <col min="10754" max="10760" width="20.140625" style="636" customWidth="1"/>
    <col min="10761" max="10762" width="21" style="636" customWidth="1"/>
    <col min="10763" max="10763" width="26.42578125" style="636" customWidth="1"/>
    <col min="10764" max="11008" width="9.140625" style="636"/>
    <col min="11009" max="11009" width="85.5703125" style="636" customWidth="1"/>
    <col min="11010" max="11016" width="20.140625" style="636" customWidth="1"/>
    <col min="11017" max="11018" width="21" style="636" customWidth="1"/>
    <col min="11019" max="11019" width="26.42578125" style="636" customWidth="1"/>
    <col min="11020" max="11264" width="9.140625" style="636"/>
    <col min="11265" max="11265" width="85.5703125" style="636" customWidth="1"/>
    <col min="11266" max="11272" width="20.140625" style="636" customWidth="1"/>
    <col min="11273" max="11274" width="21" style="636" customWidth="1"/>
    <col min="11275" max="11275" width="26.42578125" style="636" customWidth="1"/>
    <col min="11276" max="11520" width="9.140625" style="636"/>
    <col min="11521" max="11521" width="85.5703125" style="636" customWidth="1"/>
    <col min="11522" max="11528" width="20.140625" style="636" customWidth="1"/>
    <col min="11529" max="11530" width="21" style="636" customWidth="1"/>
    <col min="11531" max="11531" width="26.42578125" style="636" customWidth="1"/>
    <col min="11532" max="11776" width="9.140625" style="636"/>
    <col min="11777" max="11777" width="85.5703125" style="636" customWidth="1"/>
    <col min="11778" max="11784" width="20.140625" style="636" customWidth="1"/>
    <col min="11785" max="11786" width="21" style="636" customWidth="1"/>
    <col min="11787" max="11787" width="26.42578125" style="636" customWidth="1"/>
    <col min="11788" max="12032" width="9.140625" style="636"/>
    <col min="12033" max="12033" width="85.5703125" style="636" customWidth="1"/>
    <col min="12034" max="12040" width="20.140625" style="636" customWidth="1"/>
    <col min="12041" max="12042" width="21" style="636" customWidth="1"/>
    <col min="12043" max="12043" width="26.42578125" style="636" customWidth="1"/>
    <col min="12044" max="12288" width="9.140625" style="636"/>
    <col min="12289" max="12289" width="85.5703125" style="636" customWidth="1"/>
    <col min="12290" max="12296" width="20.140625" style="636" customWidth="1"/>
    <col min="12297" max="12298" width="21" style="636" customWidth="1"/>
    <col min="12299" max="12299" width="26.42578125" style="636" customWidth="1"/>
    <col min="12300" max="12544" width="9.140625" style="636"/>
    <col min="12545" max="12545" width="85.5703125" style="636" customWidth="1"/>
    <col min="12546" max="12552" width="20.140625" style="636" customWidth="1"/>
    <col min="12553" max="12554" width="21" style="636" customWidth="1"/>
    <col min="12555" max="12555" width="26.42578125" style="636" customWidth="1"/>
    <col min="12556" max="12800" width="9.140625" style="636"/>
    <col min="12801" max="12801" width="85.5703125" style="636" customWidth="1"/>
    <col min="12802" max="12808" width="20.140625" style="636" customWidth="1"/>
    <col min="12809" max="12810" width="21" style="636" customWidth="1"/>
    <col min="12811" max="12811" width="26.42578125" style="636" customWidth="1"/>
    <col min="12812" max="13056" width="9.140625" style="636"/>
    <col min="13057" max="13057" width="85.5703125" style="636" customWidth="1"/>
    <col min="13058" max="13064" width="20.140625" style="636" customWidth="1"/>
    <col min="13065" max="13066" width="21" style="636" customWidth="1"/>
    <col min="13067" max="13067" width="26.42578125" style="636" customWidth="1"/>
    <col min="13068" max="13312" width="9.140625" style="636"/>
    <col min="13313" max="13313" width="85.5703125" style="636" customWidth="1"/>
    <col min="13314" max="13320" width="20.140625" style="636" customWidth="1"/>
    <col min="13321" max="13322" width="21" style="636" customWidth="1"/>
    <col min="13323" max="13323" width="26.42578125" style="636" customWidth="1"/>
    <col min="13324" max="13568" width="9.140625" style="636"/>
    <col min="13569" max="13569" width="85.5703125" style="636" customWidth="1"/>
    <col min="13570" max="13576" width="20.140625" style="636" customWidth="1"/>
    <col min="13577" max="13578" width="21" style="636" customWidth="1"/>
    <col min="13579" max="13579" width="26.42578125" style="636" customWidth="1"/>
    <col min="13580" max="13824" width="9.140625" style="636"/>
    <col min="13825" max="13825" width="85.5703125" style="636" customWidth="1"/>
    <col min="13826" max="13832" width="20.140625" style="636" customWidth="1"/>
    <col min="13833" max="13834" width="21" style="636" customWidth="1"/>
    <col min="13835" max="13835" width="26.42578125" style="636" customWidth="1"/>
    <col min="13836" max="14080" width="9.140625" style="636"/>
    <col min="14081" max="14081" width="85.5703125" style="636" customWidth="1"/>
    <col min="14082" max="14088" width="20.140625" style="636" customWidth="1"/>
    <col min="14089" max="14090" width="21" style="636" customWidth="1"/>
    <col min="14091" max="14091" width="26.42578125" style="636" customWidth="1"/>
    <col min="14092" max="14336" width="9.140625" style="636"/>
    <col min="14337" max="14337" width="85.5703125" style="636" customWidth="1"/>
    <col min="14338" max="14344" width="20.140625" style="636" customWidth="1"/>
    <col min="14345" max="14346" width="21" style="636" customWidth="1"/>
    <col min="14347" max="14347" width="26.42578125" style="636" customWidth="1"/>
    <col min="14348" max="14592" width="9.140625" style="636"/>
    <col min="14593" max="14593" width="85.5703125" style="636" customWidth="1"/>
    <col min="14594" max="14600" width="20.140625" style="636" customWidth="1"/>
    <col min="14601" max="14602" width="21" style="636" customWidth="1"/>
    <col min="14603" max="14603" width="26.42578125" style="636" customWidth="1"/>
    <col min="14604" max="14848" width="9.140625" style="636"/>
    <col min="14849" max="14849" width="85.5703125" style="636" customWidth="1"/>
    <col min="14850" max="14856" width="20.140625" style="636" customWidth="1"/>
    <col min="14857" max="14858" width="21" style="636" customWidth="1"/>
    <col min="14859" max="14859" width="26.42578125" style="636" customWidth="1"/>
    <col min="14860" max="15104" width="9.140625" style="636"/>
    <col min="15105" max="15105" width="85.5703125" style="636" customWidth="1"/>
    <col min="15106" max="15112" width="20.140625" style="636" customWidth="1"/>
    <col min="15113" max="15114" width="21" style="636" customWidth="1"/>
    <col min="15115" max="15115" width="26.42578125" style="636" customWidth="1"/>
    <col min="15116" max="15360" width="9.140625" style="636"/>
    <col min="15361" max="15361" width="85.5703125" style="636" customWidth="1"/>
    <col min="15362" max="15368" width="20.140625" style="636" customWidth="1"/>
    <col min="15369" max="15370" width="21" style="636" customWidth="1"/>
    <col min="15371" max="15371" width="26.42578125" style="636" customWidth="1"/>
    <col min="15372" max="15616" width="9.140625" style="636"/>
    <col min="15617" max="15617" width="85.5703125" style="636" customWidth="1"/>
    <col min="15618" max="15624" width="20.140625" style="636" customWidth="1"/>
    <col min="15625" max="15626" width="21" style="636" customWidth="1"/>
    <col min="15627" max="15627" width="26.42578125" style="636" customWidth="1"/>
    <col min="15628" max="15872" width="9.140625" style="636"/>
    <col min="15873" max="15873" width="85.5703125" style="636" customWidth="1"/>
    <col min="15874" max="15880" width="20.140625" style="636" customWidth="1"/>
    <col min="15881" max="15882" width="21" style="636" customWidth="1"/>
    <col min="15883" max="15883" width="26.42578125" style="636" customWidth="1"/>
    <col min="15884" max="16128" width="9.140625" style="636"/>
    <col min="16129" max="16129" width="85.5703125" style="636" customWidth="1"/>
    <col min="16130" max="16136" width="20.140625" style="636" customWidth="1"/>
    <col min="16137" max="16138" width="21" style="636" customWidth="1"/>
    <col min="16139" max="16139" width="26.42578125" style="636" customWidth="1"/>
    <col min="16140" max="16384" width="9.140625" style="636"/>
  </cols>
  <sheetData>
    <row r="1" spans="1:11" ht="30" customHeight="1">
      <c r="A1" s="744" t="s">
        <v>450</v>
      </c>
      <c r="B1" s="754"/>
      <c r="C1" s="754"/>
      <c r="D1" s="754"/>
      <c r="E1" s="754"/>
      <c r="F1" s="754"/>
      <c r="G1" s="754"/>
      <c r="H1" s="754"/>
      <c r="I1" s="754"/>
      <c r="J1" s="754"/>
      <c r="K1" s="754"/>
    </row>
    <row r="2" spans="1:11" ht="15" customHeight="1">
      <c r="A2" s="745" t="s">
        <v>654</v>
      </c>
      <c r="B2" s="755"/>
      <c r="C2" s="755"/>
      <c r="D2" s="755"/>
      <c r="E2" s="755"/>
      <c r="F2" s="755"/>
      <c r="G2" s="755"/>
      <c r="H2" s="755"/>
      <c r="I2" s="755"/>
      <c r="J2" s="755"/>
      <c r="K2" s="755"/>
    </row>
    <row r="3" spans="1:11" ht="15" customHeight="1">
      <c r="A3" s="756" t="s">
        <v>1408</v>
      </c>
      <c r="B3" s="757"/>
      <c r="C3" s="757"/>
      <c r="D3" s="757"/>
      <c r="E3" s="757"/>
      <c r="F3" s="757"/>
      <c r="G3" s="757"/>
      <c r="H3" s="757"/>
      <c r="I3" s="757"/>
      <c r="J3" s="757"/>
      <c r="K3" s="757"/>
    </row>
    <row r="4" spans="1:11" s="78" customFormat="1" ht="30" customHeight="1">
      <c r="A4" s="746" t="s">
        <v>655</v>
      </c>
      <c r="B4" s="758"/>
      <c r="C4" s="758"/>
      <c r="D4" s="758"/>
      <c r="E4" s="758"/>
      <c r="F4" s="758"/>
      <c r="G4" s="758"/>
      <c r="H4" s="758"/>
      <c r="I4" s="758"/>
      <c r="J4" s="758"/>
      <c r="K4" s="758"/>
    </row>
    <row r="5" spans="1:11" ht="3.75" customHeight="1">
      <c r="A5" s="47"/>
      <c r="B5" s="47"/>
      <c r="C5" s="47"/>
      <c r="D5" s="47"/>
      <c r="E5" s="47"/>
      <c r="F5" s="47"/>
      <c r="G5" s="47"/>
      <c r="H5" s="47"/>
      <c r="I5" s="47"/>
      <c r="J5" s="47"/>
      <c r="K5" s="47"/>
    </row>
    <row r="6" spans="1:11" s="341" customFormat="1" ht="30" customHeight="1" thickBot="1">
      <c r="A6" s="225"/>
      <c r="B6" s="224" t="s">
        <v>101</v>
      </c>
      <c r="C6" s="224" t="s">
        <v>103</v>
      </c>
      <c r="D6" s="224" t="s">
        <v>104</v>
      </c>
      <c r="E6" s="224" t="s">
        <v>106</v>
      </c>
      <c r="F6" s="224" t="s">
        <v>108</v>
      </c>
      <c r="G6" s="224" t="s">
        <v>110</v>
      </c>
      <c r="H6" s="224" t="s">
        <v>112</v>
      </c>
      <c r="I6" s="298" t="s">
        <v>114</v>
      </c>
      <c r="J6" s="298" t="s">
        <v>514</v>
      </c>
      <c r="K6" s="298" t="s">
        <v>522</v>
      </c>
    </row>
    <row r="7" spans="1:11" s="20" customFormat="1" ht="15" customHeight="1">
      <c r="A7" s="443" t="s">
        <v>656</v>
      </c>
      <c r="B7" s="439">
        <v>0.1202</v>
      </c>
      <c r="C7" s="439">
        <v>0.1547</v>
      </c>
      <c r="D7" s="439">
        <v>0.30149999999999999</v>
      </c>
      <c r="E7" s="439">
        <v>0.24740000000000001</v>
      </c>
      <c r="F7" s="439">
        <v>0.16589999999999999</v>
      </c>
      <c r="G7" s="439">
        <v>0.13469999999999999</v>
      </c>
      <c r="H7" s="439">
        <v>0.13159999999999999</v>
      </c>
      <c r="I7" s="439">
        <v>0.16550000000000001</v>
      </c>
      <c r="J7" s="439">
        <v>0.1195</v>
      </c>
      <c r="K7" s="439">
        <v>0.18110000000000001</v>
      </c>
    </row>
    <row r="8" spans="1:11" s="78" customFormat="1" ht="15" customHeight="1">
      <c r="A8" s="120" t="s">
        <v>657</v>
      </c>
      <c r="B8" s="121">
        <v>506219830.66000003</v>
      </c>
      <c r="C8" s="121">
        <v>586386836.12</v>
      </c>
      <c r="D8" s="121">
        <v>226249301.41</v>
      </c>
      <c r="E8" s="121">
        <v>476282.65</v>
      </c>
      <c r="F8" s="121">
        <v>4526093.8499999996</v>
      </c>
      <c r="G8" s="121">
        <v>522666304.18000001</v>
      </c>
      <c r="H8" s="121">
        <v>8728253.5399999991</v>
      </c>
      <c r="I8" s="121">
        <v>73393000.519999996</v>
      </c>
      <c r="J8" s="121">
        <v>104675663.28</v>
      </c>
      <c r="K8" s="121">
        <v>2033321566.21</v>
      </c>
    </row>
    <row r="9" spans="1:11" s="78" customFormat="1" ht="15" customHeight="1">
      <c r="A9" s="120" t="s">
        <v>658</v>
      </c>
      <c r="B9" s="121">
        <v>0</v>
      </c>
      <c r="C9" s="121">
        <v>0</v>
      </c>
      <c r="D9" s="121">
        <v>0</v>
      </c>
      <c r="E9" s="121">
        <v>0</v>
      </c>
      <c r="F9" s="121">
        <v>0</v>
      </c>
      <c r="G9" s="121">
        <v>0</v>
      </c>
      <c r="H9" s="121">
        <v>0</v>
      </c>
      <c r="I9" s="121">
        <v>0</v>
      </c>
      <c r="J9" s="121">
        <v>0</v>
      </c>
      <c r="K9" s="121">
        <v>0</v>
      </c>
    </row>
    <row r="10" spans="1:11" s="21" customFormat="1" ht="15" customHeight="1">
      <c r="A10" s="120" t="s">
        <v>659</v>
      </c>
      <c r="B10" s="121">
        <v>63413950.719999999</v>
      </c>
      <c r="C10" s="121">
        <v>122834499.97</v>
      </c>
      <c r="D10" s="121">
        <v>127107614.72</v>
      </c>
      <c r="E10" s="121">
        <v>1364987.98</v>
      </c>
      <c r="F10" s="121">
        <v>35446122.270000003</v>
      </c>
      <c r="G10" s="121">
        <v>50722350.119999997</v>
      </c>
      <c r="H10" s="121">
        <v>1991495.59</v>
      </c>
      <c r="I10" s="121">
        <v>234271171.63</v>
      </c>
      <c r="J10" s="121">
        <v>1782531.1</v>
      </c>
      <c r="K10" s="121">
        <v>638934724.10000002</v>
      </c>
    </row>
    <row r="11" spans="1:11" s="21" customFormat="1" ht="15" customHeight="1">
      <c r="A11" s="120" t="s">
        <v>660</v>
      </c>
      <c r="B11" s="121">
        <v>62399250.549999997</v>
      </c>
      <c r="C11" s="121">
        <v>20305521.539999999</v>
      </c>
      <c r="D11" s="121">
        <v>229506437.36000001</v>
      </c>
      <c r="E11" s="121">
        <v>2917087.35</v>
      </c>
      <c r="F11" s="121">
        <v>129499.8</v>
      </c>
      <c r="G11" s="121">
        <v>2389840.27</v>
      </c>
      <c r="H11" s="121">
        <v>1031973.82</v>
      </c>
      <c r="I11" s="121">
        <v>26331457.030000001</v>
      </c>
      <c r="J11" s="121">
        <v>21666778.039999999</v>
      </c>
      <c r="K11" s="121">
        <v>366677845.75999999</v>
      </c>
    </row>
    <row r="12" spans="1:11" s="21" customFormat="1" ht="15" customHeight="1">
      <c r="A12" s="120" t="s">
        <v>661</v>
      </c>
      <c r="B12" s="121">
        <v>121885320.64</v>
      </c>
      <c r="C12" s="121">
        <v>27911685.859999999</v>
      </c>
      <c r="D12" s="121">
        <v>2541798.71</v>
      </c>
      <c r="E12" s="121">
        <v>18070493.420000002</v>
      </c>
      <c r="F12" s="121">
        <v>174305.53</v>
      </c>
      <c r="G12" s="121">
        <v>4330117.5</v>
      </c>
      <c r="H12" s="121">
        <v>0</v>
      </c>
      <c r="I12" s="121">
        <v>0</v>
      </c>
      <c r="J12" s="121">
        <v>66067229.399999999</v>
      </c>
      <c r="K12" s="121">
        <v>240980951.06</v>
      </c>
    </row>
    <row r="13" spans="1:11" s="21" customFormat="1" ht="15" customHeight="1">
      <c r="A13" s="120" t="s">
        <v>662</v>
      </c>
      <c r="B13" s="121">
        <v>769056826.49000001</v>
      </c>
      <c r="C13" s="121">
        <v>2606116183.29</v>
      </c>
      <c r="D13" s="121">
        <v>1429124744.3599999</v>
      </c>
      <c r="E13" s="121">
        <v>39104982.600000001</v>
      </c>
      <c r="F13" s="121">
        <v>390451261.72000003</v>
      </c>
      <c r="G13" s="121">
        <v>379956131.80000001</v>
      </c>
      <c r="H13" s="121">
        <v>29025420.399999999</v>
      </c>
      <c r="I13" s="121">
        <v>1006577618.1799999</v>
      </c>
      <c r="J13" s="121">
        <v>348387334.5</v>
      </c>
      <c r="K13" s="121">
        <v>6997800503.3400002</v>
      </c>
    </row>
    <row r="14" spans="1:11" s="21" customFormat="1" ht="15" customHeight="1">
      <c r="A14" s="292" t="s">
        <v>663</v>
      </c>
      <c r="B14" s="293">
        <v>1522975179.0599999</v>
      </c>
      <c r="C14" s="293">
        <v>3363554726.7800002</v>
      </c>
      <c r="D14" s="293">
        <v>2014529896.5599999</v>
      </c>
      <c r="E14" s="293">
        <v>61933834</v>
      </c>
      <c r="F14" s="293">
        <v>430727283.17000002</v>
      </c>
      <c r="G14" s="293">
        <v>960064743.87</v>
      </c>
      <c r="H14" s="293">
        <v>40777143.350000001</v>
      </c>
      <c r="I14" s="293">
        <v>1340573247.3599999</v>
      </c>
      <c r="J14" s="293">
        <v>542579536.32000005</v>
      </c>
      <c r="K14" s="293">
        <v>10277715590.469999</v>
      </c>
    </row>
    <row r="15" spans="1:11" s="22" customFormat="1" ht="15" customHeight="1">
      <c r="A15" s="120" t="s">
        <v>664</v>
      </c>
      <c r="B15" s="121">
        <v>904353232.38900006</v>
      </c>
      <c r="C15" s="121">
        <v>2661769608.4489999</v>
      </c>
      <c r="D15" s="121">
        <v>1571205835.0165</v>
      </c>
      <c r="E15" s="121">
        <v>54389393.935999997</v>
      </c>
      <c r="F15" s="121">
        <v>397735965.22149998</v>
      </c>
      <c r="G15" s="121">
        <v>394543110.08399999</v>
      </c>
      <c r="H15" s="121">
        <v>29939706.427999999</v>
      </c>
      <c r="I15" s="121">
        <v>1066597581.021</v>
      </c>
      <c r="J15" s="121">
        <v>409127651.79000002</v>
      </c>
      <c r="K15" s="121">
        <v>7489662084.335</v>
      </c>
    </row>
    <row r="16" spans="1:11" s="23" customFormat="1" ht="15" customHeight="1">
      <c r="A16" s="244" t="s">
        <v>665</v>
      </c>
      <c r="B16" s="294">
        <v>0.59379999999999999</v>
      </c>
      <c r="C16" s="294">
        <v>0.79139999999999999</v>
      </c>
      <c r="D16" s="294">
        <v>0.77990000000000004</v>
      </c>
      <c r="E16" s="294">
        <v>0.87819999999999998</v>
      </c>
      <c r="F16" s="294">
        <v>0.9234</v>
      </c>
      <c r="G16" s="294">
        <v>0.41099999999999998</v>
      </c>
      <c r="H16" s="294">
        <v>0.73419999999999996</v>
      </c>
      <c r="I16" s="294">
        <v>0.79559999999999997</v>
      </c>
      <c r="J16" s="294">
        <v>0.754</v>
      </c>
      <c r="K16" s="294">
        <v>0.72870000000000001</v>
      </c>
    </row>
    <row r="17" spans="1:11" s="21" customFormat="1" ht="15" customHeight="1">
      <c r="A17" s="292" t="s">
        <v>666</v>
      </c>
      <c r="B17" s="293">
        <v>90435323.238900006</v>
      </c>
      <c r="C17" s="293">
        <v>266176960.84490001</v>
      </c>
      <c r="D17" s="293">
        <v>157120583.50170001</v>
      </c>
      <c r="E17" s="293">
        <v>5438939.3936000001</v>
      </c>
      <c r="F17" s="293">
        <v>39773596.522200003</v>
      </c>
      <c r="G17" s="293">
        <v>39454311.008400001</v>
      </c>
      <c r="H17" s="293">
        <v>2993970.6428</v>
      </c>
      <c r="I17" s="293">
        <v>106659758.1021</v>
      </c>
      <c r="J17" s="293">
        <v>40912765.178999998</v>
      </c>
      <c r="K17" s="293">
        <v>748966208.43350005</v>
      </c>
    </row>
    <row r="18" spans="1:11" s="21" customFormat="1" ht="15" customHeight="1">
      <c r="A18" s="120" t="s">
        <v>667</v>
      </c>
      <c r="B18" s="121">
        <v>82602245</v>
      </c>
      <c r="C18" s="121">
        <v>403766376</v>
      </c>
      <c r="D18" s="121">
        <v>474213516</v>
      </c>
      <c r="E18" s="121">
        <v>13453576</v>
      </c>
      <c r="F18" s="121">
        <v>65977732</v>
      </c>
      <c r="G18" s="121">
        <v>55997684</v>
      </c>
      <c r="H18" s="121">
        <v>5977634</v>
      </c>
      <c r="I18" s="121">
        <v>175069455</v>
      </c>
      <c r="J18" s="121">
        <v>72525628</v>
      </c>
      <c r="K18" s="121">
        <v>1349583846</v>
      </c>
    </row>
    <row r="19" spans="1:11" s="21" customFormat="1" ht="15" customHeight="1">
      <c r="A19" s="120" t="s">
        <v>668</v>
      </c>
      <c r="B19" s="121">
        <v>0</v>
      </c>
      <c r="C19" s="121">
        <v>0</v>
      </c>
      <c r="D19" s="121">
        <v>0</v>
      </c>
      <c r="E19" s="121">
        <v>0</v>
      </c>
      <c r="F19" s="121">
        <v>0</v>
      </c>
      <c r="G19" s="121">
        <v>0</v>
      </c>
      <c r="H19" s="121">
        <v>0</v>
      </c>
      <c r="I19" s="121">
        <v>0</v>
      </c>
      <c r="J19" s="121">
        <v>0</v>
      </c>
      <c r="K19" s="121">
        <v>0</v>
      </c>
    </row>
    <row r="20" spans="1:11" s="21" customFormat="1" ht="15" customHeight="1">
      <c r="A20" s="244" t="s">
        <v>669</v>
      </c>
      <c r="B20" s="121">
        <v>0</v>
      </c>
      <c r="C20" s="121">
        <v>0</v>
      </c>
      <c r="D20" s="121">
        <v>0</v>
      </c>
      <c r="E20" s="121">
        <v>0</v>
      </c>
      <c r="F20" s="121">
        <v>0</v>
      </c>
      <c r="G20" s="121">
        <v>0</v>
      </c>
      <c r="H20" s="121">
        <v>0</v>
      </c>
      <c r="I20" s="121">
        <v>0</v>
      </c>
      <c r="J20" s="121">
        <v>0</v>
      </c>
      <c r="K20" s="121">
        <v>0</v>
      </c>
    </row>
    <row r="21" spans="1:11" s="21" customFormat="1" ht="15" customHeight="1">
      <c r="A21" s="120" t="s">
        <v>670</v>
      </c>
      <c r="B21" s="121">
        <v>0</v>
      </c>
      <c r="C21" s="121">
        <v>0</v>
      </c>
      <c r="D21" s="121">
        <v>0</v>
      </c>
      <c r="E21" s="121">
        <v>0</v>
      </c>
      <c r="F21" s="121">
        <v>0</v>
      </c>
      <c r="G21" s="121">
        <v>2541946</v>
      </c>
      <c r="H21" s="121">
        <v>2038217</v>
      </c>
      <c r="I21" s="121">
        <v>3640952</v>
      </c>
      <c r="J21" s="121">
        <v>23617371</v>
      </c>
      <c r="K21" s="121">
        <v>31838486</v>
      </c>
    </row>
    <row r="22" spans="1:11" s="21" customFormat="1" ht="15" customHeight="1">
      <c r="A22" s="292" t="s">
        <v>671</v>
      </c>
      <c r="B22" s="293">
        <v>82602245</v>
      </c>
      <c r="C22" s="293">
        <v>403766376</v>
      </c>
      <c r="D22" s="293">
        <v>474213516</v>
      </c>
      <c r="E22" s="293">
        <v>13453576</v>
      </c>
      <c r="F22" s="293">
        <v>65977732</v>
      </c>
      <c r="G22" s="293">
        <v>53455738</v>
      </c>
      <c r="H22" s="293">
        <v>3939417</v>
      </c>
      <c r="I22" s="293">
        <v>171428503</v>
      </c>
      <c r="J22" s="293">
        <v>48908257</v>
      </c>
      <c r="K22" s="293">
        <v>1317745360</v>
      </c>
    </row>
    <row r="23" spans="1:11" s="21" customFormat="1" ht="15" customHeight="1">
      <c r="A23" s="120" t="s">
        <v>672</v>
      </c>
      <c r="B23" s="121">
        <v>7443539</v>
      </c>
      <c r="C23" s="121">
        <v>0</v>
      </c>
      <c r="D23" s="121">
        <v>0</v>
      </c>
      <c r="E23" s="121">
        <v>0</v>
      </c>
      <c r="F23" s="121">
        <v>0</v>
      </c>
      <c r="G23" s="121">
        <v>0</v>
      </c>
      <c r="H23" s="121">
        <v>0</v>
      </c>
      <c r="I23" s="121">
        <v>0</v>
      </c>
      <c r="J23" s="121">
        <v>0</v>
      </c>
      <c r="K23" s="121">
        <v>7443539</v>
      </c>
    </row>
    <row r="24" spans="1:11" s="21" customFormat="1" ht="15" customHeight="1">
      <c r="A24" s="120" t="s">
        <v>673</v>
      </c>
      <c r="B24" s="121">
        <v>0</v>
      </c>
      <c r="C24" s="121">
        <v>0</v>
      </c>
      <c r="D24" s="121">
        <v>0</v>
      </c>
      <c r="E24" s="121">
        <v>0</v>
      </c>
      <c r="F24" s="121">
        <v>0</v>
      </c>
      <c r="G24" s="121">
        <v>0</v>
      </c>
      <c r="H24" s="121">
        <v>0</v>
      </c>
      <c r="I24" s="121">
        <v>0</v>
      </c>
      <c r="J24" s="121">
        <v>0</v>
      </c>
      <c r="K24" s="121">
        <v>0</v>
      </c>
    </row>
    <row r="25" spans="1:11" s="24" customFormat="1" ht="15" customHeight="1">
      <c r="A25" s="120" t="s">
        <v>674</v>
      </c>
      <c r="B25" s="121">
        <v>0</v>
      </c>
      <c r="C25" s="121">
        <v>0</v>
      </c>
      <c r="D25" s="121">
        <v>0</v>
      </c>
      <c r="E25" s="121">
        <v>0</v>
      </c>
      <c r="F25" s="121">
        <v>0</v>
      </c>
      <c r="G25" s="121">
        <v>0</v>
      </c>
      <c r="H25" s="121">
        <v>0</v>
      </c>
      <c r="I25" s="121">
        <v>0</v>
      </c>
      <c r="J25" s="121">
        <v>0</v>
      </c>
      <c r="K25" s="121">
        <v>0</v>
      </c>
    </row>
    <row r="26" spans="1:11" s="21" customFormat="1" ht="15" customHeight="1">
      <c r="A26" s="120" t="s">
        <v>675</v>
      </c>
      <c r="B26" s="121">
        <v>7443539</v>
      </c>
      <c r="C26" s="121">
        <v>0</v>
      </c>
      <c r="D26" s="121">
        <v>0</v>
      </c>
      <c r="E26" s="121">
        <v>0</v>
      </c>
      <c r="F26" s="121">
        <v>0</v>
      </c>
      <c r="G26" s="121">
        <v>0</v>
      </c>
      <c r="H26" s="121">
        <v>0</v>
      </c>
      <c r="I26" s="121">
        <v>0</v>
      </c>
      <c r="J26" s="121">
        <v>0</v>
      </c>
      <c r="K26" s="121">
        <v>0</v>
      </c>
    </row>
    <row r="27" spans="1:11" s="25" customFormat="1" ht="15" customHeight="1">
      <c r="A27" s="244" t="s">
        <v>676</v>
      </c>
      <c r="B27" s="121">
        <v>18664141</v>
      </c>
      <c r="C27" s="121">
        <v>8268621</v>
      </c>
      <c r="D27" s="121">
        <v>0</v>
      </c>
      <c r="E27" s="121">
        <v>0</v>
      </c>
      <c r="F27" s="121">
        <v>0</v>
      </c>
      <c r="G27" s="121">
        <v>0</v>
      </c>
      <c r="H27" s="121">
        <v>0</v>
      </c>
      <c r="I27" s="121">
        <v>5705399</v>
      </c>
      <c r="J27" s="121">
        <v>0</v>
      </c>
      <c r="K27" s="121">
        <v>32638161</v>
      </c>
    </row>
    <row r="28" spans="1:11" s="26" customFormat="1" ht="15" customHeight="1">
      <c r="A28" s="244" t="s">
        <v>677</v>
      </c>
      <c r="B28" s="121">
        <v>0</v>
      </c>
      <c r="C28" s="121">
        <v>0</v>
      </c>
      <c r="D28" s="121">
        <v>0</v>
      </c>
      <c r="E28" s="121">
        <v>0</v>
      </c>
      <c r="F28" s="121">
        <v>0</v>
      </c>
      <c r="G28" s="121">
        <v>0</v>
      </c>
      <c r="H28" s="121">
        <v>0</v>
      </c>
      <c r="I28" s="121">
        <v>0</v>
      </c>
      <c r="J28" s="121">
        <v>0</v>
      </c>
      <c r="K28" s="121">
        <v>0</v>
      </c>
    </row>
    <row r="29" spans="1:11" s="21" customFormat="1" ht="15" customHeight="1">
      <c r="A29" s="295" t="s">
        <v>678</v>
      </c>
      <c r="B29" s="293">
        <v>26107680</v>
      </c>
      <c r="C29" s="293">
        <v>8268621</v>
      </c>
      <c r="D29" s="293">
        <v>0</v>
      </c>
      <c r="E29" s="293">
        <v>0</v>
      </c>
      <c r="F29" s="293">
        <v>0</v>
      </c>
      <c r="G29" s="293">
        <v>0</v>
      </c>
      <c r="H29" s="293">
        <v>0</v>
      </c>
      <c r="I29" s="293">
        <v>5705399</v>
      </c>
      <c r="J29" s="293">
        <v>0</v>
      </c>
      <c r="K29" s="293">
        <v>40081700</v>
      </c>
    </row>
    <row r="30" spans="1:11" s="21" customFormat="1" ht="15" customHeight="1">
      <c r="A30" s="244" t="s">
        <v>679</v>
      </c>
      <c r="B30" s="121">
        <v>0</v>
      </c>
      <c r="C30" s="121">
        <v>0</v>
      </c>
      <c r="D30" s="121">
        <v>0</v>
      </c>
      <c r="E30" s="121">
        <v>0</v>
      </c>
      <c r="F30" s="121">
        <v>0</v>
      </c>
      <c r="G30" s="121">
        <v>0</v>
      </c>
      <c r="H30" s="121">
        <v>0</v>
      </c>
      <c r="I30" s="121">
        <v>0</v>
      </c>
      <c r="J30" s="121">
        <v>0</v>
      </c>
      <c r="K30" s="121">
        <v>0</v>
      </c>
    </row>
    <row r="31" spans="1:11" s="21" customFormat="1" ht="15" customHeight="1">
      <c r="A31" s="244" t="s">
        <v>680</v>
      </c>
      <c r="B31" s="121">
        <v>0</v>
      </c>
      <c r="C31" s="121">
        <v>315400</v>
      </c>
      <c r="D31" s="121">
        <v>495600</v>
      </c>
      <c r="E31" s="121">
        <v>0</v>
      </c>
      <c r="F31" s="121">
        <v>0</v>
      </c>
      <c r="G31" s="121">
        <v>292100</v>
      </c>
      <c r="H31" s="121">
        <v>0</v>
      </c>
      <c r="I31" s="121">
        <v>602300</v>
      </c>
      <c r="J31" s="121">
        <v>11852</v>
      </c>
      <c r="K31" s="121">
        <v>1717252</v>
      </c>
    </row>
    <row r="32" spans="1:11" s="21" customFormat="1" ht="15" customHeight="1">
      <c r="A32" s="292" t="s">
        <v>681</v>
      </c>
      <c r="B32" s="293">
        <v>108709925</v>
      </c>
      <c r="C32" s="293">
        <v>411719597</v>
      </c>
      <c r="D32" s="293">
        <v>473717916</v>
      </c>
      <c r="E32" s="293">
        <v>13453576</v>
      </c>
      <c r="F32" s="293">
        <v>65977732</v>
      </c>
      <c r="G32" s="293">
        <v>53163638</v>
      </c>
      <c r="H32" s="293">
        <v>3939417</v>
      </c>
      <c r="I32" s="293">
        <v>176531602</v>
      </c>
      <c r="J32" s="293">
        <v>48896405</v>
      </c>
      <c r="K32" s="293">
        <v>1356109808</v>
      </c>
    </row>
    <row r="33" spans="1:11" s="78" customFormat="1" ht="15" customHeight="1">
      <c r="A33" s="120" t="s">
        <v>682</v>
      </c>
      <c r="B33" s="121">
        <v>18274601.761100002</v>
      </c>
      <c r="C33" s="121">
        <v>145542636.15509999</v>
      </c>
      <c r="D33" s="121">
        <v>316597332.49839997</v>
      </c>
      <c r="E33" s="121">
        <v>8014636.6063999999</v>
      </c>
      <c r="F33" s="121">
        <v>26204135.477899998</v>
      </c>
      <c r="G33" s="121">
        <v>13709326.991599999</v>
      </c>
      <c r="H33" s="121">
        <v>945446.35719999997</v>
      </c>
      <c r="I33" s="121">
        <v>69871843.8979</v>
      </c>
      <c r="J33" s="121">
        <v>7983639.8210000005</v>
      </c>
      <c r="K33" s="121">
        <v>607143599.56649995</v>
      </c>
    </row>
    <row r="34" spans="1:11" s="27" customFormat="1" ht="15" customHeight="1">
      <c r="A34" s="120" t="s">
        <v>683</v>
      </c>
      <c r="B34" s="246">
        <v>6.1699999999999998E-2</v>
      </c>
      <c r="C34" s="246">
        <v>0.1381</v>
      </c>
      <c r="D34" s="246">
        <v>0.15409999999999999</v>
      </c>
      <c r="E34" s="246">
        <v>0.30790000000000001</v>
      </c>
      <c r="F34" s="246">
        <v>6.2899999999999998E-2</v>
      </c>
      <c r="G34" s="246">
        <v>6.9199999999999998E-2</v>
      </c>
      <c r="H34" s="246">
        <v>0.35680000000000001</v>
      </c>
      <c r="I34" s="246">
        <v>0.1095</v>
      </c>
      <c r="J34" s="246">
        <v>0.24390000000000001</v>
      </c>
      <c r="K34" s="246">
        <v>0.1336</v>
      </c>
    </row>
    <row r="35" spans="1:11" ht="3.75" customHeight="1" thickBot="1">
      <c r="A35" s="118"/>
      <c r="B35" s="118"/>
      <c r="C35" s="118"/>
      <c r="D35" s="118"/>
      <c r="E35" s="118"/>
      <c r="F35" s="118"/>
      <c r="G35" s="118"/>
      <c r="H35" s="118"/>
      <c r="I35" s="118"/>
      <c r="J35" s="118"/>
      <c r="K35" s="118"/>
    </row>
    <row r="36" spans="1:11" ht="15" customHeight="1" thickTop="1">
      <c r="A36" s="124" t="s">
        <v>684</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13.85546875" style="636" customWidth="1"/>
    <col min="11" max="11" width="14.140625" style="636" customWidth="1"/>
    <col min="12" max="12" width="12.140625" style="636" customWidth="1"/>
    <col min="13" max="256" width="9.140625" style="636"/>
    <col min="257" max="257" width="38.28515625" style="636" customWidth="1"/>
    <col min="258" max="266" width="13.85546875" style="636" customWidth="1"/>
    <col min="267" max="267" width="14.140625" style="636" customWidth="1"/>
    <col min="268" max="268" width="12.140625" style="636" customWidth="1"/>
    <col min="269" max="512" width="9.140625" style="636"/>
    <col min="513" max="513" width="38.28515625" style="636" customWidth="1"/>
    <col min="514" max="522" width="13.85546875" style="636" customWidth="1"/>
    <col min="523" max="523" width="14.140625" style="636" customWidth="1"/>
    <col min="524" max="524" width="12.140625" style="636" customWidth="1"/>
    <col min="525" max="768" width="9.140625" style="636"/>
    <col min="769" max="769" width="38.28515625" style="636" customWidth="1"/>
    <col min="770" max="778" width="13.85546875" style="636" customWidth="1"/>
    <col min="779" max="779" width="14.140625" style="636" customWidth="1"/>
    <col min="780" max="780" width="12.140625" style="636" customWidth="1"/>
    <col min="781" max="1024" width="9.140625" style="636"/>
    <col min="1025" max="1025" width="38.28515625" style="636" customWidth="1"/>
    <col min="1026" max="1034" width="13.85546875" style="636" customWidth="1"/>
    <col min="1035" max="1035" width="14.140625" style="636" customWidth="1"/>
    <col min="1036" max="1036" width="12.140625" style="636" customWidth="1"/>
    <col min="1037" max="1280" width="9.140625" style="636"/>
    <col min="1281" max="1281" width="38.28515625" style="636" customWidth="1"/>
    <col min="1282" max="1290" width="13.85546875" style="636" customWidth="1"/>
    <col min="1291" max="1291" width="14.140625" style="636" customWidth="1"/>
    <col min="1292" max="1292" width="12.140625" style="636" customWidth="1"/>
    <col min="1293" max="1536" width="9.140625" style="636"/>
    <col min="1537" max="1537" width="38.28515625" style="636" customWidth="1"/>
    <col min="1538" max="1546" width="13.85546875" style="636" customWidth="1"/>
    <col min="1547" max="1547" width="14.140625" style="636" customWidth="1"/>
    <col min="1548" max="1548" width="12.140625" style="636" customWidth="1"/>
    <col min="1549" max="1792" width="9.140625" style="636"/>
    <col min="1793" max="1793" width="38.28515625" style="636" customWidth="1"/>
    <col min="1794" max="1802" width="13.85546875" style="636" customWidth="1"/>
    <col min="1803" max="1803" width="14.140625" style="636" customWidth="1"/>
    <col min="1804" max="1804" width="12.140625" style="636" customWidth="1"/>
    <col min="1805" max="2048" width="9.140625" style="636"/>
    <col min="2049" max="2049" width="38.28515625" style="636" customWidth="1"/>
    <col min="2050" max="2058" width="13.85546875" style="636" customWidth="1"/>
    <col min="2059" max="2059" width="14.140625" style="636" customWidth="1"/>
    <col min="2060" max="2060" width="12.140625" style="636" customWidth="1"/>
    <col min="2061" max="2304" width="9.140625" style="636"/>
    <col min="2305" max="2305" width="38.28515625" style="636" customWidth="1"/>
    <col min="2306" max="2314" width="13.85546875" style="636" customWidth="1"/>
    <col min="2315" max="2315" width="14.140625" style="636" customWidth="1"/>
    <col min="2316" max="2316" width="12.140625" style="636" customWidth="1"/>
    <col min="2317" max="2560" width="9.140625" style="636"/>
    <col min="2561" max="2561" width="38.28515625" style="636" customWidth="1"/>
    <col min="2562" max="2570" width="13.85546875" style="636" customWidth="1"/>
    <col min="2571" max="2571" width="14.140625" style="636" customWidth="1"/>
    <col min="2572" max="2572" width="12.140625" style="636" customWidth="1"/>
    <col min="2573" max="2816" width="9.140625" style="636"/>
    <col min="2817" max="2817" width="38.28515625" style="636" customWidth="1"/>
    <col min="2818" max="2826" width="13.85546875" style="636" customWidth="1"/>
    <col min="2827" max="2827" width="14.140625" style="636" customWidth="1"/>
    <col min="2828" max="2828" width="12.140625" style="636" customWidth="1"/>
    <col min="2829" max="3072" width="9.140625" style="636"/>
    <col min="3073" max="3073" width="38.28515625" style="636" customWidth="1"/>
    <col min="3074" max="3082" width="13.85546875" style="636" customWidth="1"/>
    <col min="3083" max="3083" width="14.140625" style="636" customWidth="1"/>
    <col min="3084" max="3084" width="12.140625" style="636" customWidth="1"/>
    <col min="3085" max="3328" width="9.140625" style="636"/>
    <col min="3329" max="3329" width="38.28515625" style="636" customWidth="1"/>
    <col min="3330" max="3338" width="13.85546875" style="636" customWidth="1"/>
    <col min="3339" max="3339" width="14.140625" style="636" customWidth="1"/>
    <col min="3340" max="3340" width="12.140625" style="636" customWidth="1"/>
    <col min="3341" max="3584" width="9.140625" style="636"/>
    <col min="3585" max="3585" width="38.28515625" style="636" customWidth="1"/>
    <col min="3586" max="3594" width="13.85546875" style="636" customWidth="1"/>
    <col min="3595" max="3595" width="14.140625" style="636" customWidth="1"/>
    <col min="3596" max="3596" width="12.140625" style="636" customWidth="1"/>
    <col min="3597" max="3840" width="9.140625" style="636"/>
    <col min="3841" max="3841" width="38.28515625" style="636" customWidth="1"/>
    <col min="3842" max="3850" width="13.85546875" style="636" customWidth="1"/>
    <col min="3851" max="3851" width="14.140625" style="636" customWidth="1"/>
    <col min="3852" max="3852" width="12.140625" style="636" customWidth="1"/>
    <col min="3853" max="4096" width="9.140625" style="636"/>
    <col min="4097" max="4097" width="38.28515625" style="636" customWidth="1"/>
    <col min="4098" max="4106" width="13.85546875" style="636" customWidth="1"/>
    <col min="4107" max="4107" width="14.140625" style="636" customWidth="1"/>
    <col min="4108" max="4108" width="12.140625" style="636" customWidth="1"/>
    <col min="4109" max="4352" width="9.140625" style="636"/>
    <col min="4353" max="4353" width="38.28515625" style="636" customWidth="1"/>
    <col min="4354" max="4362" width="13.85546875" style="636" customWidth="1"/>
    <col min="4363" max="4363" width="14.140625" style="636" customWidth="1"/>
    <col min="4364" max="4364" width="12.140625" style="636" customWidth="1"/>
    <col min="4365" max="4608" width="9.140625" style="636"/>
    <col min="4609" max="4609" width="38.28515625" style="636" customWidth="1"/>
    <col min="4610" max="4618" width="13.85546875" style="636" customWidth="1"/>
    <col min="4619" max="4619" width="14.140625" style="636" customWidth="1"/>
    <col min="4620" max="4620" width="12.140625" style="636" customWidth="1"/>
    <col min="4621" max="4864" width="9.140625" style="636"/>
    <col min="4865" max="4865" width="38.28515625" style="636" customWidth="1"/>
    <col min="4866" max="4874" width="13.85546875" style="636" customWidth="1"/>
    <col min="4875" max="4875" width="14.140625" style="636" customWidth="1"/>
    <col min="4876" max="4876" width="12.140625" style="636" customWidth="1"/>
    <col min="4877" max="5120" width="9.140625" style="636"/>
    <col min="5121" max="5121" width="38.28515625" style="636" customWidth="1"/>
    <col min="5122" max="5130" width="13.85546875" style="636" customWidth="1"/>
    <col min="5131" max="5131" width="14.140625" style="636" customWidth="1"/>
    <col min="5132" max="5132" width="12.140625" style="636" customWidth="1"/>
    <col min="5133" max="5376" width="9.140625" style="636"/>
    <col min="5377" max="5377" width="38.28515625" style="636" customWidth="1"/>
    <col min="5378" max="5386" width="13.85546875" style="636" customWidth="1"/>
    <col min="5387" max="5387" width="14.140625" style="636" customWidth="1"/>
    <col min="5388" max="5388" width="12.140625" style="636" customWidth="1"/>
    <col min="5389" max="5632" width="9.140625" style="636"/>
    <col min="5633" max="5633" width="38.28515625" style="636" customWidth="1"/>
    <col min="5634" max="5642" width="13.85546875" style="636" customWidth="1"/>
    <col min="5643" max="5643" width="14.140625" style="636" customWidth="1"/>
    <col min="5644" max="5644" width="12.140625" style="636" customWidth="1"/>
    <col min="5645" max="5888" width="9.140625" style="636"/>
    <col min="5889" max="5889" width="38.28515625" style="636" customWidth="1"/>
    <col min="5890" max="5898" width="13.85546875" style="636" customWidth="1"/>
    <col min="5899" max="5899" width="14.140625" style="636" customWidth="1"/>
    <col min="5900" max="5900" width="12.140625" style="636" customWidth="1"/>
    <col min="5901" max="6144" width="9.140625" style="636"/>
    <col min="6145" max="6145" width="38.28515625" style="636" customWidth="1"/>
    <col min="6146" max="6154" width="13.85546875" style="636" customWidth="1"/>
    <col min="6155" max="6155" width="14.140625" style="636" customWidth="1"/>
    <col min="6156" max="6156" width="12.140625" style="636" customWidth="1"/>
    <col min="6157" max="6400" width="9.140625" style="636"/>
    <col min="6401" max="6401" width="38.28515625" style="636" customWidth="1"/>
    <col min="6402" max="6410" width="13.85546875" style="636" customWidth="1"/>
    <col min="6411" max="6411" width="14.140625" style="636" customWidth="1"/>
    <col min="6412" max="6412" width="12.140625" style="636" customWidth="1"/>
    <col min="6413" max="6656" width="9.140625" style="636"/>
    <col min="6657" max="6657" width="38.28515625" style="636" customWidth="1"/>
    <col min="6658" max="6666" width="13.85546875" style="636" customWidth="1"/>
    <col min="6667" max="6667" width="14.140625" style="636" customWidth="1"/>
    <col min="6668" max="6668" width="12.140625" style="636" customWidth="1"/>
    <col min="6669" max="6912" width="9.140625" style="636"/>
    <col min="6913" max="6913" width="38.28515625" style="636" customWidth="1"/>
    <col min="6914" max="6922" width="13.85546875" style="636" customWidth="1"/>
    <col min="6923" max="6923" width="14.140625" style="636" customWidth="1"/>
    <col min="6924" max="6924" width="12.140625" style="636" customWidth="1"/>
    <col min="6925" max="7168" width="9.140625" style="636"/>
    <col min="7169" max="7169" width="38.28515625" style="636" customWidth="1"/>
    <col min="7170" max="7178" width="13.85546875" style="636" customWidth="1"/>
    <col min="7179" max="7179" width="14.140625" style="636" customWidth="1"/>
    <col min="7180" max="7180" width="12.140625" style="636" customWidth="1"/>
    <col min="7181" max="7424" width="9.140625" style="636"/>
    <col min="7425" max="7425" width="38.28515625" style="636" customWidth="1"/>
    <col min="7426" max="7434" width="13.85546875" style="636" customWidth="1"/>
    <col min="7435" max="7435" width="14.140625" style="636" customWidth="1"/>
    <col min="7436" max="7436" width="12.140625" style="636" customWidth="1"/>
    <col min="7437" max="7680" width="9.140625" style="636"/>
    <col min="7681" max="7681" width="38.28515625" style="636" customWidth="1"/>
    <col min="7682" max="7690" width="13.85546875" style="636" customWidth="1"/>
    <col min="7691" max="7691" width="14.140625" style="636" customWidth="1"/>
    <col min="7692" max="7692" width="12.140625" style="636" customWidth="1"/>
    <col min="7693" max="7936" width="9.140625" style="636"/>
    <col min="7937" max="7937" width="38.28515625" style="636" customWidth="1"/>
    <col min="7938" max="7946" width="13.85546875" style="636" customWidth="1"/>
    <col min="7947" max="7947" width="14.140625" style="636" customWidth="1"/>
    <col min="7948" max="7948" width="12.140625" style="636" customWidth="1"/>
    <col min="7949" max="8192" width="9.140625" style="636"/>
    <col min="8193" max="8193" width="38.28515625" style="636" customWidth="1"/>
    <col min="8194" max="8202" width="13.85546875" style="636" customWidth="1"/>
    <col min="8203" max="8203" width="14.140625" style="636" customWidth="1"/>
    <col min="8204" max="8204" width="12.140625" style="636" customWidth="1"/>
    <col min="8205" max="8448" width="9.140625" style="636"/>
    <col min="8449" max="8449" width="38.28515625" style="636" customWidth="1"/>
    <col min="8450" max="8458" width="13.85546875" style="636" customWidth="1"/>
    <col min="8459" max="8459" width="14.140625" style="636" customWidth="1"/>
    <col min="8460" max="8460" width="12.140625" style="636" customWidth="1"/>
    <col min="8461" max="8704" width="9.140625" style="636"/>
    <col min="8705" max="8705" width="38.28515625" style="636" customWidth="1"/>
    <col min="8706" max="8714" width="13.85546875" style="636" customWidth="1"/>
    <col min="8715" max="8715" width="14.140625" style="636" customWidth="1"/>
    <col min="8716" max="8716" width="12.140625" style="636" customWidth="1"/>
    <col min="8717" max="8960" width="9.140625" style="636"/>
    <col min="8961" max="8961" width="38.28515625" style="636" customWidth="1"/>
    <col min="8962" max="8970" width="13.85546875" style="636" customWidth="1"/>
    <col min="8971" max="8971" width="14.140625" style="636" customWidth="1"/>
    <col min="8972" max="8972" width="12.140625" style="636" customWidth="1"/>
    <col min="8973" max="9216" width="9.140625" style="636"/>
    <col min="9217" max="9217" width="38.28515625" style="636" customWidth="1"/>
    <col min="9218" max="9226" width="13.85546875" style="636" customWidth="1"/>
    <col min="9227" max="9227" width="14.140625" style="636" customWidth="1"/>
    <col min="9228" max="9228" width="12.140625" style="636" customWidth="1"/>
    <col min="9229" max="9472" width="9.140625" style="636"/>
    <col min="9473" max="9473" width="38.28515625" style="636" customWidth="1"/>
    <col min="9474" max="9482" width="13.85546875" style="636" customWidth="1"/>
    <col min="9483" max="9483" width="14.140625" style="636" customWidth="1"/>
    <col min="9484" max="9484" width="12.140625" style="636" customWidth="1"/>
    <col min="9485" max="9728" width="9.140625" style="636"/>
    <col min="9729" max="9729" width="38.28515625" style="636" customWidth="1"/>
    <col min="9730" max="9738" width="13.85546875" style="636" customWidth="1"/>
    <col min="9739" max="9739" width="14.140625" style="636" customWidth="1"/>
    <col min="9740" max="9740" width="12.140625" style="636" customWidth="1"/>
    <col min="9741" max="9984" width="9.140625" style="636"/>
    <col min="9985" max="9985" width="38.28515625" style="636" customWidth="1"/>
    <col min="9986" max="9994" width="13.85546875" style="636" customWidth="1"/>
    <col min="9995" max="9995" width="14.140625" style="636" customWidth="1"/>
    <col min="9996" max="9996" width="12.140625" style="636" customWidth="1"/>
    <col min="9997" max="10240" width="9.140625" style="636"/>
    <col min="10241" max="10241" width="38.28515625" style="636" customWidth="1"/>
    <col min="10242" max="10250" width="13.85546875" style="636" customWidth="1"/>
    <col min="10251" max="10251" width="14.140625" style="636" customWidth="1"/>
    <col min="10252" max="10252" width="12.140625" style="636" customWidth="1"/>
    <col min="10253" max="10496" width="9.140625" style="636"/>
    <col min="10497" max="10497" width="38.28515625" style="636" customWidth="1"/>
    <col min="10498" max="10506" width="13.85546875" style="636" customWidth="1"/>
    <col min="10507" max="10507" width="14.140625" style="636" customWidth="1"/>
    <col min="10508" max="10508" width="12.140625" style="636" customWidth="1"/>
    <col min="10509" max="10752" width="9.140625" style="636"/>
    <col min="10753" max="10753" width="38.28515625" style="636" customWidth="1"/>
    <col min="10754" max="10762" width="13.85546875" style="636" customWidth="1"/>
    <col min="10763" max="10763" width="14.140625" style="636" customWidth="1"/>
    <col min="10764" max="10764" width="12.140625" style="636" customWidth="1"/>
    <col min="10765" max="11008" width="9.140625" style="636"/>
    <col min="11009" max="11009" width="38.28515625" style="636" customWidth="1"/>
    <col min="11010" max="11018" width="13.85546875" style="636" customWidth="1"/>
    <col min="11019" max="11019" width="14.140625" style="636" customWidth="1"/>
    <col min="11020" max="11020" width="12.140625" style="636" customWidth="1"/>
    <col min="11021" max="11264" width="9.140625" style="636"/>
    <col min="11265" max="11265" width="38.28515625" style="636" customWidth="1"/>
    <col min="11266" max="11274" width="13.85546875" style="636" customWidth="1"/>
    <col min="11275" max="11275" width="14.140625" style="636" customWidth="1"/>
    <col min="11276" max="11276" width="12.140625" style="636" customWidth="1"/>
    <col min="11277" max="11520" width="9.140625" style="636"/>
    <col min="11521" max="11521" width="38.28515625" style="636" customWidth="1"/>
    <col min="11522" max="11530" width="13.85546875" style="636" customWidth="1"/>
    <col min="11531" max="11531" width="14.140625" style="636" customWidth="1"/>
    <col min="11532" max="11532" width="12.140625" style="636" customWidth="1"/>
    <col min="11533" max="11776" width="9.140625" style="636"/>
    <col min="11777" max="11777" width="38.28515625" style="636" customWidth="1"/>
    <col min="11778" max="11786" width="13.85546875" style="636" customWidth="1"/>
    <col min="11787" max="11787" width="14.140625" style="636" customWidth="1"/>
    <col min="11788" max="11788" width="12.140625" style="636" customWidth="1"/>
    <col min="11789" max="12032" width="9.140625" style="636"/>
    <col min="12033" max="12033" width="38.28515625" style="636" customWidth="1"/>
    <col min="12034" max="12042" width="13.85546875" style="636" customWidth="1"/>
    <col min="12043" max="12043" width="14.140625" style="636" customWidth="1"/>
    <col min="12044" max="12044" width="12.140625" style="636" customWidth="1"/>
    <col min="12045" max="12288" width="9.140625" style="636"/>
    <col min="12289" max="12289" width="38.28515625" style="636" customWidth="1"/>
    <col min="12290" max="12298" width="13.85546875" style="636" customWidth="1"/>
    <col min="12299" max="12299" width="14.140625" style="636" customWidth="1"/>
    <col min="12300" max="12300" width="12.140625" style="636" customWidth="1"/>
    <col min="12301" max="12544" width="9.140625" style="636"/>
    <col min="12545" max="12545" width="38.28515625" style="636" customWidth="1"/>
    <col min="12546" max="12554" width="13.85546875" style="636" customWidth="1"/>
    <col min="12555" max="12555" width="14.140625" style="636" customWidth="1"/>
    <col min="12556" max="12556" width="12.140625" style="636" customWidth="1"/>
    <col min="12557" max="12800" width="9.140625" style="636"/>
    <col min="12801" max="12801" width="38.28515625" style="636" customWidth="1"/>
    <col min="12802" max="12810" width="13.85546875" style="636" customWidth="1"/>
    <col min="12811" max="12811" width="14.140625" style="636" customWidth="1"/>
    <col min="12812" max="12812" width="12.140625" style="636" customWidth="1"/>
    <col min="12813" max="13056" width="9.140625" style="636"/>
    <col min="13057" max="13057" width="38.28515625" style="636" customWidth="1"/>
    <col min="13058" max="13066" width="13.85546875" style="636" customWidth="1"/>
    <col min="13067" max="13067" width="14.140625" style="636" customWidth="1"/>
    <col min="13068" max="13068" width="12.140625" style="636" customWidth="1"/>
    <col min="13069" max="13312" width="9.140625" style="636"/>
    <col min="13313" max="13313" width="38.28515625" style="636" customWidth="1"/>
    <col min="13314" max="13322" width="13.85546875" style="636" customWidth="1"/>
    <col min="13323" max="13323" width="14.140625" style="636" customWidth="1"/>
    <col min="13324" max="13324" width="12.140625" style="636" customWidth="1"/>
    <col min="13325" max="13568" width="9.140625" style="636"/>
    <col min="13569" max="13569" width="38.28515625" style="636" customWidth="1"/>
    <col min="13570" max="13578" width="13.85546875" style="636" customWidth="1"/>
    <col min="13579" max="13579" width="14.140625" style="636" customWidth="1"/>
    <col min="13580" max="13580" width="12.140625" style="636" customWidth="1"/>
    <col min="13581" max="13824" width="9.140625" style="636"/>
    <col min="13825" max="13825" width="38.28515625" style="636" customWidth="1"/>
    <col min="13826" max="13834" width="13.85546875" style="636" customWidth="1"/>
    <col min="13835" max="13835" width="14.140625" style="636" customWidth="1"/>
    <col min="13836" max="13836" width="12.140625" style="636" customWidth="1"/>
    <col min="13837" max="14080" width="9.140625" style="636"/>
    <col min="14081" max="14081" width="38.28515625" style="636" customWidth="1"/>
    <col min="14082" max="14090" width="13.85546875" style="636" customWidth="1"/>
    <col min="14091" max="14091" width="14.140625" style="636" customWidth="1"/>
    <col min="14092" max="14092" width="12.140625" style="636" customWidth="1"/>
    <col min="14093" max="14336" width="9.140625" style="636"/>
    <col min="14337" max="14337" width="38.28515625" style="636" customWidth="1"/>
    <col min="14338" max="14346" width="13.85546875" style="636" customWidth="1"/>
    <col min="14347" max="14347" width="14.140625" style="636" customWidth="1"/>
    <col min="14348" max="14348" width="12.140625" style="636" customWidth="1"/>
    <col min="14349" max="14592" width="9.140625" style="636"/>
    <col min="14593" max="14593" width="38.28515625" style="636" customWidth="1"/>
    <col min="14594" max="14602" width="13.85546875" style="636" customWidth="1"/>
    <col min="14603" max="14603" width="14.140625" style="636" customWidth="1"/>
    <col min="14604" max="14604" width="12.140625" style="636" customWidth="1"/>
    <col min="14605" max="14848" width="9.140625" style="636"/>
    <col min="14849" max="14849" width="38.28515625" style="636" customWidth="1"/>
    <col min="14850" max="14858" width="13.85546875" style="636" customWidth="1"/>
    <col min="14859" max="14859" width="14.140625" style="636" customWidth="1"/>
    <col min="14860" max="14860" width="12.140625" style="636" customWidth="1"/>
    <col min="14861" max="15104" width="9.140625" style="636"/>
    <col min="15105" max="15105" width="38.28515625" style="636" customWidth="1"/>
    <col min="15106" max="15114" width="13.85546875" style="636" customWidth="1"/>
    <col min="15115" max="15115" width="14.140625" style="636" customWidth="1"/>
    <col min="15116" max="15116" width="12.140625" style="636" customWidth="1"/>
    <col min="15117" max="15360" width="9.140625" style="636"/>
    <col min="15361" max="15361" width="38.28515625" style="636" customWidth="1"/>
    <col min="15362" max="15370" width="13.85546875" style="636" customWidth="1"/>
    <col min="15371" max="15371" width="14.140625" style="636" customWidth="1"/>
    <col min="15372" max="15372" width="12.140625" style="636" customWidth="1"/>
    <col min="15373" max="15616" width="9.140625" style="636"/>
    <col min="15617" max="15617" width="38.28515625" style="636" customWidth="1"/>
    <col min="15618" max="15626" width="13.85546875" style="636" customWidth="1"/>
    <col min="15627" max="15627" width="14.140625" style="636" customWidth="1"/>
    <col min="15628" max="15628" width="12.140625" style="636" customWidth="1"/>
    <col min="15629" max="15872" width="9.140625" style="636"/>
    <col min="15873" max="15873" width="38.28515625" style="636" customWidth="1"/>
    <col min="15874" max="15882" width="13.85546875" style="636" customWidth="1"/>
    <col min="15883" max="15883" width="14.140625" style="636" customWidth="1"/>
    <col min="15884" max="15884" width="12.140625" style="636" customWidth="1"/>
    <col min="15885" max="16128" width="9.140625" style="636"/>
    <col min="16129" max="16129" width="38.28515625" style="636" customWidth="1"/>
    <col min="16130" max="16138" width="13.85546875" style="636" customWidth="1"/>
    <col min="16139" max="16139" width="14.140625" style="636" customWidth="1"/>
    <col min="16140" max="16140" width="12.140625" style="636" customWidth="1"/>
    <col min="16141" max="16384" width="9.140625" style="636"/>
  </cols>
  <sheetData>
    <row r="1" spans="1:12" s="28" customFormat="1" ht="30" customHeight="1">
      <c r="A1" s="744" t="s">
        <v>450</v>
      </c>
      <c r="B1" s="744"/>
      <c r="C1" s="744"/>
      <c r="D1" s="744"/>
      <c r="E1" s="744"/>
      <c r="F1" s="744"/>
      <c r="G1" s="744"/>
      <c r="H1" s="744"/>
      <c r="I1" s="744"/>
      <c r="J1" s="744"/>
      <c r="K1" s="744"/>
      <c r="L1" s="744"/>
    </row>
    <row r="2" spans="1:12" s="28" customFormat="1" ht="15" customHeight="1">
      <c r="A2" s="745" t="s">
        <v>685</v>
      </c>
      <c r="B2" s="745"/>
      <c r="C2" s="745"/>
      <c r="D2" s="745"/>
      <c r="E2" s="745"/>
      <c r="F2" s="745"/>
      <c r="G2" s="745"/>
      <c r="H2" s="745"/>
      <c r="I2" s="745"/>
      <c r="J2" s="745"/>
      <c r="K2" s="745"/>
      <c r="L2" s="745"/>
    </row>
    <row r="3" spans="1:12" s="28" customFormat="1" ht="15" customHeight="1">
      <c r="A3" s="756" t="s">
        <v>1408</v>
      </c>
      <c r="B3" s="756"/>
      <c r="C3" s="756"/>
      <c r="D3" s="756"/>
      <c r="E3" s="756"/>
      <c r="F3" s="756"/>
      <c r="G3" s="756"/>
      <c r="H3" s="756"/>
      <c r="I3" s="756"/>
      <c r="J3" s="756"/>
      <c r="K3" s="756"/>
      <c r="L3" s="756"/>
    </row>
    <row r="4" spans="1:12" s="29" customFormat="1" ht="30" customHeight="1">
      <c r="A4" s="746" t="s">
        <v>515</v>
      </c>
      <c r="B4" s="746"/>
      <c r="C4" s="746"/>
      <c r="D4" s="746"/>
      <c r="E4" s="746"/>
      <c r="F4" s="746"/>
      <c r="G4" s="746"/>
      <c r="H4" s="746"/>
      <c r="I4" s="746"/>
      <c r="J4" s="746"/>
      <c r="K4" s="746"/>
      <c r="L4" s="746"/>
    </row>
    <row r="5" spans="1:12" ht="15" customHeight="1">
      <c r="A5" s="125"/>
      <c r="B5" s="126"/>
      <c r="C5" s="126"/>
      <c r="D5" s="126"/>
      <c r="E5" s="126"/>
      <c r="F5" s="47"/>
      <c r="G5" s="282"/>
      <c r="H5" s="47"/>
      <c r="I5" s="47"/>
      <c r="J5" s="47"/>
      <c r="K5" s="47"/>
      <c r="L5" s="47"/>
    </row>
    <row r="6" spans="1:12" s="338" customFormat="1" ht="30" customHeight="1">
      <c r="A6" s="127"/>
      <c r="B6" s="127" t="s">
        <v>101</v>
      </c>
      <c r="C6" s="127" t="s">
        <v>103</v>
      </c>
      <c r="D6" s="127" t="s">
        <v>104</v>
      </c>
      <c r="E6" s="127" t="s">
        <v>106</v>
      </c>
      <c r="F6" s="127" t="s">
        <v>108</v>
      </c>
      <c r="G6" s="127" t="s">
        <v>110</v>
      </c>
      <c r="H6" s="127" t="s">
        <v>112</v>
      </c>
      <c r="I6" s="127" t="s">
        <v>114</v>
      </c>
      <c r="J6" s="127" t="s">
        <v>514</v>
      </c>
      <c r="K6" s="128" t="s">
        <v>522</v>
      </c>
      <c r="L6" s="129" t="s">
        <v>686</v>
      </c>
    </row>
    <row r="7" spans="1:12" ht="15" customHeight="1">
      <c r="A7" s="179" t="s">
        <v>687</v>
      </c>
      <c r="B7" s="339">
        <v>796459.92595000006</v>
      </c>
      <c r="C7" s="339">
        <v>2462608.7929600002</v>
      </c>
      <c r="D7" s="339">
        <v>1458060.70667</v>
      </c>
      <c r="E7" s="339">
        <v>47601.764600000002</v>
      </c>
      <c r="F7" s="339">
        <v>364591.22824999999</v>
      </c>
      <c r="G7" s="339">
        <v>346102.45568000001</v>
      </c>
      <c r="H7" s="339">
        <v>25775.060850000002</v>
      </c>
      <c r="I7" s="339">
        <v>942512.63910999999</v>
      </c>
      <c r="J7" s="339">
        <v>379982.47632999998</v>
      </c>
      <c r="K7" s="339">
        <v>6823695.0504000001</v>
      </c>
      <c r="L7" s="130">
        <v>0.97207975728462248</v>
      </c>
    </row>
    <row r="8" spans="1:12" ht="15" customHeight="1">
      <c r="A8" s="179" t="s">
        <v>688</v>
      </c>
      <c r="B8" s="339">
        <v>3754.4724500000002</v>
      </c>
      <c r="C8" s="339">
        <v>6511.5087000000003</v>
      </c>
      <c r="D8" s="339">
        <v>17094.139660000001</v>
      </c>
      <c r="E8" s="339">
        <v>157.0925</v>
      </c>
      <c r="F8" s="339">
        <v>240.42063000000002</v>
      </c>
      <c r="G8" s="339">
        <v>1033.20138</v>
      </c>
      <c r="H8" s="339">
        <v>189.85381000000001</v>
      </c>
      <c r="I8" s="339">
        <v>891.48658</v>
      </c>
      <c r="J8" s="339">
        <v>243.89118999999999</v>
      </c>
      <c r="K8" s="339">
        <v>30116.066899999998</v>
      </c>
      <c r="L8" s="130">
        <v>4.2902296756071124E-3</v>
      </c>
    </row>
    <row r="9" spans="1:12" ht="15" customHeight="1">
      <c r="A9" s="179" t="s">
        <v>689</v>
      </c>
      <c r="B9" s="339">
        <v>10501.03227</v>
      </c>
      <c r="C9" s="339">
        <v>12700.301359999999</v>
      </c>
      <c r="D9" s="339">
        <v>5179.3180199999997</v>
      </c>
      <c r="E9" s="339">
        <v>749.51697999999999</v>
      </c>
      <c r="F9" s="339">
        <v>913.45632999999998</v>
      </c>
      <c r="G9" s="339">
        <v>4009.02027</v>
      </c>
      <c r="H9" s="339">
        <v>1045.3784900000001</v>
      </c>
      <c r="I9" s="339">
        <v>20726.264010000003</v>
      </c>
      <c r="J9" s="339">
        <v>2141.4048499999999</v>
      </c>
      <c r="K9" s="339">
        <v>57965.69258000001</v>
      </c>
      <c r="L9" s="130">
        <v>8.2575900531631202E-3</v>
      </c>
    </row>
    <row r="10" spans="1:12" ht="15" customHeight="1">
      <c r="A10" s="179" t="s">
        <v>690</v>
      </c>
      <c r="B10" s="339">
        <v>376.69996000000003</v>
      </c>
      <c r="C10" s="339">
        <v>533.32344999999998</v>
      </c>
      <c r="D10" s="339">
        <v>231.92205999999999</v>
      </c>
      <c r="E10" s="339">
        <v>21.903410000000001</v>
      </c>
      <c r="F10" s="339">
        <v>40.066690000000001</v>
      </c>
      <c r="G10" s="339">
        <v>180.85604000000001</v>
      </c>
      <c r="H10" s="339">
        <v>49.591560000000001</v>
      </c>
      <c r="I10" s="339">
        <v>937.63550999999995</v>
      </c>
      <c r="J10" s="339">
        <v>90.884009999999989</v>
      </c>
      <c r="K10" s="339">
        <v>2462.8826900000004</v>
      </c>
      <c r="L10" s="130">
        <v>3.5085366356976298E-4</v>
      </c>
    </row>
    <row r="11" spans="1:12" ht="15" customHeight="1">
      <c r="A11" s="179" t="s">
        <v>691</v>
      </c>
      <c r="B11" s="339">
        <v>2048.9824399999998</v>
      </c>
      <c r="C11" s="339">
        <v>10003.16575</v>
      </c>
      <c r="D11" s="339">
        <v>3426.7393500000003</v>
      </c>
      <c r="E11" s="339">
        <v>57.1342</v>
      </c>
      <c r="F11" s="339">
        <v>428.75380999999999</v>
      </c>
      <c r="G11" s="339">
        <v>1272.4257600000001</v>
      </c>
      <c r="H11" s="339">
        <v>177.55245000000002</v>
      </c>
      <c r="I11" s="339">
        <v>11160.861220000001</v>
      </c>
      <c r="J11" s="339">
        <v>1074.7115200000001</v>
      </c>
      <c r="K11" s="339">
        <v>29650.326499999999</v>
      </c>
      <c r="L11" s="130">
        <v>4.2238819253565931E-3</v>
      </c>
    </row>
    <row r="12" spans="1:12" ht="15" customHeight="1">
      <c r="A12" s="179" t="s">
        <v>692</v>
      </c>
      <c r="B12" s="339">
        <v>379.91709000000003</v>
      </c>
      <c r="C12" s="339">
        <v>1888.98218</v>
      </c>
      <c r="D12" s="339">
        <v>682.76697999999999</v>
      </c>
      <c r="E12" s="339">
        <v>8.0528500000000012</v>
      </c>
      <c r="F12" s="339">
        <v>83.88409</v>
      </c>
      <c r="G12" s="339">
        <v>199.07995000000003</v>
      </c>
      <c r="H12" s="339">
        <v>25.671009999999999</v>
      </c>
      <c r="I12" s="339">
        <v>2175.5989799999998</v>
      </c>
      <c r="J12" s="339">
        <v>194.38560000000001</v>
      </c>
      <c r="K12" s="339">
        <v>5638.3387299999995</v>
      </c>
      <c r="L12" s="130">
        <v>8.0321803709935697E-4</v>
      </c>
    </row>
    <row r="13" spans="1:12" ht="15" customHeight="1">
      <c r="A13" s="179" t="s">
        <v>693</v>
      </c>
      <c r="B13" s="339">
        <v>342.17712999999998</v>
      </c>
      <c r="C13" s="339">
        <v>3140.4566099999997</v>
      </c>
      <c r="D13" s="339">
        <v>1060.38995</v>
      </c>
      <c r="E13" s="339">
        <v>42.906510000000004</v>
      </c>
      <c r="F13" s="339">
        <v>149.74539999999999</v>
      </c>
      <c r="G13" s="339">
        <v>143.28014000000002</v>
      </c>
      <c r="H13" s="339">
        <v>103.25216999999999</v>
      </c>
      <c r="I13" s="339">
        <v>3416.7702999999997</v>
      </c>
      <c r="J13" s="339">
        <v>218.05217000000002</v>
      </c>
      <c r="K13" s="339">
        <v>8617.0303800000002</v>
      </c>
      <c r="L13" s="130">
        <v>1.2275520430552649E-3</v>
      </c>
    </row>
    <row r="14" spans="1:12" ht="15" customHeight="1">
      <c r="A14" s="179" t="s">
        <v>694</v>
      </c>
      <c r="B14" s="339">
        <v>158.32885000000002</v>
      </c>
      <c r="C14" s="339">
        <v>1496.6837800000001</v>
      </c>
      <c r="D14" s="339">
        <v>519.35784999999998</v>
      </c>
      <c r="E14" s="339">
        <v>21.453310000000002</v>
      </c>
      <c r="F14" s="339">
        <v>74.872710000000012</v>
      </c>
      <c r="G14" s="339">
        <v>71.640059999999991</v>
      </c>
      <c r="H14" s="339">
        <v>50.901180000000004</v>
      </c>
      <c r="I14" s="339">
        <v>1708.3851999999999</v>
      </c>
      <c r="J14" s="339">
        <v>109.02607</v>
      </c>
      <c r="K14" s="339">
        <v>4210.6490100000001</v>
      </c>
      <c r="L14" s="130">
        <v>5.9983434743491389E-4</v>
      </c>
    </row>
    <row r="15" spans="1:12" ht="15" customHeight="1">
      <c r="A15" s="179" t="s">
        <v>695</v>
      </c>
      <c r="B15" s="339">
        <v>175.88296</v>
      </c>
      <c r="C15" s="339">
        <v>2075.0958000000001</v>
      </c>
      <c r="D15" s="339">
        <v>916.95812999999998</v>
      </c>
      <c r="E15" s="339">
        <v>0</v>
      </c>
      <c r="F15" s="339">
        <v>238.98248000000001</v>
      </c>
      <c r="G15" s="339">
        <v>225.304</v>
      </c>
      <c r="H15" s="339">
        <v>27.317130000000002</v>
      </c>
      <c r="I15" s="339">
        <v>3207.9675400000001</v>
      </c>
      <c r="J15" s="339">
        <v>108.62258</v>
      </c>
      <c r="K15" s="339">
        <v>6976.1306200000008</v>
      </c>
      <c r="L15" s="130">
        <v>9.9379519597346381E-4</v>
      </c>
    </row>
    <row r="16" spans="1:12" ht="15" customHeight="1">
      <c r="A16" s="179" t="s">
        <v>696</v>
      </c>
      <c r="B16" s="339">
        <v>140.70638</v>
      </c>
      <c r="C16" s="339">
        <v>1626.5898099999999</v>
      </c>
      <c r="D16" s="339">
        <v>649.26029000000005</v>
      </c>
      <c r="E16" s="339">
        <v>0</v>
      </c>
      <c r="F16" s="339">
        <v>191.18598</v>
      </c>
      <c r="G16" s="339">
        <v>174.2586</v>
      </c>
      <c r="H16" s="339">
        <v>21.853680000000001</v>
      </c>
      <c r="I16" s="339">
        <v>2566.37401</v>
      </c>
      <c r="J16" s="339">
        <v>86.898089999999996</v>
      </c>
      <c r="K16" s="339">
        <v>5457.1268399999999</v>
      </c>
      <c r="L16" s="130">
        <v>7.7740322434069465E-4</v>
      </c>
    </row>
    <row r="17" spans="1:12" ht="15" customHeight="1">
      <c r="A17" s="179" t="s">
        <v>697</v>
      </c>
      <c r="B17" s="339">
        <v>21498.058420000001</v>
      </c>
      <c r="C17" s="339">
        <v>18625.748929999998</v>
      </c>
      <c r="D17" s="339">
        <v>13951.534079999999</v>
      </c>
      <c r="E17" s="339">
        <v>1303.01332</v>
      </c>
      <c r="F17" s="339">
        <v>4421.69409</v>
      </c>
      <c r="G17" s="339">
        <v>2955.5160299999998</v>
      </c>
      <c r="H17" s="339">
        <v>108.85599999999999</v>
      </c>
      <c r="I17" s="339">
        <v>23502.969120000002</v>
      </c>
      <c r="J17" s="339">
        <v>6414.7779600000003</v>
      </c>
      <c r="K17" s="339">
        <v>92782.167950000003</v>
      </c>
      <c r="L17" s="130">
        <v>1.32174234978291E-2</v>
      </c>
    </row>
    <row r="18" spans="1:12" ht="15" customHeight="1">
      <c r="A18" s="179" t="s">
        <v>698</v>
      </c>
      <c r="B18" s="339">
        <v>16307.650390000001</v>
      </c>
      <c r="C18" s="339">
        <v>16108.311180000001</v>
      </c>
      <c r="D18" s="339">
        <v>12666.06437</v>
      </c>
      <c r="E18" s="339">
        <v>704.31763000000001</v>
      </c>
      <c r="F18" s="339">
        <v>4421.69409</v>
      </c>
      <c r="G18" s="339">
        <v>2395.8576600000001</v>
      </c>
      <c r="H18" s="339">
        <v>68.284960000000012</v>
      </c>
      <c r="I18" s="339">
        <v>23406.07632</v>
      </c>
      <c r="J18" s="339">
        <v>4875.43887</v>
      </c>
      <c r="K18" s="339">
        <v>80953.695469999991</v>
      </c>
      <c r="L18" s="130">
        <v>1.1532380632859301E-2</v>
      </c>
    </row>
    <row r="19" spans="1:12" ht="15" customHeight="1">
      <c r="A19" s="180" t="s">
        <v>699</v>
      </c>
      <c r="B19" s="340">
        <v>831026.05917000002</v>
      </c>
      <c r="C19" s="340">
        <v>2509153.5614100001</v>
      </c>
      <c r="D19" s="340">
        <v>1482595.6461999996</v>
      </c>
      <c r="E19" s="340">
        <v>49754.335610000002</v>
      </c>
      <c r="F19" s="340">
        <v>370743.86036000005</v>
      </c>
      <c r="G19" s="340">
        <v>354708.00188</v>
      </c>
      <c r="H19" s="340">
        <v>27237.417089999999</v>
      </c>
      <c r="I19" s="340">
        <v>1004527.4713</v>
      </c>
      <c r="J19" s="340">
        <v>389940.04540999996</v>
      </c>
      <c r="K19" s="340">
        <v>7019686.3984300001</v>
      </c>
      <c r="L19" s="131">
        <v>1</v>
      </c>
    </row>
    <row r="20" spans="1:12" ht="15" customHeight="1">
      <c r="A20" s="179" t="s">
        <v>700</v>
      </c>
      <c r="B20" s="339">
        <v>21117.775119999998</v>
      </c>
      <c r="C20" s="339">
        <v>28165.399100000002</v>
      </c>
      <c r="D20" s="339">
        <v>31843.511210000001</v>
      </c>
      <c r="E20" s="339">
        <v>912.81970000000001</v>
      </c>
      <c r="F20" s="339">
        <v>5052.1241900000005</v>
      </c>
      <c r="G20" s="339">
        <v>4054.8936900000003</v>
      </c>
      <c r="H20" s="339">
        <v>406.15620000000007</v>
      </c>
      <c r="I20" s="339">
        <v>31685.5566</v>
      </c>
      <c r="J20" s="339">
        <v>5600.5238300000001</v>
      </c>
      <c r="K20" s="339">
        <v>128838.75963999997</v>
      </c>
      <c r="L20" s="130"/>
    </row>
    <row r="21" spans="1:12" s="30" customFormat="1" ht="15" customHeight="1" thickBot="1">
      <c r="A21" s="222" t="s">
        <v>701</v>
      </c>
      <c r="B21" s="130">
        <v>0.11838506907600096</v>
      </c>
      <c r="C21" s="130">
        <v>0.35744525025664808</v>
      </c>
      <c r="D21" s="130">
        <v>0.21120539608886119</v>
      </c>
      <c r="E21" s="130">
        <v>7.0878288268159517E-3</v>
      </c>
      <c r="F21" s="130">
        <v>5.2814875097970101E-2</v>
      </c>
      <c r="G21" s="130">
        <v>5.0530462722570176E-2</v>
      </c>
      <c r="H21" s="130">
        <v>3.8801472806665308E-3</v>
      </c>
      <c r="I21" s="130">
        <v>0.14310147409500648</v>
      </c>
      <c r="J21" s="130">
        <v>5.5549496555460466E-2</v>
      </c>
      <c r="K21" s="130">
        <v>1</v>
      </c>
      <c r="L21" s="130"/>
    </row>
    <row r="22" spans="1:12" ht="15" customHeight="1" thickTop="1">
      <c r="A22" s="545" t="s">
        <v>702</v>
      </c>
      <c r="B22" s="546"/>
      <c r="C22" s="546"/>
      <c r="D22" s="546"/>
      <c r="E22" s="546"/>
      <c r="F22" s="547"/>
      <c r="G22" s="547"/>
      <c r="H22" s="547"/>
      <c r="I22" s="547"/>
      <c r="J22" s="547"/>
      <c r="K22" s="547"/>
      <c r="L22" s="547"/>
    </row>
    <row r="23" spans="1:12" ht="60.75" customHeight="1">
      <c r="A23" s="788" t="s">
        <v>561</v>
      </c>
      <c r="B23" s="790"/>
      <c r="C23" s="790"/>
      <c r="D23" s="790"/>
      <c r="E23" s="790"/>
      <c r="F23" s="790"/>
      <c r="G23" s="790"/>
      <c r="H23" s="790"/>
      <c r="I23" s="790"/>
      <c r="J23" s="790"/>
      <c r="K23" s="790"/>
      <c r="L23" s="790"/>
    </row>
    <row r="24" spans="1:12" ht="51.75" customHeight="1">
      <c r="A24" s="788" t="s">
        <v>562</v>
      </c>
      <c r="B24" s="789"/>
      <c r="C24" s="789"/>
      <c r="D24" s="789"/>
      <c r="E24" s="789"/>
      <c r="F24" s="789"/>
      <c r="G24" s="789"/>
      <c r="H24" s="789"/>
      <c r="I24" s="789"/>
      <c r="J24" s="789"/>
      <c r="K24" s="789"/>
      <c r="L24" s="789"/>
    </row>
    <row r="25" spans="1:12" ht="15" customHeight="1">
      <c r="A25" s="548" t="s">
        <v>703</v>
      </c>
      <c r="B25" s="549"/>
      <c r="C25" s="549"/>
      <c r="D25" s="549"/>
      <c r="E25" s="549"/>
      <c r="F25" s="548"/>
      <c r="G25" s="548"/>
      <c r="H25" s="548"/>
      <c r="I25" s="548"/>
      <c r="J25" s="548"/>
      <c r="K25" s="548"/>
      <c r="L25" s="548"/>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sqref="A1:L1"/>
    </sheetView>
  </sheetViews>
  <sheetFormatPr defaultRowHeight="15"/>
  <cols>
    <col min="1" max="1" width="40" style="5" customWidth="1"/>
    <col min="2" max="10" width="9.140625" style="5"/>
    <col min="11" max="11" width="11.7109375" style="5" customWidth="1"/>
    <col min="12"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29" t="s">
        <v>450</v>
      </c>
      <c r="B1" s="729"/>
      <c r="C1" s="729"/>
      <c r="D1" s="729"/>
      <c r="E1" s="729"/>
      <c r="F1" s="729"/>
      <c r="G1" s="729"/>
      <c r="H1" s="729"/>
      <c r="I1" s="729"/>
      <c r="J1" s="729"/>
      <c r="K1" s="729"/>
      <c r="L1" s="729"/>
      <c r="M1" s="11"/>
      <c r="N1" s="11"/>
      <c r="O1" s="11"/>
      <c r="P1" s="11"/>
      <c r="Q1" s="11"/>
      <c r="R1" s="11"/>
      <c r="S1" s="11"/>
      <c r="T1" s="11"/>
    </row>
    <row r="2" spans="1:20" ht="18">
      <c r="A2" s="730" t="s">
        <v>727</v>
      </c>
      <c r="B2" s="730"/>
      <c r="C2" s="730"/>
      <c r="D2" s="730"/>
      <c r="E2" s="730"/>
      <c r="F2" s="730"/>
      <c r="G2" s="730"/>
      <c r="H2" s="730"/>
      <c r="I2" s="730"/>
      <c r="J2" s="730"/>
      <c r="K2" s="730"/>
      <c r="L2" s="730"/>
      <c r="M2" s="11"/>
      <c r="N2" s="11"/>
      <c r="O2" s="11"/>
      <c r="P2" s="11"/>
      <c r="Q2" s="11"/>
      <c r="R2" s="11"/>
      <c r="S2" s="11"/>
      <c r="T2" s="11"/>
    </row>
    <row r="3" spans="1:20" ht="18">
      <c r="A3" s="730" t="s">
        <v>1408</v>
      </c>
      <c r="B3" s="730"/>
      <c r="C3" s="730"/>
      <c r="D3" s="730"/>
      <c r="E3" s="730"/>
      <c r="F3" s="730"/>
      <c r="G3" s="730"/>
      <c r="H3" s="730"/>
      <c r="I3" s="730"/>
      <c r="J3" s="730"/>
      <c r="K3" s="730"/>
      <c r="L3" s="730"/>
      <c r="M3" s="11"/>
      <c r="N3" s="11"/>
      <c r="O3" s="11"/>
      <c r="P3" s="11"/>
      <c r="Q3" s="11"/>
      <c r="R3" s="11"/>
      <c r="S3" s="11"/>
      <c r="T3" s="11"/>
    </row>
    <row r="4" spans="1:20" ht="30" customHeight="1">
      <c r="A4" s="734" t="s">
        <v>515</v>
      </c>
      <c r="B4" s="734"/>
      <c r="C4" s="734"/>
      <c r="D4" s="734"/>
      <c r="E4" s="734"/>
      <c r="F4" s="734"/>
      <c r="G4" s="734"/>
      <c r="H4" s="734"/>
      <c r="I4" s="734"/>
      <c r="J4" s="734"/>
      <c r="K4" s="734"/>
      <c r="L4" s="734"/>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728</v>
      </c>
      <c r="B6" s="73" t="s">
        <v>101</v>
      </c>
      <c r="C6" s="73" t="s">
        <v>103</v>
      </c>
      <c r="D6" s="73" t="s">
        <v>104</v>
      </c>
      <c r="E6" s="73" t="s">
        <v>106</v>
      </c>
      <c r="F6" s="73" t="s">
        <v>108</v>
      </c>
      <c r="G6" s="73" t="s">
        <v>110</v>
      </c>
      <c r="H6" s="73" t="s">
        <v>112</v>
      </c>
      <c r="I6" s="73" t="s">
        <v>114</v>
      </c>
      <c r="J6" s="73" t="s">
        <v>514</v>
      </c>
      <c r="K6" s="176" t="s">
        <v>522</v>
      </c>
      <c r="L6" s="73" t="s">
        <v>729</v>
      </c>
      <c r="M6" s="11"/>
      <c r="N6" s="11"/>
      <c r="O6" s="11"/>
      <c r="P6" s="11"/>
      <c r="Q6" s="11"/>
      <c r="R6" s="11"/>
      <c r="S6" s="11"/>
      <c r="T6" s="11"/>
    </row>
    <row r="7" spans="1:20">
      <c r="A7" s="100" t="s">
        <v>730</v>
      </c>
      <c r="B7" s="97">
        <v>0</v>
      </c>
      <c r="C7" s="97">
        <v>0</v>
      </c>
      <c r="D7" s="97">
        <v>45000</v>
      </c>
      <c r="E7" s="97">
        <v>0</v>
      </c>
      <c r="F7" s="97">
        <v>0</v>
      </c>
      <c r="G7" s="97">
        <v>0</v>
      </c>
      <c r="H7" s="97">
        <v>0</v>
      </c>
      <c r="I7" s="97">
        <v>0</v>
      </c>
      <c r="J7" s="97">
        <v>0</v>
      </c>
      <c r="K7" s="97">
        <v>45000</v>
      </c>
      <c r="L7" s="160">
        <v>9.5522278711499639E-2</v>
      </c>
      <c r="M7" s="11"/>
      <c r="N7" s="11"/>
      <c r="O7" s="11"/>
      <c r="P7" s="11"/>
      <c r="Q7" s="11"/>
      <c r="R7" s="11"/>
      <c r="S7" s="11"/>
      <c r="T7" s="11"/>
    </row>
    <row r="8" spans="1:20">
      <c r="A8" s="100" t="s">
        <v>731</v>
      </c>
      <c r="B8" s="97">
        <v>7271.6</v>
      </c>
      <c r="C8" s="97">
        <v>74898.966450000007</v>
      </c>
      <c r="D8" s="97">
        <v>30000</v>
      </c>
      <c r="E8" s="97">
        <v>0</v>
      </c>
      <c r="F8" s="97">
        <v>0</v>
      </c>
      <c r="G8" s="97">
        <v>0</v>
      </c>
      <c r="H8" s="97">
        <v>0</v>
      </c>
      <c r="I8" s="97">
        <v>0</v>
      </c>
      <c r="J8" s="97">
        <v>0</v>
      </c>
      <c r="K8" s="97">
        <v>112170.56645000001</v>
      </c>
      <c r="L8" s="160">
        <v>0.23810640248141537</v>
      </c>
      <c r="M8" s="11"/>
      <c r="N8" s="11"/>
      <c r="O8" s="11"/>
      <c r="P8" s="11"/>
      <c r="Q8" s="11"/>
      <c r="R8" s="11"/>
      <c r="S8" s="11"/>
      <c r="T8" s="11"/>
    </row>
    <row r="9" spans="1:20">
      <c r="A9" s="100" t="s">
        <v>732</v>
      </c>
      <c r="B9" s="97">
        <v>0</v>
      </c>
      <c r="C9" s="97">
        <v>83180</v>
      </c>
      <c r="D9" s="97">
        <v>7000</v>
      </c>
      <c r="E9" s="97">
        <v>0</v>
      </c>
      <c r="F9" s="97">
        <v>0</v>
      </c>
      <c r="G9" s="97">
        <v>0</v>
      </c>
      <c r="H9" s="97">
        <v>0</v>
      </c>
      <c r="I9" s="97">
        <v>0</v>
      </c>
      <c r="J9" s="97">
        <v>0</v>
      </c>
      <c r="K9" s="97">
        <v>90180</v>
      </c>
      <c r="L9" s="160">
        <v>0.19142664653784527</v>
      </c>
      <c r="M9" s="11"/>
      <c r="N9" s="11"/>
      <c r="O9" s="11"/>
      <c r="P9" s="11"/>
      <c r="Q9" s="11"/>
      <c r="R9" s="11"/>
      <c r="S9" s="11"/>
      <c r="T9" s="11"/>
    </row>
    <row r="10" spans="1:20">
      <c r="A10" s="100" t="s">
        <v>733</v>
      </c>
      <c r="B10" s="97">
        <v>3920.8</v>
      </c>
      <c r="C10" s="97">
        <v>56580</v>
      </c>
      <c r="D10" s="97">
        <v>0</v>
      </c>
      <c r="E10" s="97">
        <v>0</v>
      </c>
      <c r="F10" s="97">
        <v>0</v>
      </c>
      <c r="G10" s="97">
        <v>0</v>
      </c>
      <c r="H10" s="97">
        <v>0</v>
      </c>
      <c r="I10" s="97">
        <v>0</v>
      </c>
      <c r="J10" s="97">
        <v>0</v>
      </c>
      <c r="K10" s="97">
        <v>60500.800000000003</v>
      </c>
      <c r="L10" s="160">
        <v>0.12842609510819328</v>
      </c>
      <c r="M10" s="11"/>
      <c r="N10" s="11"/>
      <c r="O10" s="11"/>
      <c r="P10" s="11"/>
      <c r="Q10" s="11"/>
      <c r="R10" s="11"/>
      <c r="S10" s="11"/>
      <c r="T10" s="11"/>
    </row>
    <row r="11" spans="1:20">
      <c r="A11" s="100" t="s">
        <v>734</v>
      </c>
      <c r="B11" s="97">
        <v>2165.8684800000001</v>
      </c>
      <c r="C11" s="97">
        <v>20817.974969999999</v>
      </c>
      <c r="D11" s="97">
        <v>4000</v>
      </c>
      <c r="E11" s="97">
        <v>0</v>
      </c>
      <c r="F11" s="97">
        <v>0</v>
      </c>
      <c r="G11" s="97">
        <v>0</v>
      </c>
      <c r="H11" s="97">
        <v>0</v>
      </c>
      <c r="I11" s="97">
        <v>0</v>
      </c>
      <c r="J11" s="97">
        <v>0</v>
      </c>
      <c r="K11" s="97">
        <v>26983.84345</v>
      </c>
      <c r="L11" s="160">
        <v>5.7279071438630536E-2</v>
      </c>
      <c r="M11" s="11"/>
      <c r="N11" s="11"/>
      <c r="O11" s="11"/>
      <c r="P11" s="11"/>
      <c r="Q11" s="11"/>
      <c r="R11" s="11"/>
      <c r="S11" s="11"/>
      <c r="T11" s="11"/>
    </row>
    <row r="12" spans="1:20">
      <c r="A12" s="100" t="s">
        <v>735</v>
      </c>
      <c r="B12" s="97">
        <v>2995.5273700000002</v>
      </c>
      <c r="C12" s="97">
        <v>11696.965179999999</v>
      </c>
      <c r="D12" s="97">
        <v>0</v>
      </c>
      <c r="E12" s="97">
        <v>0</v>
      </c>
      <c r="F12" s="97">
        <v>0</v>
      </c>
      <c r="G12" s="97">
        <v>0</v>
      </c>
      <c r="H12" s="97">
        <v>0</v>
      </c>
      <c r="I12" s="97">
        <v>0</v>
      </c>
      <c r="J12" s="97">
        <v>0</v>
      </c>
      <c r="K12" s="97">
        <v>14692.492549999999</v>
      </c>
      <c r="L12" s="160">
        <v>3.118800818506071E-2</v>
      </c>
      <c r="M12" s="11"/>
      <c r="N12" s="11"/>
      <c r="O12" s="11"/>
      <c r="P12" s="11"/>
      <c r="Q12" s="11"/>
      <c r="R12" s="11"/>
      <c r="S12" s="11"/>
      <c r="T12" s="11"/>
    </row>
    <row r="13" spans="1:20">
      <c r="A13" s="100" t="s">
        <v>736</v>
      </c>
      <c r="B13" s="97">
        <v>4265.5472</v>
      </c>
      <c r="C13" s="97">
        <v>6917.0362800000003</v>
      </c>
      <c r="D13" s="97">
        <v>1100</v>
      </c>
      <c r="E13" s="97">
        <v>0</v>
      </c>
      <c r="F13" s="97">
        <v>0</v>
      </c>
      <c r="G13" s="97">
        <v>0</v>
      </c>
      <c r="H13" s="97">
        <v>0</v>
      </c>
      <c r="I13" s="97">
        <v>0</v>
      </c>
      <c r="J13" s="97">
        <v>0</v>
      </c>
      <c r="K13" s="97">
        <v>12282.583480000001</v>
      </c>
      <c r="L13" s="160">
        <v>2.6072452499418249E-2</v>
      </c>
      <c r="M13" s="11"/>
      <c r="N13" s="11"/>
      <c r="O13" s="11"/>
      <c r="P13" s="11"/>
      <c r="Q13" s="11"/>
      <c r="R13" s="11"/>
      <c r="S13" s="11"/>
      <c r="T13" s="11"/>
    </row>
    <row r="14" spans="1:20">
      <c r="A14" s="100" t="s">
        <v>737</v>
      </c>
      <c r="B14" s="97">
        <v>2701.0946400000003</v>
      </c>
      <c r="C14" s="97">
        <v>5767.7965300000005</v>
      </c>
      <c r="D14" s="97">
        <v>2145.7879500000004</v>
      </c>
      <c r="E14" s="97">
        <v>0</v>
      </c>
      <c r="F14" s="97">
        <v>0</v>
      </c>
      <c r="G14" s="97">
        <v>0</v>
      </c>
      <c r="H14" s="97">
        <v>0</v>
      </c>
      <c r="I14" s="97">
        <v>153.00701000000001</v>
      </c>
      <c r="J14" s="97">
        <v>0</v>
      </c>
      <c r="K14" s="97">
        <v>10767.68613</v>
      </c>
      <c r="L14" s="160">
        <v>2.2856753679729089E-2</v>
      </c>
      <c r="M14" s="11"/>
      <c r="N14" s="11"/>
      <c r="O14" s="11"/>
      <c r="P14" s="11"/>
      <c r="Q14" s="11"/>
      <c r="R14" s="11"/>
      <c r="S14" s="11"/>
      <c r="T14" s="11"/>
    </row>
    <row r="15" spans="1:20">
      <c r="A15" s="100" t="s">
        <v>738</v>
      </c>
      <c r="B15" s="97">
        <v>2397.1962400000002</v>
      </c>
      <c r="C15" s="97">
        <v>4111.2476400000005</v>
      </c>
      <c r="D15" s="97">
        <v>462.34444000000002</v>
      </c>
      <c r="E15" s="97">
        <v>0</v>
      </c>
      <c r="F15" s="97">
        <v>0</v>
      </c>
      <c r="G15" s="97">
        <v>0</v>
      </c>
      <c r="H15" s="97">
        <v>0</v>
      </c>
      <c r="I15" s="97">
        <v>0</v>
      </c>
      <c r="J15" s="97">
        <v>0</v>
      </c>
      <c r="K15" s="97">
        <v>6970.7883200000006</v>
      </c>
      <c r="L15" s="160">
        <v>1.4797012994264587E-2</v>
      </c>
      <c r="M15" s="11"/>
      <c r="N15" s="11"/>
      <c r="O15" s="11"/>
      <c r="P15" s="11"/>
      <c r="Q15" s="11"/>
      <c r="R15" s="11"/>
      <c r="S15" s="11"/>
      <c r="T15" s="11"/>
    </row>
    <row r="16" spans="1:20">
      <c r="A16" s="100" t="s">
        <v>739</v>
      </c>
      <c r="B16" s="97">
        <v>3723.2075499999996</v>
      </c>
      <c r="C16" s="97">
        <v>6278.66795</v>
      </c>
      <c r="D16" s="97">
        <v>2065</v>
      </c>
      <c r="E16" s="97">
        <v>0</v>
      </c>
      <c r="F16" s="97">
        <v>0</v>
      </c>
      <c r="G16" s="97">
        <v>0</v>
      </c>
      <c r="H16" s="97">
        <v>0</v>
      </c>
      <c r="I16" s="97">
        <v>0</v>
      </c>
      <c r="J16" s="97">
        <v>0</v>
      </c>
      <c r="K16" s="97">
        <v>12066.8755</v>
      </c>
      <c r="L16" s="160">
        <v>2.5614565437510367E-2</v>
      </c>
      <c r="M16" s="11"/>
      <c r="N16" s="11"/>
      <c r="O16" s="11"/>
      <c r="P16" s="11"/>
      <c r="Q16" s="11"/>
      <c r="R16" s="11"/>
      <c r="S16" s="11"/>
      <c r="T16" s="11"/>
    </row>
    <row r="17" spans="1:20">
      <c r="A17" s="100" t="s">
        <v>740</v>
      </c>
      <c r="B17" s="97">
        <v>5647.5115800000003</v>
      </c>
      <c r="C17" s="97">
        <v>10471.631160000001</v>
      </c>
      <c r="D17" s="97">
        <v>3224.8575599999999</v>
      </c>
      <c r="E17" s="97">
        <v>0</v>
      </c>
      <c r="F17" s="97">
        <v>0</v>
      </c>
      <c r="G17" s="97">
        <v>0</v>
      </c>
      <c r="H17" s="97">
        <v>0</v>
      </c>
      <c r="I17" s="97">
        <v>50.000309999999999</v>
      </c>
      <c r="J17" s="97">
        <v>0</v>
      </c>
      <c r="K17" s="97">
        <v>19394.000609999999</v>
      </c>
      <c r="L17" s="160">
        <v>4.11679807022092E-2</v>
      </c>
      <c r="M17" s="11"/>
      <c r="N17" s="11"/>
      <c r="O17" s="11"/>
      <c r="P17" s="11"/>
      <c r="Q17" s="11"/>
      <c r="R17" s="11"/>
      <c r="S17" s="11"/>
      <c r="T17" s="11"/>
    </row>
    <row r="18" spans="1:20">
      <c r="A18" s="100" t="s">
        <v>741</v>
      </c>
      <c r="B18" s="97">
        <v>5199.6773400000002</v>
      </c>
      <c r="C18" s="97">
        <v>25163.567520000001</v>
      </c>
      <c r="D18" s="97">
        <v>12089.77972</v>
      </c>
      <c r="E18" s="97">
        <v>0</v>
      </c>
      <c r="F18" s="97">
        <v>0</v>
      </c>
      <c r="G18" s="97">
        <v>0</v>
      </c>
      <c r="H18" s="97">
        <v>0</v>
      </c>
      <c r="I18" s="97">
        <v>241.97123000000002</v>
      </c>
      <c r="J18" s="97">
        <v>0</v>
      </c>
      <c r="K18" s="97">
        <v>42694.99581</v>
      </c>
      <c r="L18" s="160">
        <v>9.0629406429980658E-2</v>
      </c>
      <c r="M18" s="11"/>
      <c r="N18" s="11"/>
      <c r="O18" s="11"/>
      <c r="P18" s="11"/>
      <c r="Q18" s="11"/>
      <c r="R18" s="11"/>
      <c r="S18" s="11"/>
      <c r="T18" s="11"/>
    </row>
    <row r="19" spans="1:20">
      <c r="A19" s="100" t="s">
        <v>742</v>
      </c>
      <c r="B19" s="97">
        <v>812.34004000000004</v>
      </c>
      <c r="C19" s="97">
        <v>9410.312179999999</v>
      </c>
      <c r="D19" s="97">
        <v>2293.40816</v>
      </c>
      <c r="E19" s="97">
        <v>0</v>
      </c>
      <c r="F19" s="97">
        <v>0</v>
      </c>
      <c r="G19" s="97">
        <v>0</v>
      </c>
      <c r="H19" s="97">
        <v>0</v>
      </c>
      <c r="I19" s="97">
        <v>19.229290000000002</v>
      </c>
      <c r="J19" s="97">
        <v>0</v>
      </c>
      <c r="K19" s="97">
        <v>12535.289669999998</v>
      </c>
      <c r="L19" s="160">
        <v>2.6608876301936049E-2</v>
      </c>
      <c r="M19" s="11"/>
      <c r="N19" s="11"/>
      <c r="O19" s="11"/>
      <c r="P19" s="11"/>
      <c r="Q19" s="11"/>
      <c r="R19" s="11"/>
      <c r="S19" s="11"/>
      <c r="T19" s="11"/>
    </row>
    <row r="20" spans="1:20">
      <c r="A20" s="100" t="s">
        <v>743</v>
      </c>
      <c r="B20" s="97">
        <v>820.18742000000009</v>
      </c>
      <c r="C20" s="97">
        <v>3186.3423900000003</v>
      </c>
      <c r="D20" s="97">
        <v>773.40757999999994</v>
      </c>
      <c r="E20" s="97">
        <v>0</v>
      </c>
      <c r="F20" s="97">
        <v>0</v>
      </c>
      <c r="G20" s="97">
        <v>0</v>
      </c>
      <c r="H20" s="97">
        <v>0</v>
      </c>
      <c r="I20" s="97">
        <v>74.429919999999996</v>
      </c>
      <c r="J20" s="97">
        <v>0</v>
      </c>
      <c r="K20" s="97">
        <v>4854.3673099999996</v>
      </c>
      <c r="L20" s="160">
        <v>1.0304449492306951E-2</v>
      </c>
      <c r="M20" s="11"/>
      <c r="N20" s="11"/>
      <c r="O20" s="11"/>
      <c r="P20" s="11"/>
      <c r="Q20" s="11"/>
      <c r="R20" s="11"/>
      <c r="S20" s="11"/>
      <c r="T20" s="11"/>
    </row>
    <row r="21" spans="1:20">
      <c r="A21" s="72" t="s">
        <v>160</v>
      </c>
      <c r="B21" s="158">
        <v>41920.557860000008</v>
      </c>
      <c r="C21" s="158">
        <v>318480.50824999996</v>
      </c>
      <c r="D21" s="158">
        <v>110154.58541000001</v>
      </c>
      <c r="E21" s="158">
        <v>0</v>
      </c>
      <c r="F21" s="158">
        <v>0</v>
      </c>
      <c r="G21" s="158">
        <v>0</v>
      </c>
      <c r="H21" s="158">
        <v>0</v>
      </c>
      <c r="I21" s="158">
        <v>538.63776000000007</v>
      </c>
      <c r="J21" s="158">
        <v>0</v>
      </c>
      <c r="K21" s="158">
        <v>471094.28928000003</v>
      </c>
      <c r="L21" s="161">
        <v>1</v>
      </c>
      <c r="M21" s="11"/>
      <c r="N21" s="11"/>
      <c r="O21" s="11"/>
      <c r="P21" s="11"/>
      <c r="Q21" s="11"/>
      <c r="R21" s="11"/>
      <c r="S21" s="11"/>
      <c r="T21" s="11"/>
    </row>
    <row r="22" spans="1:20">
      <c r="A22" s="54" t="s">
        <v>744</v>
      </c>
      <c r="B22" s="160">
        <v>8.8985493592099285E-2</v>
      </c>
      <c r="C22" s="160">
        <v>0.67604408607192346</v>
      </c>
      <c r="D22" s="160">
        <v>0.2338270446418603</v>
      </c>
      <c r="E22" s="160">
        <v>0</v>
      </c>
      <c r="F22" s="160">
        <v>0</v>
      </c>
      <c r="G22" s="160">
        <v>0</v>
      </c>
      <c r="H22" s="160">
        <v>0</v>
      </c>
      <c r="I22" s="160">
        <v>1.1433756941168413E-3</v>
      </c>
      <c r="J22" s="160">
        <v>0</v>
      </c>
      <c r="K22" s="160">
        <v>1</v>
      </c>
      <c r="L22" s="234"/>
      <c r="M22" s="11"/>
      <c r="N22" s="11"/>
      <c r="O22" s="11"/>
      <c r="P22" s="11"/>
      <c r="Q22" s="11"/>
      <c r="R22" s="11"/>
      <c r="S22" s="11"/>
      <c r="T22" s="11"/>
    </row>
    <row r="23" spans="1:20" ht="30" customHeight="1">
      <c r="A23" s="435" t="s">
        <v>745</v>
      </c>
      <c r="B23" s="73" t="s">
        <v>101</v>
      </c>
      <c r="C23" s="73" t="s">
        <v>103</v>
      </c>
      <c r="D23" s="73" t="s">
        <v>104</v>
      </c>
      <c r="E23" s="73" t="s">
        <v>106</v>
      </c>
      <c r="F23" s="73" t="s">
        <v>108</v>
      </c>
      <c r="G23" s="73" t="s">
        <v>110</v>
      </c>
      <c r="H23" s="73" t="s">
        <v>112</v>
      </c>
      <c r="I23" s="73" t="s">
        <v>114</v>
      </c>
      <c r="J23" s="73" t="s">
        <v>514</v>
      </c>
      <c r="K23" s="176" t="s">
        <v>522</v>
      </c>
      <c r="L23" s="73" t="s">
        <v>686</v>
      </c>
      <c r="M23" s="11"/>
      <c r="N23" s="11"/>
      <c r="O23" s="11"/>
      <c r="P23" s="11"/>
      <c r="Q23" s="11"/>
      <c r="R23" s="11"/>
      <c r="S23" s="11"/>
      <c r="T23" s="11"/>
    </row>
    <row r="24" spans="1:20">
      <c r="A24" s="100" t="s">
        <v>730</v>
      </c>
      <c r="B24" s="97">
        <v>0</v>
      </c>
      <c r="C24" s="97">
        <v>0</v>
      </c>
      <c r="D24" s="97">
        <v>3</v>
      </c>
      <c r="E24" s="97">
        <v>0</v>
      </c>
      <c r="F24" s="97">
        <v>0</v>
      </c>
      <c r="G24" s="97">
        <v>0</v>
      </c>
      <c r="H24" s="97">
        <v>0</v>
      </c>
      <c r="I24" s="97">
        <v>0</v>
      </c>
      <c r="J24" s="97">
        <v>0</v>
      </c>
      <c r="K24" s="97">
        <v>3</v>
      </c>
      <c r="L24" s="160">
        <v>1.6280458023552397E-4</v>
      </c>
      <c r="M24" s="11"/>
      <c r="N24" s="11"/>
      <c r="O24" s="11"/>
      <c r="P24" s="11"/>
      <c r="Q24" s="11"/>
      <c r="R24" s="11"/>
      <c r="S24" s="11"/>
      <c r="T24" s="11"/>
    </row>
    <row r="25" spans="1:20">
      <c r="A25" s="100" t="s">
        <v>731</v>
      </c>
      <c r="B25" s="97">
        <v>1</v>
      </c>
      <c r="C25" s="97">
        <v>10</v>
      </c>
      <c r="D25" s="97">
        <v>3</v>
      </c>
      <c r="E25" s="97">
        <v>0</v>
      </c>
      <c r="F25" s="97">
        <v>0</v>
      </c>
      <c r="G25" s="97">
        <v>0</v>
      </c>
      <c r="H25" s="97">
        <v>0</v>
      </c>
      <c r="I25" s="97">
        <v>0</v>
      </c>
      <c r="J25" s="97">
        <v>0</v>
      </c>
      <c r="K25" s="97">
        <v>14</v>
      </c>
      <c r="L25" s="160">
        <v>7.5975470776577846E-4</v>
      </c>
      <c r="M25" s="11"/>
      <c r="N25" s="11"/>
      <c r="O25" s="11"/>
      <c r="P25" s="11"/>
      <c r="Q25" s="11"/>
      <c r="R25" s="11"/>
      <c r="S25" s="11"/>
      <c r="T25" s="11"/>
    </row>
    <row r="26" spans="1:20">
      <c r="A26" s="100" t="s">
        <v>732</v>
      </c>
      <c r="B26" s="97">
        <v>0</v>
      </c>
      <c r="C26" s="97">
        <v>14</v>
      </c>
      <c r="D26" s="97">
        <v>2</v>
      </c>
      <c r="E26" s="97">
        <v>0</v>
      </c>
      <c r="F26" s="97">
        <v>0</v>
      </c>
      <c r="G26" s="97">
        <v>0</v>
      </c>
      <c r="H26" s="97">
        <v>0</v>
      </c>
      <c r="I26" s="97">
        <v>0</v>
      </c>
      <c r="J26" s="97">
        <v>0</v>
      </c>
      <c r="K26" s="97">
        <v>16</v>
      </c>
      <c r="L26" s="160">
        <v>8.6829109458946114E-4</v>
      </c>
      <c r="M26" s="11"/>
      <c r="N26" s="11"/>
      <c r="O26" s="11"/>
      <c r="P26" s="11"/>
      <c r="Q26" s="11"/>
      <c r="R26" s="11"/>
      <c r="S26" s="11"/>
      <c r="T26" s="11"/>
    </row>
    <row r="27" spans="1:20">
      <c r="A27" s="100" t="s">
        <v>733</v>
      </c>
      <c r="B27" s="97">
        <v>2</v>
      </c>
      <c r="C27" s="97">
        <v>29</v>
      </c>
      <c r="D27" s="97">
        <v>0</v>
      </c>
      <c r="E27" s="97">
        <v>0</v>
      </c>
      <c r="F27" s="97">
        <v>0</v>
      </c>
      <c r="G27" s="97">
        <v>0</v>
      </c>
      <c r="H27" s="97">
        <v>0</v>
      </c>
      <c r="I27" s="97">
        <v>0</v>
      </c>
      <c r="J27" s="97">
        <v>0</v>
      </c>
      <c r="K27" s="97">
        <v>31</v>
      </c>
      <c r="L27" s="160">
        <v>1.6823139957670809E-3</v>
      </c>
      <c r="M27" s="11"/>
      <c r="N27" s="11"/>
      <c r="O27" s="11"/>
      <c r="P27" s="11"/>
      <c r="Q27" s="11"/>
      <c r="R27" s="11"/>
      <c r="S27" s="11"/>
      <c r="T27" s="11"/>
    </row>
    <row r="28" spans="1:20">
      <c r="A28" s="100" t="s">
        <v>734</v>
      </c>
      <c r="B28" s="97">
        <v>2</v>
      </c>
      <c r="C28" s="97">
        <v>19</v>
      </c>
      <c r="D28" s="97">
        <v>4</v>
      </c>
      <c r="E28" s="97">
        <v>0</v>
      </c>
      <c r="F28" s="97">
        <v>0</v>
      </c>
      <c r="G28" s="97">
        <v>0</v>
      </c>
      <c r="H28" s="97">
        <v>0</v>
      </c>
      <c r="I28" s="97">
        <v>0</v>
      </c>
      <c r="J28" s="97">
        <v>0</v>
      </c>
      <c r="K28" s="97">
        <v>25</v>
      </c>
      <c r="L28" s="160">
        <v>1.3567048352960329E-3</v>
      </c>
      <c r="M28" s="11"/>
      <c r="N28" s="11"/>
      <c r="O28" s="11"/>
      <c r="P28" s="11"/>
      <c r="Q28" s="11"/>
      <c r="R28" s="11"/>
      <c r="S28" s="11"/>
      <c r="T28" s="11"/>
    </row>
    <row r="29" spans="1:20">
      <c r="A29" s="100" t="s">
        <v>735</v>
      </c>
      <c r="B29" s="97">
        <v>7</v>
      </c>
      <c r="C29" s="97">
        <v>21</v>
      </c>
      <c r="D29" s="97">
        <v>0</v>
      </c>
      <c r="E29" s="97">
        <v>0</v>
      </c>
      <c r="F29" s="97">
        <v>0</v>
      </c>
      <c r="G29" s="97">
        <v>0</v>
      </c>
      <c r="H29" s="97">
        <v>0</v>
      </c>
      <c r="I29" s="97">
        <v>0</v>
      </c>
      <c r="J29" s="97">
        <v>0</v>
      </c>
      <c r="K29" s="97">
        <v>28</v>
      </c>
      <c r="L29" s="160">
        <v>1.5195094155315569E-3</v>
      </c>
      <c r="M29" s="11"/>
      <c r="N29" s="11"/>
      <c r="O29" s="11"/>
      <c r="P29" s="11"/>
      <c r="Q29" s="11"/>
      <c r="R29" s="11"/>
      <c r="S29" s="11"/>
      <c r="T29" s="11"/>
    </row>
    <row r="30" spans="1:20">
      <c r="A30" s="100" t="s">
        <v>736</v>
      </c>
      <c r="B30" s="97">
        <v>15</v>
      </c>
      <c r="C30" s="97">
        <v>26</v>
      </c>
      <c r="D30" s="97">
        <v>4</v>
      </c>
      <c r="E30" s="97">
        <v>0</v>
      </c>
      <c r="F30" s="97">
        <v>0</v>
      </c>
      <c r="G30" s="97">
        <v>0</v>
      </c>
      <c r="H30" s="97">
        <v>0</v>
      </c>
      <c r="I30" s="97">
        <v>0</v>
      </c>
      <c r="J30" s="97">
        <v>0</v>
      </c>
      <c r="K30" s="97">
        <v>45</v>
      </c>
      <c r="L30" s="160">
        <v>2.4420687035328595E-3</v>
      </c>
      <c r="M30" s="11"/>
      <c r="N30" s="11"/>
      <c r="O30" s="11"/>
      <c r="P30" s="11"/>
      <c r="Q30" s="11"/>
      <c r="R30" s="11"/>
      <c r="S30" s="11"/>
      <c r="T30" s="11"/>
    </row>
    <row r="31" spans="1:20">
      <c r="A31" s="100" t="s">
        <v>737</v>
      </c>
      <c r="B31" s="97">
        <v>15</v>
      </c>
      <c r="C31" s="97">
        <v>36</v>
      </c>
      <c r="D31" s="97">
        <v>12</v>
      </c>
      <c r="E31" s="97">
        <v>0</v>
      </c>
      <c r="F31" s="97">
        <v>0</v>
      </c>
      <c r="G31" s="97">
        <v>0</v>
      </c>
      <c r="H31" s="97">
        <v>0</v>
      </c>
      <c r="I31" s="97">
        <v>1</v>
      </c>
      <c r="J31" s="97">
        <v>0</v>
      </c>
      <c r="K31" s="97">
        <v>64</v>
      </c>
      <c r="L31" s="160">
        <v>3.4731643783578446E-3</v>
      </c>
      <c r="M31" s="11"/>
      <c r="N31" s="11"/>
      <c r="O31" s="11"/>
      <c r="P31" s="11"/>
      <c r="Q31" s="11"/>
      <c r="R31" s="11"/>
      <c r="S31" s="11"/>
      <c r="T31" s="11"/>
    </row>
    <row r="32" spans="1:20">
      <c r="A32" s="100" t="s">
        <v>738</v>
      </c>
      <c r="B32" s="97">
        <v>20</v>
      </c>
      <c r="C32" s="97">
        <v>34</v>
      </c>
      <c r="D32" s="97">
        <v>4</v>
      </c>
      <c r="E32" s="97">
        <v>0</v>
      </c>
      <c r="F32" s="97">
        <v>0</v>
      </c>
      <c r="G32" s="97">
        <v>0</v>
      </c>
      <c r="H32" s="97">
        <v>0</v>
      </c>
      <c r="I32" s="97">
        <v>0</v>
      </c>
      <c r="J32" s="97">
        <v>0</v>
      </c>
      <c r="K32" s="97">
        <v>58</v>
      </c>
      <c r="L32" s="160">
        <v>3.1475552178867965E-3</v>
      </c>
      <c r="M32" s="11"/>
      <c r="N32" s="11"/>
      <c r="O32" s="11"/>
      <c r="P32" s="11"/>
      <c r="Q32" s="11"/>
      <c r="R32" s="11"/>
      <c r="S32" s="11"/>
      <c r="T32" s="11"/>
    </row>
    <row r="33" spans="1:20">
      <c r="A33" s="100" t="s">
        <v>739</v>
      </c>
      <c r="B33" s="97">
        <v>46</v>
      </c>
      <c r="C33" s="97">
        <v>75</v>
      </c>
      <c r="D33" s="97">
        <v>23</v>
      </c>
      <c r="E33" s="97">
        <v>0</v>
      </c>
      <c r="F33" s="97">
        <v>0</v>
      </c>
      <c r="G33" s="97">
        <v>0</v>
      </c>
      <c r="H33" s="97">
        <v>0</v>
      </c>
      <c r="I33" s="97">
        <v>0</v>
      </c>
      <c r="J33" s="97">
        <v>0</v>
      </c>
      <c r="K33" s="97">
        <v>144</v>
      </c>
      <c r="L33" s="160">
        <v>7.8146198513051497E-3</v>
      </c>
      <c r="M33" s="11"/>
      <c r="N33" s="11"/>
      <c r="O33" s="11"/>
      <c r="P33" s="11"/>
      <c r="Q33" s="11"/>
      <c r="R33" s="11"/>
      <c r="S33" s="11"/>
      <c r="T33" s="11"/>
    </row>
    <row r="34" spans="1:20">
      <c r="A34" s="100" t="s">
        <v>740</v>
      </c>
      <c r="B34" s="97">
        <v>114</v>
      </c>
      <c r="C34" s="97">
        <v>214</v>
      </c>
      <c r="D34" s="97">
        <v>73</v>
      </c>
      <c r="E34" s="97">
        <v>0</v>
      </c>
      <c r="F34" s="97">
        <v>0</v>
      </c>
      <c r="G34" s="97">
        <v>0</v>
      </c>
      <c r="H34" s="97">
        <v>0</v>
      </c>
      <c r="I34" s="97">
        <v>1</v>
      </c>
      <c r="J34" s="97">
        <v>0</v>
      </c>
      <c r="K34" s="97">
        <v>402</v>
      </c>
      <c r="L34" s="160">
        <v>2.181581375156021E-2</v>
      </c>
      <c r="M34" s="11"/>
      <c r="N34" s="11"/>
      <c r="O34" s="11"/>
      <c r="P34" s="11"/>
      <c r="Q34" s="11"/>
      <c r="R34" s="11"/>
      <c r="S34" s="11"/>
      <c r="T34" s="11"/>
    </row>
    <row r="35" spans="1:20">
      <c r="A35" s="100" t="s">
        <v>741</v>
      </c>
      <c r="B35" s="97">
        <v>343</v>
      </c>
      <c r="C35" s="97">
        <v>2012</v>
      </c>
      <c r="D35" s="97">
        <v>901</v>
      </c>
      <c r="E35" s="97">
        <v>0</v>
      </c>
      <c r="F35" s="97">
        <v>0</v>
      </c>
      <c r="G35" s="97">
        <v>0</v>
      </c>
      <c r="H35" s="97">
        <v>0</v>
      </c>
      <c r="I35" s="97">
        <v>16</v>
      </c>
      <c r="J35" s="97">
        <v>0</v>
      </c>
      <c r="K35" s="97">
        <v>3272</v>
      </c>
      <c r="L35" s="160">
        <v>0.17756552884354479</v>
      </c>
      <c r="M35" s="11"/>
      <c r="N35" s="11"/>
      <c r="O35" s="11"/>
      <c r="P35" s="11"/>
      <c r="Q35" s="11"/>
      <c r="R35" s="11"/>
      <c r="S35" s="11"/>
      <c r="T35" s="11"/>
    </row>
    <row r="36" spans="1:20">
      <c r="A36" s="100" t="s">
        <v>742</v>
      </c>
      <c r="B36" s="97">
        <v>166</v>
      </c>
      <c r="C36" s="97">
        <v>1868</v>
      </c>
      <c r="D36" s="97">
        <v>447</v>
      </c>
      <c r="E36" s="97">
        <v>0</v>
      </c>
      <c r="F36" s="97">
        <v>0</v>
      </c>
      <c r="G36" s="97">
        <v>0</v>
      </c>
      <c r="H36" s="97">
        <v>0</v>
      </c>
      <c r="I36" s="97">
        <v>4</v>
      </c>
      <c r="J36" s="97">
        <v>0</v>
      </c>
      <c r="K36" s="97">
        <v>2485</v>
      </c>
      <c r="L36" s="160">
        <v>0.13485646062842568</v>
      </c>
      <c r="M36" s="11"/>
      <c r="N36" s="11"/>
      <c r="O36" s="11"/>
      <c r="P36" s="11"/>
      <c r="Q36" s="11"/>
      <c r="R36" s="11"/>
      <c r="S36" s="11"/>
      <c r="T36" s="11"/>
    </row>
    <row r="37" spans="1:20">
      <c r="A37" s="100" t="s">
        <v>743</v>
      </c>
      <c r="B37" s="97">
        <v>1141</v>
      </c>
      <c r="C37" s="97">
        <v>9481</v>
      </c>
      <c r="D37" s="97">
        <v>626</v>
      </c>
      <c r="E37" s="97">
        <v>0</v>
      </c>
      <c r="F37" s="97">
        <v>0</v>
      </c>
      <c r="G37" s="97">
        <v>0</v>
      </c>
      <c r="H37" s="97">
        <v>0</v>
      </c>
      <c r="I37" s="97">
        <v>592</v>
      </c>
      <c r="J37" s="97">
        <v>0</v>
      </c>
      <c r="K37" s="97">
        <v>11840</v>
      </c>
      <c r="L37" s="160">
        <v>0.64253540999620118</v>
      </c>
      <c r="M37" s="11"/>
      <c r="N37" s="11"/>
      <c r="O37" s="11"/>
      <c r="P37" s="11"/>
      <c r="Q37" s="11"/>
      <c r="R37" s="11"/>
      <c r="S37" s="11"/>
      <c r="T37" s="11"/>
    </row>
    <row r="38" spans="1:20">
      <c r="A38" s="72" t="s">
        <v>160</v>
      </c>
      <c r="B38" s="158">
        <v>1872</v>
      </c>
      <c r="C38" s="158">
        <v>13839</v>
      </c>
      <c r="D38" s="158">
        <v>2102</v>
      </c>
      <c r="E38" s="158">
        <v>0</v>
      </c>
      <c r="F38" s="158">
        <v>0</v>
      </c>
      <c r="G38" s="158">
        <v>0</v>
      </c>
      <c r="H38" s="158">
        <v>0</v>
      </c>
      <c r="I38" s="158">
        <v>614</v>
      </c>
      <c r="J38" s="158">
        <v>0</v>
      </c>
      <c r="K38" s="158">
        <v>18427</v>
      </c>
      <c r="L38" s="161">
        <v>1</v>
      </c>
      <c r="M38" s="11"/>
      <c r="N38" s="11"/>
      <c r="O38" s="11"/>
      <c r="P38" s="11"/>
      <c r="Q38" s="11"/>
      <c r="R38" s="11"/>
      <c r="S38" s="11"/>
      <c r="T38" s="11"/>
    </row>
    <row r="39" spans="1:20">
      <c r="A39" s="54" t="s">
        <v>744</v>
      </c>
      <c r="B39" s="160">
        <v>0.10159005806696696</v>
      </c>
      <c r="C39" s="160">
        <v>0.75101752862647198</v>
      </c>
      <c r="D39" s="160">
        <v>0.11407174255169046</v>
      </c>
      <c r="E39" s="160">
        <v>0</v>
      </c>
      <c r="F39" s="160">
        <v>0</v>
      </c>
      <c r="G39" s="160">
        <v>0</v>
      </c>
      <c r="H39" s="160">
        <v>0</v>
      </c>
      <c r="I39" s="160">
        <v>3.3320670754870572E-2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4"/>
      <c r="L40" s="554"/>
      <c r="M40" s="11"/>
      <c r="N40" s="11"/>
      <c r="O40" s="11"/>
      <c r="P40" s="11"/>
      <c r="Q40" s="11"/>
      <c r="R40" s="11"/>
      <c r="S40" s="11"/>
      <c r="T40" s="11"/>
    </row>
    <row r="41" spans="1:20" ht="39" customHeight="1" thickTop="1">
      <c r="A41" s="764" t="s">
        <v>1463</v>
      </c>
      <c r="B41" s="765"/>
      <c r="C41" s="765"/>
      <c r="D41" s="765"/>
      <c r="E41" s="765"/>
      <c r="F41" s="765"/>
      <c r="G41" s="765"/>
      <c r="H41" s="765"/>
      <c r="I41" s="765"/>
      <c r="J41" s="765"/>
      <c r="K41" s="765"/>
      <c r="L41" s="765"/>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29" t="s">
        <v>450</v>
      </c>
      <c r="B43" s="729"/>
      <c r="C43" s="729"/>
      <c r="D43" s="729"/>
      <c r="E43" s="729"/>
      <c r="F43" s="729"/>
      <c r="G43" s="729"/>
      <c r="H43" s="729"/>
      <c r="I43" s="729"/>
      <c r="J43" s="729"/>
      <c r="K43" s="729"/>
      <c r="L43" s="729"/>
      <c r="M43" s="11"/>
      <c r="N43" s="11"/>
      <c r="O43" s="11"/>
      <c r="P43" s="11"/>
      <c r="Q43" s="11"/>
      <c r="R43" s="11"/>
      <c r="S43" s="11"/>
      <c r="T43" s="11"/>
    </row>
    <row r="44" spans="1:20" ht="18">
      <c r="A44" s="730" t="s">
        <v>746</v>
      </c>
      <c r="B44" s="730"/>
      <c r="C44" s="730"/>
      <c r="D44" s="730"/>
      <c r="E44" s="730"/>
      <c r="F44" s="730"/>
      <c r="G44" s="730"/>
      <c r="H44" s="730"/>
      <c r="I44" s="730"/>
      <c r="J44" s="730"/>
      <c r="K44" s="730"/>
      <c r="L44" s="730"/>
      <c r="M44" s="11"/>
      <c r="N44" s="11"/>
      <c r="O44" s="11"/>
      <c r="P44" s="11"/>
      <c r="Q44" s="11"/>
      <c r="R44" s="11"/>
      <c r="S44" s="11"/>
      <c r="T44" s="11"/>
    </row>
    <row r="45" spans="1:20" ht="18">
      <c r="A45" s="730" t="s">
        <v>1408</v>
      </c>
      <c r="B45" s="730"/>
      <c r="C45" s="730"/>
      <c r="D45" s="730"/>
      <c r="E45" s="730"/>
      <c r="F45" s="730"/>
      <c r="G45" s="730"/>
      <c r="H45" s="730"/>
      <c r="I45" s="730"/>
      <c r="J45" s="730"/>
      <c r="K45" s="730"/>
      <c r="L45" s="730"/>
      <c r="M45" s="11"/>
      <c r="N45" s="11"/>
      <c r="O45" s="11"/>
      <c r="P45" s="11"/>
      <c r="Q45" s="11"/>
      <c r="R45" s="11"/>
      <c r="S45" s="11"/>
      <c r="T45" s="11"/>
    </row>
    <row r="46" spans="1:20" ht="30" customHeight="1">
      <c r="A46" s="734" t="s">
        <v>515</v>
      </c>
      <c r="B46" s="734"/>
      <c r="C46" s="734"/>
      <c r="D46" s="734"/>
      <c r="E46" s="734"/>
      <c r="F46" s="734"/>
      <c r="G46" s="734"/>
      <c r="H46" s="734"/>
      <c r="I46" s="734"/>
      <c r="J46" s="734"/>
      <c r="K46" s="734"/>
      <c r="L46" s="734"/>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728</v>
      </c>
      <c r="B48" s="73" t="s">
        <v>101</v>
      </c>
      <c r="C48" s="73" t="s">
        <v>103</v>
      </c>
      <c r="D48" s="73" t="s">
        <v>104</v>
      </c>
      <c r="E48" s="73" t="s">
        <v>106</v>
      </c>
      <c r="F48" s="73" t="s">
        <v>108</v>
      </c>
      <c r="G48" s="73" t="s">
        <v>110</v>
      </c>
      <c r="H48" s="73" t="s">
        <v>112</v>
      </c>
      <c r="I48" s="73" t="s">
        <v>114</v>
      </c>
      <c r="J48" s="73" t="s">
        <v>514</v>
      </c>
      <c r="K48" s="176" t="s">
        <v>522</v>
      </c>
      <c r="L48" s="73" t="s">
        <v>729</v>
      </c>
      <c r="M48" s="11"/>
      <c r="N48" s="11"/>
      <c r="O48" s="11"/>
      <c r="P48" s="11"/>
      <c r="Q48" s="11"/>
      <c r="R48" s="11"/>
      <c r="S48" s="11"/>
      <c r="T48" s="11"/>
    </row>
    <row r="49" spans="1:20">
      <c r="A49" s="100" t="s">
        <v>730</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731</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732</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733</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734</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735</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736</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737</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738</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739</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740</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741</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742</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743</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160</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744</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5" t="s">
        <v>745</v>
      </c>
      <c r="B65" s="73" t="s">
        <v>101</v>
      </c>
      <c r="C65" s="73" t="s">
        <v>103</v>
      </c>
      <c r="D65" s="73" t="s">
        <v>104</v>
      </c>
      <c r="E65" s="73" t="s">
        <v>106</v>
      </c>
      <c r="F65" s="73" t="s">
        <v>108</v>
      </c>
      <c r="G65" s="73" t="s">
        <v>110</v>
      </c>
      <c r="H65" s="73" t="s">
        <v>112</v>
      </c>
      <c r="I65" s="73" t="s">
        <v>114</v>
      </c>
      <c r="J65" s="73" t="s">
        <v>514</v>
      </c>
      <c r="K65" s="176" t="s">
        <v>522</v>
      </c>
      <c r="L65" s="73" t="s">
        <v>686</v>
      </c>
      <c r="M65" s="11"/>
      <c r="N65" s="11"/>
      <c r="O65" s="11"/>
      <c r="P65" s="11"/>
      <c r="Q65" s="11"/>
      <c r="R65" s="11"/>
      <c r="S65" s="11"/>
      <c r="T65" s="11"/>
    </row>
    <row r="66" spans="1:20">
      <c r="A66" s="100" t="s">
        <v>730</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731</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732</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733</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734</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735</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736</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737</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738</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739</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740</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741</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742</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743</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160</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744</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4"/>
      <c r="L82" s="554"/>
      <c r="M82" s="11"/>
      <c r="N82" s="11"/>
      <c r="O82" s="11"/>
      <c r="P82" s="11"/>
      <c r="Q82" s="11"/>
      <c r="R82" s="11"/>
      <c r="S82" s="11"/>
      <c r="T82" s="11"/>
    </row>
    <row r="83" spans="1:20" ht="15.75" customHeight="1" thickTop="1">
      <c r="A83" s="764" t="s">
        <v>1464</v>
      </c>
      <c r="B83" s="765"/>
      <c r="C83" s="765"/>
      <c r="D83" s="765"/>
      <c r="E83" s="765"/>
      <c r="F83" s="765"/>
      <c r="G83" s="765"/>
      <c r="H83" s="765"/>
      <c r="I83" s="765"/>
      <c r="J83" s="765"/>
      <c r="K83" s="765"/>
      <c r="L83" s="765"/>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29" t="s">
        <v>450</v>
      </c>
      <c r="B85" s="729"/>
      <c r="C85" s="729"/>
      <c r="D85" s="729"/>
      <c r="E85" s="729"/>
      <c r="F85" s="729"/>
      <c r="G85" s="729"/>
      <c r="H85" s="729"/>
      <c r="I85" s="729"/>
      <c r="J85" s="729"/>
      <c r="K85" s="729"/>
      <c r="L85" s="729"/>
      <c r="M85" s="11"/>
      <c r="N85" s="11"/>
      <c r="O85" s="11"/>
      <c r="P85" s="11"/>
      <c r="Q85" s="11"/>
      <c r="R85" s="11"/>
      <c r="S85" s="11"/>
      <c r="T85" s="11"/>
    </row>
    <row r="86" spans="1:20" ht="18">
      <c r="A86" s="730" t="s">
        <v>750</v>
      </c>
      <c r="B86" s="730"/>
      <c r="C86" s="730"/>
      <c r="D86" s="730"/>
      <c r="E86" s="730"/>
      <c r="F86" s="730"/>
      <c r="G86" s="730"/>
      <c r="H86" s="730"/>
      <c r="I86" s="730"/>
      <c r="J86" s="730"/>
      <c r="K86" s="730"/>
      <c r="L86" s="730"/>
      <c r="M86" s="11"/>
      <c r="N86" s="11"/>
      <c r="O86" s="11"/>
      <c r="P86" s="11"/>
      <c r="Q86" s="11"/>
      <c r="R86" s="11"/>
      <c r="S86" s="11"/>
      <c r="T86" s="11"/>
    </row>
    <row r="87" spans="1:20" ht="18">
      <c r="A87" s="730" t="s">
        <v>1408</v>
      </c>
      <c r="B87" s="730"/>
      <c r="C87" s="730"/>
      <c r="D87" s="730"/>
      <c r="E87" s="730"/>
      <c r="F87" s="730"/>
      <c r="G87" s="730"/>
      <c r="H87" s="730"/>
      <c r="I87" s="730"/>
      <c r="J87" s="730"/>
      <c r="K87" s="730"/>
      <c r="L87" s="730"/>
      <c r="M87" s="11"/>
      <c r="N87" s="11"/>
      <c r="O87" s="11"/>
      <c r="P87" s="11"/>
      <c r="Q87" s="11"/>
      <c r="R87" s="11"/>
      <c r="S87" s="11"/>
      <c r="T87" s="11"/>
    </row>
    <row r="88" spans="1:20" ht="30" customHeight="1">
      <c r="A88" s="734" t="s">
        <v>515</v>
      </c>
      <c r="B88" s="734"/>
      <c r="C88" s="734"/>
      <c r="D88" s="734"/>
      <c r="E88" s="734"/>
      <c r="F88" s="734"/>
      <c r="G88" s="734"/>
      <c r="H88" s="734"/>
      <c r="I88" s="734"/>
      <c r="J88" s="734"/>
      <c r="K88" s="734"/>
      <c r="L88" s="734"/>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728</v>
      </c>
      <c r="B90" s="73" t="s">
        <v>101</v>
      </c>
      <c r="C90" s="73" t="s">
        <v>103</v>
      </c>
      <c r="D90" s="73" t="s">
        <v>104</v>
      </c>
      <c r="E90" s="73" t="s">
        <v>106</v>
      </c>
      <c r="F90" s="73" t="s">
        <v>108</v>
      </c>
      <c r="G90" s="73" t="s">
        <v>110</v>
      </c>
      <c r="H90" s="73" t="s">
        <v>112</v>
      </c>
      <c r="I90" s="73" t="s">
        <v>114</v>
      </c>
      <c r="J90" s="73" t="s">
        <v>514</v>
      </c>
      <c r="K90" s="176" t="s">
        <v>522</v>
      </c>
      <c r="L90" s="73" t="s">
        <v>729</v>
      </c>
      <c r="M90" s="11"/>
      <c r="N90" s="11"/>
      <c r="O90" s="11"/>
      <c r="P90" s="11"/>
      <c r="Q90" s="11"/>
      <c r="R90" s="11"/>
      <c r="S90" s="11"/>
      <c r="T90" s="11"/>
    </row>
    <row r="91" spans="1:20">
      <c r="A91" s="100" t="s">
        <v>730</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731</v>
      </c>
      <c r="B92" s="97">
        <v>0</v>
      </c>
      <c r="C92" s="97">
        <v>7898.9664499999999</v>
      </c>
      <c r="D92" s="97">
        <v>0</v>
      </c>
      <c r="E92" s="97">
        <v>0</v>
      </c>
      <c r="F92" s="97">
        <v>0</v>
      </c>
      <c r="G92" s="97">
        <v>0</v>
      </c>
      <c r="H92" s="97">
        <v>0</v>
      </c>
      <c r="I92" s="97">
        <v>0</v>
      </c>
      <c r="J92" s="97">
        <v>0</v>
      </c>
      <c r="K92" s="97">
        <v>7898.9664499999999</v>
      </c>
      <c r="L92" s="160">
        <v>8.9622307406974203E-2</v>
      </c>
      <c r="M92" s="11"/>
      <c r="N92" s="11"/>
      <c r="O92" s="11"/>
      <c r="P92" s="11"/>
      <c r="Q92" s="11"/>
      <c r="R92" s="11"/>
      <c r="S92" s="11"/>
      <c r="T92" s="11"/>
    </row>
    <row r="93" spans="1:20">
      <c r="A93" s="100" t="s">
        <v>732</v>
      </c>
      <c r="B93" s="97">
        <v>0</v>
      </c>
      <c r="C93" s="97">
        <v>0</v>
      </c>
      <c r="D93" s="97">
        <v>0</v>
      </c>
      <c r="E93" s="97">
        <v>0</v>
      </c>
      <c r="F93" s="97">
        <v>0</v>
      </c>
      <c r="G93" s="97">
        <v>0</v>
      </c>
      <c r="H93" s="97">
        <v>0</v>
      </c>
      <c r="I93" s="97">
        <v>0</v>
      </c>
      <c r="J93" s="97">
        <v>0</v>
      </c>
      <c r="K93" s="97">
        <v>0</v>
      </c>
      <c r="L93" s="160">
        <v>0</v>
      </c>
      <c r="M93" s="11"/>
      <c r="N93" s="11"/>
      <c r="O93" s="11"/>
      <c r="P93" s="11"/>
      <c r="Q93" s="11"/>
      <c r="R93" s="11"/>
      <c r="S93" s="11"/>
      <c r="T93" s="11"/>
    </row>
    <row r="94" spans="1:20">
      <c r="A94" s="100" t="s">
        <v>733</v>
      </c>
      <c r="B94" s="97">
        <v>0</v>
      </c>
      <c r="C94" s="97">
        <v>0</v>
      </c>
      <c r="D94" s="97">
        <v>0</v>
      </c>
      <c r="E94" s="97">
        <v>0</v>
      </c>
      <c r="F94" s="97">
        <v>0</v>
      </c>
      <c r="G94" s="97">
        <v>0</v>
      </c>
      <c r="H94" s="97">
        <v>0</v>
      </c>
      <c r="I94" s="97">
        <v>0</v>
      </c>
      <c r="J94" s="97">
        <v>0</v>
      </c>
      <c r="K94" s="97">
        <v>0</v>
      </c>
      <c r="L94" s="160">
        <v>0</v>
      </c>
      <c r="M94" s="11"/>
      <c r="N94" s="11"/>
      <c r="O94" s="11"/>
      <c r="P94" s="11"/>
      <c r="Q94" s="11"/>
      <c r="R94" s="11"/>
      <c r="S94" s="11"/>
      <c r="T94" s="11"/>
    </row>
    <row r="95" spans="1:20">
      <c r="A95" s="100" t="s">
        <v>734</v>
      </c>
      <c r="B95" s="97">
        <v>1184.8884800000001</v>
      </c>
      <c r="C95" s="97">
        <v>1567.5749699999999</v>
      </c>
      <c r="D95" s="97">
        <v>0</v>
      </c>
      <c r="E95" s="97">
        <v>0</v>
      </c>
      <c r="F95" s="97">
        <v>0</v>
      </c>
      <c r="G95" s="97">
        <v>0</v>
      </c>
      <c r="H95" s="97">
        <v>0</v>
      </c>
      <c r="I95" s="97">
        <v>0</v>
      </c>
      <c r="J95" s="97">
        <v>0</v>
      </c>
      <c r="K95" s="97">
        <v>2752.4634500000002</v>
      </c>
      <c r="L95" s="160">
        <v>3.122967124925069E-2</v>
      </c>
      <c r="M95" s="11"/>
      <c r="N95" s="11"/>
      <c r="O95" s="11"/>
      <c r="P95" s="11"/>
      <c r="Q95" s="11"/>
      <c r="R95" s="11"/>
      <c r="S95" s="11"/>
      <c r="T95" s="11"/>
    </row>
    <row r="96" spans="1:20">
      <c r="A96" s="100" t="s">
        <v>735</v>
      </c>
      <c r="B96" s="97">
        <v>413.22534000000002</v>
      </c>
      <c r="C96" s="97">
        <v>343.19685999999996</v>
      </c>
      <c r="D96" s="97">
        <v>0</v>
      </c>
      <c r="E96" s="97">
        <v>0</v>
      </c>
      <c r="F96" s="97">
        <v>0</v>
      </c>
      <c r="G96" s="97">
        <v>0</v>
      </c>
      <c r="H96" s="97">
        <v>0</v>
      </c>
      <c r="I96" s="97">
        <v>0</v>
      </c>
      <c r="J96" s="97">
        <v>0</v>
      </c>
      <c r="K96" s="97">
        <v>756.42219999999998</v>
      </c>
      <c r="L96" s="160">
        <v>8.5824270006691471E-3</v>
      </c>
      <c r="M96" s="11"/>
      <c r="N96" s="11"/>
      <c r="O96" s="11"/>
      <c r="P96" s="11"/>
      <c r="Q96" s="11"/>
      <c r="R96" s="11"/>
      <c r="S96" s="11"/>
      <c r="T96" s="11"/>
    </row>
    <row r="97" spans="1:20">
      <c r="A97" s="100" t="s">
        <v>736</v>
      </c>
      <c r="B97" s="97">
        <v>0</v>
      </c>
      <c r="C97" s="97">
        <v>2687.0362799999998</v>
      </c>
      <c r="D97" s="97">
        <v>0</v>
      </c>
      <c r="E97" s="97">
        <v>0</v>
      </c>
      <c r="F97" s="97">
        <v>0</v>
      </c>
      <c r="G97" s="97">
        <v>0</v>
      </c>
      <c r="H97" s="97">
        <v>0</v>
      </c>
      <c r="I97" s="97">
        <v>0</v>
      </c>
      <c r="J97" s="97">
        <v>0</v>
      </c>
      <c r="K97" s="97">
        <v>2687.0362799999998</v>
      </c>
      <c r="L97" s="160">
        <v>3.0487329326465539E-2</v>
      </c>
      <c r="M97" s="11"/>
      <c r="N97" s="11"/>
      <c r="O97" s="11"/>
      <c r="P97" s="11"/>
      <c r="Q97" s="11"/>
      <c r="R97" s="11"/>
      <c r="S97" s="11"/>
      <c r="T97" s="11"/>
    </row>
    <row r="98" spans="1:20">
      <c r="A98" s="100" t="s">
        <v>737</v>
      </c>
      <c r="B98" s="97">
        <v>0</v>
      </c>
      <c r="C98" s="97">
        <v>3521.29567</v>
      </c>
      <c r="D98" s="97">
        <v>0</v>
      </c>
      <c r="E98" s="97">
        <v>0</v>
      </c>
      <c r="F98" s="97">
        <v>0</v>
      </c>
      <c r="G98" s="97">
        <v>0</v>
      </c>
      <c r="H98" s="97">
        <v>0</v>
      </c>
      <c r="I98" s="97">
        <v>153.00701000000001</v>
      </c>
      <c r="J98" s="97">
        <v>0</v>
      </c>
      <c r="K98" s="97">
        <v>3674.3026799999998</v>
      </c>
      <c r="L98" s="160">
        <v>4.1688933150643925E-2</v>
      </c>
      <c r="M98" s="11"/>
      <c r="N98" s="11"/>
      <c r="O98" s="11"/>
      <c r="P98" s="11"/>
      <c r="Q98" s="11"/>
      <c r="R98" s="11"/>
      <c r="S98" s="11"/>
      <c r="T98" s="11"/>
    </row>
    <row r="99" spans="1:20">
      <c r="A99" s="100" t="s">
        <v>738</v>
      </c>
      <c r="B99" s="97">
        <v>121.02863000000001</v>
      </c>
      <c r="C99" s="97">
        <v>3172.0476400000002</v>
      </c>
      <c r="D99" s="97">
        <v>0</v>
      </c>
      <c r="E99" s="97">
        <v>0</v>
      </c>
      <c r="F99" s="97">
        <v>0</v>
      </c>
      <c r="G99" s="97">
        <v>0</v>
      </c>
      <c r="H99" s="97">
        <v>0</v>
      </c>
      <c r="I99" s="97">
        <v>0</v>
      </c>
      <c r="J99" s="97">
        <v>0</v>
      </c>
      <c r="K99" s="97">
        <v>3293.07627</v>
      </c>
      <c r="L99" s="160">
        <v>3.7363507701004606E-2</v>
      </c>
      <c r="M99" s="11"/>
      <c r="N99" s="11"/>
      <c r="O99" s="11"/>
      <c r="P99" s="11"/>
      <c r="Q99" s="11"/>
      <c r="R99" s="11"/>
      <c r="S99" s="11"/>
      <c r="T99" s="11"/>
    </row>
    <row r="100" spans="1:20">
      <c r="A100" s="100" t="s">
        <v>739</v>
      </c>
      <c r="B100" s="97">
        <v>740.47649000000001</v>
      </c>
      <c r="C100" s="97">
        <v>5351.1279500000001</v>
      </c>
      <c r="D100" s="97">
        <v>0</v>
      </c>
      <c r="E100" s="97">
        <v>0</v>
      </c>
      <c r="F100" s="97">
        <v>0</v>
      </c>
      <c r="G100" s="97">
        <v>0</v>
      </c>
      <c r="H100" s="97">
        <v>0</v>
      </c>
      <c r="I100" s="97">
        <v>0</v>
      </c>
      <c r="J100" s="97">
        <v>0</v>
      </c>
      <c r="K100" s="97">
        <v>6091.6044400000001</v>
      </c>
      <c r="L100" s="160">
        <v>6.9115832961079218E-2</v>
      </c>
      <c r="M100" s="11"/>
      <c r="N100" s="11"/>
      <c r="O100" s="11"/>
      <c r="P100" s="11"/>
      <c r="Q100" s="11"/>
      <c r="R100" s="11"/>
      <c r="S100" s="11"/>
      <c r="T100" s="11"/>
    </row>
    <row r="101" spans="1:20">
      <c r="A101" s="100" t="s">
        <v>740</v>
      </c>
      <c r="B101" s="97">
        <v>1121.15077</v>
      </c>
      <c r="C101" s="97">
        <v>8867.7440100000003</v>
      </c>
      <c r="D101" s="97">
        <v>571.27956000000006</v>
      </c>
      <c r="E101" s="97">
        <v>0</v>
      </c>
      <c r="F101" s="97">
        <v>0</v>
      </c>
      <c r="G101" s="97">
        <v>0</v>
      </c>
      <c r="H101" s="97">
        <v>0</v>
      </c>
      <c r="I101" s="97">
        <v>50.000309999999999</v>
      </c>
      <c r="J101" s="97">
        <v>0</v>
      </c>
      <c r="K101" s="97">
        <v>10610.174650000001</v>
      </c>
      <c r="L101" s="160">
        <v>0.12038389327808641</v>
      </c>
      <c r="M101" s="11"/>
      <c r="N101" s="11"/>
      <c r="O101" s="11"/>
      <c r="P101" s="11"/>
      <c r="Q101" s="11"/>
      <c r="R101" s="11"/>
      <c r="S101" s="11"/>
      <c r="T101" s="11"/>
    </row>
    <row r="102" spans="1:20">
      <c r="A102" s="100" t="s">
        <v>741</v>
      </c>
      <c r="B102" s="97">
        <v>1593.97074</v>
      </c>
      <c r="C102" s="97">
        <v>23868.600129999999</v>
      </c>
      <c r="D102" s="97">
        <v>8575.507160000001</v>
      </c>
      <c r="E102" s="97">
        <v>0</v>
      </c>
      <c r="F102" s="97">
        <v>0</v>
      </c>
      <c r="G102" s="97">
        <v>0</v>
      </c>
      <c r="H102" s="97">
        <v>0</v>
      </c>
      <c r="I102" s="97">
        <v>241.97123000000002</v>
      </c>
      <c r="J102" s="97">
        <v>0</v>
      </c>
      <c r="K102" s="97">
        <v>34280.049260000007</v>
      </c>
      <c r="L102" s="160">
        <v>0.38894419062964108</v>
      </c>
      <c r="M102" s="11"/>
      <c r="N102" s="11"/>
      <c r="O102" s="11"/>
      <c r="P102" s="11"/>
      <c r="Q102" s="11"/>
      <c r="R102" s="11"/>
      <c r="S102" s="11"/>
      <c r="T102" s="11"/>
    </row>
    <row r="103" spans="1:20">
      <c r="A103" s="100" t="s">
        <v>742</v>
      </c>
      <c r="B103" s="97">
        <v>532.65091000000007</v>
      </c>
      <c r="C103" s="97">
        <v>9317.3641800000005</v>
      </c>
      <c r="D103" s="97">
        <v>1906.9002600000001</v>
      </c>
      <c r="E103" s="97">
        <v>0</v>
      </c>
      <c r="F103" s="97">
        <v>0</v>
      </c>
      <c r="G103" s="97">
        <v>0</v>
      </c>
      <c r="H103" s="97">
        <v>0</v>
      </c>
      <c r="I103" s="97">
        <v>19.229290000000002</v>
      </c>
      <c r="J103" s="97">
        <v>0</v>
      </c>
      <c r="K103" s="97">
        <v>11776.14464</v>
      </c>
      <c r="L103" s="160">
        <v>0.13361308237928668</v>
      </c>
      <c r="M103" s="11"/>
      <c r="N103" s="11"/>
      <c r="O103" s="11"/>
      <c r="P103" s="11"/>
      <c r="Q103" s="11"/>
      <c r="R103" s="11"/>
      <c r="S103" s="11"/>
      <c r="T103" s="11"/>
    </row>
    <row r="104" spans="1:20">
      <c r="A104" s="100" t="s">
        <v>743</v>
      </c>
      <c r="B104" s="97">
        <v>456.96607</v>
      </c>
      <c r="C104" s="97">
        <v>3132.90643</v>
      </c>
      <c r="D104" s="97">
        <v>651.62199999999996</v>
      </c>
      <c r="E104" s="97">
        <v>0</v>
      </c>
      <c r="F104" s="97">
        <v>0</v>
      </c>
      <c r="G104" s="97">
        <v>0</v>
      </c>
      <c r="H104" s="97">
        <v>0</v>
      </c>
      <c r="I104" s="97">
        <v>74.429919999999996</v>
      </c>
      <c r="J104" s="97">
        <v>0</v>
      </c>
      <c r="K104" s="97">
        <v>4315.9244199999994</v>
      </c>
      <c r="L104" s="160">
        <v>4.896882491689869E-2</v>
      </c>
      <c r="M104" s="11"/>
      <c r="N104" s="11"/>
      <c r="O104" s="11"/>
      <c r="P104" s="11"/>
      <c r="Q104" s="11"/>
      <c r="R104" s="11"/>
      <c r="S104" s="11"/>
      <c r="T104" s="11"/>
    </row>
    <row r="105" spans="1:20">
      <c r="A105" s="72" t="s">
        <v>160</v>
      </c>
      <c r="B105" s="158">
        <v>6164.3574300000009</v>
      </c>
      <c r="C105" s="158">
        <v>69727.860570000004</v>
      </c>
      <c r="D105" s="158">
        <v>11705.308980000002</v>
      </c>
      <c r="E105" s="158">
        <v>0</v>
      </c>
      <c r="F105" s="158">
        <v>0</v>
      </c>
      <c r="G105" s="158">
        <v>0</v>
      </c>
      <c r="H105" s="158">
        <v>0</v>
      </c>
      <c r="I105" s="158">
        <v>538.63776000000007</v>
      </c>
      <c r="J105" s="158">
        <v>0</v>
      </c>
      <c r="K105" s="158">
        <v>88136.164739999993</v>
      </c>
      <c r="L105" s="161">
        <v>1</v>
      </c>
      <c r="M105" s="11"/>
      <c r="N105" s="11"/>
      <c r="O105" s="11"/>
      <c r="P105" s="11"/>
      <c r="Q105" s="11"/>
      <c r="R105" s="11"/>
      <c r="S105" s="11"/>
      <c r="T105" s="11"/>
    </row>
    <row r="106" spans="1:20">
      <c r="A106" s="54" t="s">
        <v>744</v>
      </c>
      <c r="B106" s="160">
        <v>6.9941294225642089E-2</v>
      </c>
      <c r="C106" s="160">
        <v>0.79113790321709443</v>
      </c>
      <c r="D106" s="160">
        <v>0.13280937529481163</v>
      </c>
      <c r="E106" s="160">
        <v>0</v>
      </c>
      <c r="F106" s="160">
        <v>0</v>
      </c>
      <c r="G106" s="160">
        <v>0</v>
      </c>
      <c r="H106" s="160">
        <v>0</v>
      </c>
      <c r="I106" s="160">
        <v>6.1114272624520393E-3</v>
      </c>
      <c r="J106" s="160">
        <v>0</v>
      </c>
      <c r="K106" s="160">
        <v>1</v>
      </c>
      <c r="L106" s="234"/>
      <c r="M106" s="11"/>
      <c r="N106" s="11"/>
      <c r="O106" s="11"/>
      <c r="P106" s="11"/>
      <c r="Q106" s="11"/>
      <c r="R106" s="11"/>
      <c r="S106" s="11"/>
      <c r="T106" s="11"/>
    </row>
    <row r="107" spans="1:20" ht="30" customHeight="1">
      <c r="A107" s="435" t="s">
        <v>745</v>
      </c>
      <c r="B107" s="73" t="s">
        <v>101</v>
      </c>
      <c r="C107" s="73" t="s">
        <v>103</v>
      </c>
      <c r="D107" s="73" t="s">
        <v>104</v>
      </c>
      <c r="E107" s="73" t="s">
        <v>106</v>
      </c>
      <c r="F107" s="73" t="s">
        <v>108</v>
      </c>
      <c r="G107" s="73" t="s">
        <v>110</v>
      </c>
      <c r="H107" s="73" t="s">
        <v>112</v>
      </c>
      <c r="I107" s="73" t="s">
        <v>114</v>
      </c>
      <c r="J107" s="73" t="s">
        <v>514</v>
      </c>
      <c r="K107" s="176" t="s">
        <v>522</v>
      </c>
      <c r="L107" s="73" t="s">
        <v>686</v>
      </c>
      <c r="M107" s="11"/>
      <c r="N107" s="11"/>
      <c r="O107" s="11"/>
      <c r="P107" s="11"/>
      <c r="Q107" s="11"/>
      <c r="R107" s="11"/>
      <c r="S107" s="11"/>
      <c r="T107" s="11"/>
    </row>
    <row r="108" spans="1:20">
      <c r="A108" s="100" t="s">
        <v>730</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731</v>
      </c>
      <c r="B109" s="97">
        <v>0</v>
      </c>
      <c r="C109" s="97">
        <v>1</v>
      </c>
      <c r="D109" s="97">
        <v>0</v>
      </c>
      <c r="E109" s="97">
        <v>0</v>
      </c>
      <c r="F109" s="97">
        <v>0</v>
      </c>
      <c r="G109" s="97">
        <v>0</v>
      </c>
      <c r="H109" s="97">
        <v>0</v>
      </c>
      <c r="I109" s="97">
        <v>0</v>
      </c>
      <c r="J109" s="97">
        <v>0</v>
      </c>
      <c r="K109" s="97">
        <v>1</v>
      </c>
      <c r="L109" s="160">
        <v>5.934718100890208E-5</v>
      </c>
      <c r="M109" s="11"/>
      <c r="N109" s="11"/>
      <c r="O109" s="11"/>
      <c r="P109" s="11"/>
      <c r="Q109" s="11"/>
      <c r="R109" s="11"/>
      <c r="S109" s="11"/>
      <c r="T109" s="11"/>
    </row>
    <row r="110" spans="1:20">
      <c r="A110" s="100" t="s">
        <v>732</v>
      </c>
      <c r="B110" s="97">
        <v>0</v>
      </c>
      <c r="C110" s="97">
        <v>0</v>
      </c>
      <c r="D110" s="97">
        <v>0</v>
      </c>
      <c r="E110" s="97">
        <v>0</v>
      </c>
      <c r="F110" s="97">
        <v>0</v>
      </c>
      <c r="G110" s="97">
        <v>0</v>
      </c>
      <c r="H110" s="97">
        <v>0</v>
      </c>
      <c r="I110" s="97">
        <v>0</v>
      </c>
      <c r="J110" s="97">
        <v>0</v>
      </c>
      <c r="K110" s="97">
        <v>0</v>
      </c>
      <c r="L110" s="160">
        <v>0</v>
      </c>
      <c r="M110" s="11"/>
      <c r="N110" s="11"/>
      <c r="O110" s="11"/>
      <c r="P110" s="11"/>
      <c r="Q110" s="11"/>
      <c r="R110" s="11"/>
      <c r="S110" s="11"/>
      <c r="T110" s="11"/>
    </row>
    <row r="111" spans="1:20">
      <c r="A111" s="100" t="s">
        <v>733</v>
      </c>
      <c r="B111" s="97">
        <v>0</v>
      </c>
      <c r="C111" s="97">
        <v>0</v>
      </c>
      <c r="D111" s="97">
        <v>0</v>
      </c>
      <c r="E111" s="97">
        <v>0</v>
      </c>
      <c r="F111" s="97">
        <v>0</v>
      </c>
      <c r="G111" s="97">
        <v>0</v>
      </c>
      <c r="H111" s="97">
        <v>0</v>
      </c>
      <c r="I111" s="97">
        <v>0</v>
      </c>
      <c r="J111" s="97">
        <v>0</v>
      </c>
      <c r="K111" s="97">
        <v>0</v>
      </c>
      <c r="L111" s="160">
        <v>0</v>
      </c>
      <c r="M111" s="11"/>
      <c r="N111" s="11"/>
      <c r="O111" s="11"/>
      <c r="P111" s="11"/>
      <c r="Q111" s="11"/>
      <c r="R111" s="11"/>
      <c r="S111" s="11"/>
      <c r="T111" s="11"/>
    </row>
    <row r="112" spans="1:20">
      <c r="A112" s="100" t="s">
        <v>734</v>
      </c>
      <c r="B112" s="97">
        <v>1</v>
      </c>
      <c r="C112" s="97">
        <v>2</v>
      </c>
      <c r="D112" s="97">
        <v>0</v>
      </c>
      <c r="E112" s="97">
        <v>0</v>
      </c>
      <c r="F112" s="97">
        <v>0</v>
      </c>
      <c r="G112" s="97">
        <v>0</v>
      </c>
      <c r="H112" s="97">
        <v>0</v>
      </c>
      <c r="I112" s="97">
        <v>0</v>
      </c>
      <c r="J112" s="97">
        <v>0</v>
      </c>
      <c r="K112" s="97">
        <v>3</v>
      </c>
      <c r="L112" s="160">
        <v>1.7804154302670624E-4</v>
      </c>
      <c r="M112" s="11"/>
      <c r="N112" s="11"/>
      <c r="O112" s="11"/>
      <c r="P112" s="11"/>
      <c r="Q112" s="11"/>
      <c r="R112" s="11"/>
      <c r="S112" s="11"/>
      <c r="T112" s="11"/>
    </row>
    <row r="113" spans="1:20">
      <c r="A113" s="100" t="s">
        <v>735</v>
      </c>
      <c r="B113" s="97">
        <v>1</v>
      </c>
      <c r="C113" s="97">
        <v>1</v>
      </c>
      <c r="D113" s="97">
        <v>0</v>
      </c>
      <c r="E113" s="97">
        <v>0</v>
      </c>
      <c r="F113" s="97">
        <v>0</v>
      </c>
      <c r="G113" s="97">
        <v>0</v>
      </c>
      <c r="H113" s="97">
        <v>0</v>
      </c>
      <c r="I113" s="97">
        <v>0</v>
      </c>
      <c r="J113" s="97">
        <v>0</v>
      </c>
      <c r="K113" s="97">
        <v>2</v>
      </c>
      <c r="L113" s="160">
        <v>1.1869436201780416E-4</v>
      </c>
      <c r="M113" s="11"/>
      <c r="N113" s="11"/>
      <c r="O113" s="11"/>
      <c r="P113" s="11"/>
      <c r="Q113" s="11"/>
      <c r="R113" s="11"/>
      <c r="S113" s="11"/>
      <c r="T113" s="11"/>
    </row>
    <row r="114" spans="1:20">
      <c r="A114" s="100" t="s">
        <v>736</v>
      </c>
      <c r="B114" s="97">
        <v>0</v>
      </c>
      <c r="C114" s="97">
        <v>10</v>
      </c>
      <c r="D114" s="97">
        <v>0</v>
      </c>
      <c r="E114" s="97">
        <v>0</v>
      </c>
      <c r="F114" s="97">
        <v>0</v>
      </c>
      <c r="G114" s="97">
        <v>0</v>
      </c>
      <c r="H114" s="97">
        <v>0</v>
      </c>
      <c r="I114" s="97">
        <v>0</v>
      </c>
      <c r="J114" s="97">
        <v>0</v>
      </c>
      <c r="K114" s="97">
        <v>10</v>
      </c>
      <c r="L114" s="160">
        <v>5.9347181008902075E-4</v>
      </c>
      <c r="M114" s="11"/>
      <c r="N114" s="11"/>
      <c r="O114" s="11"/>
      <c r="P114" s="11"/>
      <c r="Q114" s="11"/>
      <c r="R114" s="11"/>
      <c r="S114" s="11"/>
      <c r="T114" s="11"/>
    </row>
    <row r="115" spans="1:20">
      <c r="A115" s="100" t="s">
        <v>737</v>
      </c>
      <c r="B115" s="97">
        <v>0</v>
      </c>
      <c r="C115" s="97">
        <v>23</v>
      </c>
      <c r="D115" s="97">
        <v>0</v>
      </c>
      <c r="E115" s="97">
        <v>0</v>
      </c>
      <c r="F115" s="97">
        <v>0</v>
      </c>
      <c r="G115" s="97">
        <v>0</v>
      </c>
      <c r="H115" s="97">
        <v>0</v>
      </c>
      <c r="I115" s="97">
        <v>1</v>
      </c>
      <c r="J115" s="97">
        <v>0</v>
      </c>
      <c r="K115" s="97">
        <v>24</v>
      </c>
      <c r="L115" s="160">
        <v>1.4243323442136499E-3</v>
      </c>
      <c r="M115" s="11"/>
      <c r="N115" s="11"/>
      <c r="O115" s="11"/>
      <c r="P115" s="11"/>
      <c r="Q115" s="11"/>
      <c r="R115" s="11"/>
      <c r="S115" s="11"/>
      <c r="T115" s="11"/>
    </row>
    <row r="116" spans="1:20">
      <c r="A116" s="100" t="s">
        <v>738</v>
      </c>
      <c r="B116" s="97">
        <v>1</v>
      </c>
      <c r="C116" s="97">
        <v>27</v>
      </c>
      <c r="D116" s="97">
        <v>0</v>
      </c>
      <c r="E116" s="97">
        <v>0</v>
      </c>
      <c r="F116" s="97">
        <v>0</v>
      </c>
      <c r="G116" s="97">
        <v>0</v>
      </c>
      <c r="H116" s="97">
        <v>0</v>
      </c>
      <c r="I116" s="97">
        <v>0</v>
      </c>
      <c r="J116" s="97">
        <v>0</v>
      </c>
      <c r="K116" s="97">
        <v>28</v>
      </c>
      <c r="L116" s="160">
        <v>1.6617210682492581E-3</v>
      </c>
      <c r="M116" s="11"/>
      <c r="N116" s="11"/>
      <c r="O116" s="11"/>
      <c r="P116" s="11"/>
      <c r="Q116" s="11"/>
      <c r="R116" s="11"/>
      <c r="S116" s="11"/>
      <c r="T116" s="11"/>
    </row>
    <row r="117" spans="1:20">
      <c r="A117" s="100" t="s">
        <v>739</v>
      </c>
      <c r="B117" s="97">
        <v>9</v>
      </c>
      <c r="C117" s="97">
        <v>65</v>
      </c>
      <c r="D117" s="97">
        <v>0</v>
      </c>
      <c r="E117" s="97">
        <v>0</v>
      </c>
      <c r="F117" s="97">
        <v>0</v>
      </c>
      <c r="G117" s="97">
        <v>0</v>
      </c>
      <c r="H117" s="97">
        <v>0</v>
      </c>
      <c r="I117" s="97">
        <v>0</v>
      </c>
      <c r="J117" s="97">
        <v>0</v>
      </c>
      <c r="K117" s="97">
        <v>74</v>
      </c>
      <c r="L117" s="160">
        <v>4.3916913946587541E-3</v>
      </c>
      <c r="M117" s="11"/>
      <c r="N117" s="11"/>
      <c r="O117" s="11"/>
      <c r="P117" s="11"/>
      <c r="Q117" s="11"/>
      <c r="R117" s="11"/>
      <c r="S117" s="11"/>
      <c r="T117" s="11"/>
    </row>
    <row r="118" spans="1:20">
      <c r="A118" s="100" t="s">
        <v>740</v>
      </c>
      <c r="B118" s="97">
        <v>24</v>
      </c>
      <c r="C118" s="97">
        <v>184</v>
      </c>
      <c r="D118" s="97">
        <v>14</v>
      </c>
      <c r="E118" s="97">
        <v>0</v>
      </c>
      <c r="F118" s="97">
        <v>0</v>
      </c>
      <c r="G118" s="97">
        <v>0</v>
      </c>
      <c r="H118" s="97">
        <v>0</v>
      </c>
      <c r="I118" s="97">
        <v>1</v>
      </c>
      <c r="J118" s="97">
        <v>0</v>
      </c>
      <c r="K118" s="97">
        <v>223</v>
      </c>
      <c r="L118" s="160">
        <v>1.3234421364985163E-2</v>
      </c>
      <c r="M118" s="11"/>
      <c r="N118" s="11"/>
      <c r="O118" s="11"/>
      <c r="P118" s="11"/>
      <c r="Q118" s="11"/>
      <c r="R118" s="11"/>
      <c r="S118" s="11"/>
      <c r="T118" s="11"/>
    </row>
    <row r="119" spans="1:20">
      <c r="A119" s="100" t="s">
        <v>741</v>
      </c>
      <c r="B119" s="97">
        <v>106</v>
      </c>
      <c r="C119" s="97">
        <v>1946</v>
      </c>
      <c r="D119" s="97">
        <v>675</v>
      </c>
      <c r="E119" s="97">
        <v>0</v>
      </c>
      <c r="F119" s="97">
        <v>0</v>
      </c>
      <c r="G119" s="97">
        <v>0</v>
      </c>
      <c r="H119" s="97">
        <v>0</v>
      </c>
      <c r="I119" s="97">
        <v>16</v>
      </c>
      <c r="J119" s="97">
        <v>0</v>
      </c>
      <c r="K119" s="97">
        <v>2743</v>
      </c>
      <c r="L119" s="160">
        <v>0.1627893175074184</v>
      </c>
      <c r="M119" s="11"/>
      <c r="N119" s="11"/>
      <c r="O119" s="11"/>
      <c r="P119" s="11"/>
      <c r="Q119" s="11"/>
      <c r="R119" s="11"/>
      <c r="S119" s="11"/>
      <c r="T119" s="11"/>
    </row>
    <row r="120" spans="1:20">
      <c r="A120" s="100" t="s">
        <v>742</v>
      </c>
      <c r="B120" s="97">
        <v>110</v>
      </c>
      <c r="C120" s="97">
        <v>1850</v>
      </c>
      <c r="D120" s="97">
        <v>371</v>
      </c>
      <c r="E120" s="97">
        <v>0</v>
      </c>
      <c r="F120" s="97">
        <v>0</v>
      </c>
      <c r="G120" s="97">
        <v>0</v>
      </c>
      <c r="H120" s="97">
        <v>0</v>
      </c>
      <c r="I120" s="97">
        <v>4</v>
      </c>
      <c r="J120" s="97">
        <v>0</v>
      </c>
      <c r="K120" s="97">
        <v>2335</v>
      </c>
      <c r="L120" s="160">
        <v>0.13857566765578636</v>
      </c>
      <c r="M120" s="11"/>
      <c r="N120" s="11"/>
      <c r="O120" s="11"/>
      <c r="P120" s="11"/>
      <c r="Q120" s="11"/>
      <c r="R120" s="11"/>
      <c r="S120" s="11"/>
      <c r="T120" s="11"/>
    </row>
    <row r="121" spans="1:20">
      <c r="A121" s="100" t="s">
        <v>743</v>
      </c>
      <c r="B121" s="97">
        <v>858</v>
      </c>
      <c r="C121" s="97">
        <v>9437</v>
      </c>
      <c r="D121" s="97">
        <v>520</v>
      </c>
      <c r="E121" s="97">
        <v>0</v>
      </c>
      <c r="F121" s="97">
        <v>0</v>
      </c>
      <c r="G121" s="97">
        <v>0</v>
      </c>
      <c r="H121" s="97">
        <v>0</v>
      </c>
      <c r="I121" s="97">
        <v>592</v>
      </c>
      <c r="J121" s="97">
        <v>0</v>
      </c>
      <c r="K121" s="97">
        <v>11407</v>
      </c>
      <c r="L121" s="160">
        <v>0.67697329376854598</v>
      </c>
      <c r="M121" s="11"/>
      <c r="N121" s="11"/>
      <c r="O121" s="11"/>
      <c r="P121" s="11"/>
      <c r="Q121" s="11"/>
      <c r="R121" s="11"/>
      <c r="S121" s="11"/>
      <c r="T121" s="11"/>
    </row>
    <row r="122" spans="1:20">
      <c r="A122" s="72" t="s">
        <v>160</v>
      </c>
      <c r="B122" s="158">
        <v>1110</v>
      </c>
      <c r="C122" s="158">
        <v>13546</v>
      </c>
      <c r="D122" s="158">
        <v>1580</v>
      </c>
      <c r="E122" s="158">
        <v>0</v>
      </c>
      <c r="F122" s="158">
        <v>0</v>
      </c>
      <c r="G122" s="158">
        <v>0</v>
      </c>
      <c r="H122" s="158">
        <v>0</v>
      </c>
      <c r="I122" s="158">
        <v>614</v>
      </c>
      <c r="J122" s="158">
        <v>0</v>
      </c>
      <c r="K122" s="158">
        <v>16850</v>
      </c>
      <c r="L122" s="161">
        <v>1</v>
      </c>
      <c r="M122" s="11"/>
      <c r="N122" s="11"/>
      <c r="O122" s="11"/>
      <c r="P122" s="11"/>
      <c r="Q122" s="11"/>
      <c r="R122" s="11"/>
      <c r="S122" s="11"/>
      <c r="T122" s="11"/>
    </row>
    <row r="123" spans="1:20">
      <c r="A123" s="54" t="s">
        <v>744</v>
      </c>
      <c r="B123" s="160">
        <v>6.5875370919881313E-2</v>
      </c>
      <c r="C123" s="160">
        <v>0.80391691394658749</v>
      </c>
      <c r="D123" s="160">
        <v>9.3768545994065283E-2</v>
      </c>
      <c r="E123" s="160">
        <v>0</v>
      </c>
      <c r="F123" s="160">
        <v>0</v>
      </c>
      <c r="G123" s="160">
        <v>0</v>
      </c>
      <c r="H123" s="160">
        <v>0</v>
      </c>
      <c r="I123" s="160">
        <v>3.6439169139465877E-2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4"/>
      <c r="L124" s="554"/>
      <c r="M124" s="11"/>
      <c r="N124" s="11"/>
      <c r="O124" s="11"/>
      <c r="P124" s="11"/>
      <c r="Q124" s="11"/>
      <c r="R124" s="11"/>
      <c r="S124" s="11"/>
      <c r="T124" s="11"/>
    </row>
    <row r="125" spans="1:20" ht="15.75" thickTop="1">
      <c r="A125" s="764" t="s">
        <v>1472</v>
      </c>
      <c r="B125" s="765"/>
      <c r="C125" s="765"/>
      <c r="D125" s="765"/>
      <c r="E125" s="765"/>
      <c r="F125" s="765"/>
      <c r="G125" s="765"/>
      <c r="H125" s="765"/>
      <c r="I125" s="765"/>
      <c r="J125" s="765"/>
      <c r="K125" s="765"/>
      <c r="L125" s="765"/>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29" t="s">
        <v>450</v>
      </c>
      <c r="B127" s="729"/>
      <c r="C127" s="729"/>
      <c r="D127" s="729"/>
      <c r="E127" s="729"/>
      <c r="F127" s="729"/>
      <c r="G127" s="729"/>
      <c r="H127" s="729"/>
      <c r="I127" s="729"/>
      <c r="J127" s="729"/>
      <c r="K127" s="729"/>
      <c r="L127" s="729"/>
      <c r="M127" s="11"/>
      <c r="N127" s="11"/>
      <c r="O127" s="11"/>
      <c r="P127" s="11"/>
      <c r="Q127" s="11"/>
      <c r="R127" s="11"/>
      <c r="S127" s="11"/>
      <c r="T127" s="11"/>
    </row>
    <row r="128" spans="1:20" ht="18">
      <c r="A128" s="730" t="s">
        <v>748</v>
      </c>
      <c r="B128" s="730"/>
      <c r="C128" s="730"/>
      <c r="D128" s="730"/>
      <c r="E128" s="730"/>
      <c r="F128" s="730"/>
      <c r="G128" s="730"/>
      <c r="H128" s="730"/>
      <c r="I128" s="730"/>
      <c r="J128" s="730"/>
      <c r="K128" s="730"/>
      <c r="L128" s="730"/>
      <c r="M128" s="11"/>
      <c r="N128" s="11"/>
      <c r="O128" s="11"/>
      <c r="P128" s="11"/>
      <c r="Q128" s="11"/>
      <c r="R128" s="11"/>
      <c r="S128" s="11"/>
      <c r="T128" s="11"/>
    </row>
    <row r="129" spans="1:20" ht="18">
      <c r="A129" s="730" t="s">
        <v>1408</v>
      </c>
      <c r="B129" s="730"/>
      <c r="C129" s="730"/>
      <c r="D129" s="730"/>
      <c r="E129" s="730"/>
      <c r="F129" s="730"/>
      <c r="G129" s="730"/>
      <c r="H129" s="730"/>
      <c r="I129" s="730"/>
      <c r="J129" s="730"/>
      <c r="K129" s="730"/>
      <c r="L129" s="730"/>
      <c r="M129" s="11"/>
      <c r="N129" s="11"/>
      <c r="O129" s="11"/>
      <c r="P129" s="11"/>
      <c r="Q129" s="11"/>
      <c r="R129" s="11"/>
      <c r="S129" s="11"/>
      <c r="T129" s="11"/>
    </row>
    <row r="130" spans="1:20" ht="30" customHeight="1">
      <c r="A130" s="734" t="s">
        <v>515</v>
      </c>
      <c r="B130" s="734"/>
      <c r="C130" s="734"/>
      <c r="D130" s="734"/>
      <c r="E130" s="734"/>
      <c r="F130" s="734"/>
      <c r="G130" s="734"/>
      <c r="H130" s="734"/>
      <c r="I130" s="734"/>
      <c r="J130" s="734"/>
      <c r="K130" s="734"/>
      <c r="L130" s="734"/>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728</v>
      </c>
      <c r="B132" s="73" t="s">
        <v>101</v>
      </c>
      <c r="C132" s="73" t="s">
        <v>103</v>
      </c>
      <c r="D132" s="73" t="s">
        <v>104</v>
      </c>
      <c r="E132" s="73" t="s">
        <v>106</v>
      </c>
      <c r="F132" s="73" t="s">
        <v>108</v>
      </c>
      <c r="G132" s="73" t="s">
        <v>110</v>
      </c>
      <c r="H132" s="73" t="s">
        <v>112</v>
      </c>
      <c r="I132" s="73" t="s">
        <v>114</v>
      </c>
      <c r="J132" s="73" t="s">
        <v>514</v>
      </c>
      <c r="K132" s="176" t="s">
        <v>522</v>
      </c>
      <c r="L132" s="73" t="s">
        <v>729</v>
      </c>
      <c r="M132" s="11"/>
      <c r="N132" s="11"/>
      <c r="O132" s="11"/>
      <c r="P132" s="11"/>
      <c r="Q132" s="11"/>
      <c r="R132" s="11"/>
      <c r="S132" s="11"/>
      <c r="T132" s="11"/>
    </row>
    <row r="133" spans="1:20">
      <c r="A133" s="100" t="s">
        <v>730</v>
      </c>
      <c r="B133" s="97">
        <v>0</v>
      </c>
      <c r="C133" s="97">
        <v>0</v>
      </c>
      <c r="D133" s="97">
        <v>45000</v>
      </c>
      <c r="E133" s="97">
        <v>0</v>
      </c>
      <c r="F133" s="97">
        <v>0</v>
      </c>
      <c r="G133" s="97">
        <v>0</v>
      </c>
      <c r="H133" s="97">
        <v>0</v>
      </c>
      <c r="I133" s="97">
        <v>0</v>
      </c>
      <c r="J133" s="97">
        <v>0</v>
      </c>
      <c r="K133" s="97">
        <v>45000</v>
      </c>
      <c r="L133" s="160">
        <v>0.1175063201859287</v>
      </c>
      <c r="M133" s="11"/>
      <c r="N133" s="11"/>
      <c r="O133" s="11"/>
      <c r="P133" s="11"/>
      <c r="Q133" s="11"/>
      <c r="R133" s="11"/>
      <c r="S133" s="11"/>
      <c r="T133" s="11"/>
    </row>
    <row r="134" spans="1:20">
      <c r="A134" s="100" t="s">
        <v>731</v>
      </c>
      <c r="B134" s="97">
        <v>7271.6</v>
      </c>
      <c r="C134" s="97">
        <v>67000</v>
      </c>
      <c r="D134" s="97">
        <v>30000</v>
      </c>
      <c r="E134" s="97">
        <v>0</v>
      </c>
      <c r="F134" s="97">
        <v>0</v>
      </c>
      <c r="G134" s="97">
        <v>0</v>
      </c>
      <c r="H134" s="97">
        <v>0</v>
      </c>
      <c r="I134" s="97">
        <v>0</v>
      </c>
      <c r="J134" s="97">
        <v>0</v>
      </c>
      <c r="K134" s="97">
        <v>104271.6</v>
      </c>
      <c r="L134" s="160">
        <v>0.27227937813109077</v>
      </c>
      <c r="M134" s="11"/>
      <c r="N134" s="11"/>
      <c r="O134" s="11"/>
      <c r="P134" s="11"/>
      <c r="Q134" s="11"/>
      <c r="R134" s="11"/>
      <c r="S134" s="11"/>
      <c r="T134" s="11"/>
    </row>
    <row r="135" spans="1:20">
      <c r="A135" s="100" t="s">
        <v>732</v>
      </c>
      <c r="B135" s="97">
        <v>0</v>
      </c>
      <c r="C135" s="97">
        <v>83180</v>
      </c>
      <c r="D135" s="97">
        <v>7000</v>
      </c>
      <c r="E135" s="97">
        <v>0</v>
      </c>
      <c r="F135" s="97">
        <v>0</v>
      </c>
      <c r="G135" s="97">
        <v>0</v>
      </c>
      <c r="H135" s="97">
        <v>0</v>
      </c>
      <c r="I135" s="97">
        <v>0</v>
      </c>
      <c r="J135" s="97">
        <v>0</v>
      </c>
      <c r="K135" s="97">
        <v>90180</v>
      </c>
      <c r="L135" s="160">
        <v>0.23548266565260112</v>
      </c>
      <c r="M135" s="11"/>
      <c r="N135" s="11"/>
      <c r="O135" s="11"/>
      <c r="P135" s="11"/>
      <c r="Q135" s="11"/>
      <c r="R135" s="11"/>
      <c r="S135" s="11"/>
      <c r="T135" s="11"/>
    </row>
    <row r="136" spans="1:20">
      <c r="A136" s="100" t="s">
        <v>733</v>
      </c>
      <c r="B136" s="97">
        <v>3920.8</v>
      </c>
      <c r="C136" s="97">
        <v>56580</v>
      </c>
      <c r="D136" s="97">
        <v>0</v>
      </c>
      <c r="E136" s="97">
        <v>0</v>
      </c>
      <c r="F136" s="97">
        <v>0</v>
      </c>
      <c r="G136" s="97">
        <v>0</v>
      </c>
      <c r="H136" s="97">
        <v>0</v>
      </c>
      <c r="I136" s="97">
        <v>0</v>
      </c>
      <c r="J136" s="97">
        <v>0</v>
      </c>
      <c r="K136" s="97">
        <v>60500.800000000003</v>
      </c>
      <c r="L136" s="160">
        <v>0.1579828083623297</v>
      </c>
      <c r="M136" s="11"/>
      <c r="N136" s="11"/>
      <c r="O136" s="11"/>
      <c r="P136" s="11"/>
      <c r="Q136" s="11"/>
      <c r="R136" s="11"/>
      <c r="S136" s="11"/>
      <c r="T136" s="11"/>
    </row>
    <row r="137" spans="1:20">
      <c r="A137" s="100" t="s">
        <v>734</v>
      </c>
      <c r="B137" s="97">
        <v>980.98</v>
      </c>
      <c r="C137" s="97">
        <v>19250.400000000001</v>
      </c>
      <c r="D137" s="97">
        <v>4000</v>
      </c>
      <c r="E137" s="97">
        <v>0</v>
      </c>
      <c r="F137" s="97">
        <v>0</v>
      </c>
      <c r="G137" s="97">
        <v>0</v>
      </c>
      <c r="H137" s="97">
        <v>0</v>
      </c>
      <c r="I137" s="97">
        <v>0</v>
      </c>
      <c r="J137" s="97">
        <v>0</v>
      </c>
      <c r="K137" s="97">
        <v>24231.38</v>
      </c>
      <c r="L137" s="160">
        <v>6.3274228818375758E-2</v>
      </c>
      <c r="M137" s="11"/>
      <c r="N137" s="11"/>
      <c r="O137" s="11"/>
      <c r="P137" s="11"/>
      <c r="Q137" s="11"/>
      <c r="R137" s="11"/>
      <c r="S137" s="11"/>
      <c r="T137" s="11"/>
    </row>
    <row r="138" spans="1:20">
      <c r="A138" s="100" t="s">
        <v>735</v>
      </c>
      <c r="B138" s="97">
        <v>2582.3020299999998</v>
      </c>
      <c r="C138" s="97">
        <v>11353.768320000001</v>
      </c>
      <c r="D138" s="97">
        <v>0</v>
      </c>
      <c r="E138" s="97">
        <v>0</v>
      </c>
      <c r="F138" s="97">
        <v>0</v>
      </c>
      <c r="G138" s="97">
        <v>0</v>
      </c>
      <c r="H138" s="97">
        <v>0</v>
      </c>
      <c r="I138" s="97">
        <v>0</v>
      </c>
      <c r="J138" s="97">
        <v>0</v>
      </c>
      <c r="K138" s="97">
        <v>13936.070350000002</v>
      </c>
      <c r="L138" s="160">
        <v>3.6390585437349507E-2</v>
      </c>
      <c r="M138" s="11"/>
      <c r="N138" s="11"/>
      <c r="O138" s="11"/>
      <c r="P138" s="11"/>
      <c r="Q138" s="11"/>
      <c r="R138" s="11"/>
      <c r="S138" s="11"/>
      <c r="T138" s="11"/>
    </row>
    <row r="139" spans="1:20">
      <c r="A139" s="100" t="s">
        <v>736</v>
      </c>
      <c r="B139" s="97">
        <v>4265.5472</v>
      </c>
      <c r="C139" s="97">
        <v>4230</v>
      </c>
      <c r="D139" s="97">
        <v>1100</v>
      </c>
      <c r="E139" s="97">
        <v>0</v>
      </c>
      <c r="F139" s="97">
        <v>0</v>
      </c>
      <c r="G139" s="97">
        <v>0</v>
      </c>
      <c r="H139" s="97">
        <v>0</v>
      </c>
      <c r="I139" s="97">
        <v>0</v>
      </c>
      <c r="J139" s="97">
        <v>0</v>
      </c>
      <c r="K139" s="97">
        <v>9595.5472000000009</v>
      </c>
      <c r="L139" s="160">
        <v>2.5056387592053149E-2</v>
      </c>
      <c r="M139" s="11"/>
      <c r="N139" s="11"/>
      <c r="O139" s="11"/>
      <c r="P139" s="11"/>
      <c r="Q139" s="11"/>
      <c r="R139" s="11"/>
      <c r="S139" s="11"/>
      <c r="T139" s="11"/>
    </row>
    <row r="140" spans="1:20">
      <c r="A140" s="100" t="s">
        <v>737</v>
      </c>
      <c r="B140" s="97">
        <v>2701.0946400000003</v>
      </c>
      <c r="C140" s="97">
        <v>2246.5008599999996</v>
      </c>
      <c r="D140" s="97">
        <v>2145.7879500000004</v>
      </c>
      <c r="E140" s="97">
        <v>0</v>
      </c>
      <c r="F140" s="97">
        <v>0</v>
      </c>
      <c r="G140" s="97">
        <v>0</v>
      </c>
      <c r="H140" s="97">
        <v>0</v>
      </c>
      <c r="I140" s="97">
        <v>0</v>
      </c>
      <c r="J140" s="97">
        <v>0</v>
      </c>
      <c r="K140" s="97">
        <v>7093.3834499999994</v>
      </c>
      <c r="L140" s="160">
        <v>1.8522608597272613E-2</v>
      </c>
      <c r="M140" s="11"/>
      <c r="N140" s="11"/>
      <c r="O140" s="11"/>
      <c r="P140" s="11"/>
      <c r="Q140" s="11"/>
      <c r="R140" s="11"/>
      <c r="S140" s="11"/>
      <c r="T140" s="11"/>
    </row>
    <row r="141" spans="1:20">
      <c r="A141" s="100" t="s">
        <v>738</v>
      </c>
      <c r="B141" s="97">
        <v>2276.16761</v>
      </c>
      <c r="C141" s="97">
        <v>939.2</v>
      </c>
      <c r="D141" s="97">
        <v>462.34444000000002</v>
      </c>
      <c r="E141" s="97">
        <v>0</v>
      </c>
      <c r="F141" s="97">
        <v>0</v>
      </c>
      <c r="G141" s="97">
        <v>0</v>
      </c>
      <c r="H141" s="97">
        <v>0</v>
      </c>
      <c r="I141" s="97">
        <v>0</v>
      </c>
      <c r="J141" s="97">
        <v>0</v>
      </c>
      <c r="K141" s="97">
        <v>3677.7120500000001</v>
      </c>
      <c r="L141" s="160">
        <v>9.6034313266432948E-3</v>
      </c>
      <c r="M141" s="11"/>
      <c r="N141" s="11"/>
      <c r="O141" s="11"/>
      <c r="P141" s="11"/>
      <c r="Q141" s="11"/>
      <c r="R141" s="11"/>
      <c r="S141" s="11"/>
      <c r="T141" s="11"/>
    </row>
    <row r="142" spans="1:20">
      <c r="A142" s="100" t="s">
        <v>739</v>
      </c>
      <c r="B142" s="97">
        <v>2982.7310600000001</v>
      </c>
      <c r="C142" s="97">
        <v>927.54</v>
      </c>
      <c r="D142" s="97">
        <v>2065</v>
      </c>
      <c r="E142" s="97">
        <v>0</v>
      </c>
      <c r="F142" s="97">
        <v>0</v>
      </c>
      <c r="G142" s="97">
        <v>0</v>
      </c>
      <c r="H142" s="97">
        <v>0</v>
      </c>
      <c r="I142" s="97">
        <v>0</v>
      </c>
      <c r="J142" s="97">
        <v>0</v>
      </c>
      <c r="K142" s="97">
        <v>5975.27106</v>
      </c>
      <c r="L142" s="160">
        <v>1.5602935874979414E-2</v>
      </c>
      <c r="M142" s="11"/>
      <c r="N142" s="11"/>
      <c r="O142" s="11"/>
      <c r="P142" s="11"/>
      <c r="Q142" s="11"/>
      <c r="R142" s="11"/>
      <c r="S142" s="11"/>
      <c r="T142" s="11"/>
    </row>
    <row r="143" spans="1:20">
      <c r="A143" s="100" t="s">
        <v>740</v>
      </c>
      <c r="B143" s="97">
        <v>4526.3608099999992</v>
      </c>
      <c r="C143" s="97">
        <v>1603.88715</v>
      </c>
      <c r="D143" s="97">
        <v>2653.578</v>
      </c>
      <c r="E143" s="97">
        <v>0</v>
      </c>
      <c r="F143" s="97">
        <v>0</v>
      </c>
      <c r="G143" s="97">
        <v>0</v>
      </c>
      <c r="H143" s="97">
        <v>0</v>
      </c>
      <c r="I143" s="97">
        <v>0</v>
      </c>
      <c r="J143" s="97">
        <v>0</v>
      </c>
      <c r="K143" s="97">
        <v>8783.8259599999983</v>
      </c>
      <c r="L143" s="160">
        <v>2.2936779238071831E-2</v>
      </c>
      <c r="M143" s="11"/>
      <c r="N143" s="11"/>
      <c r="O143" s="11"/>
      <c r="P143" s="11"/>
      <c r="Q143" s="11"/>
      <c r="R143" s="11"/>
      <c r="S143" s="11"/>
      <c r="T143" s="11"/>
    </row>
    <row r="144" spans="1:20">
      <c r="A144" s="100" t="s">
        <v>741</v>
      </c>
      <c r="B144" s="97">
        <v>3605.7066</v>
      </c>
      <c r="C144" s="97">
        <v>1294.9673899999998</v>
      </c>
      <c r="D144" s="97">
        <v>3514.2725599999999</v>
      </c>
      <c r="E144" s="97">
        <v>0</v>
      </c>
      <c r="F144" s="97">
        <v>0</v>
      </c>
      <c r="G144" s="97">
        <v>0</v>
      </c>
      <c r="H144" s="97">
        <v>0</v>
      </c>
      <c r="I144" s="97">
        <v>0</v>
      </c>
      <c r="J144" s="97">
        <v>0</v>
      </c>
      <c r="K144" s="97">
        <v>8414.9465499999988</v>
      </c>
      <c r="L144" s="160">
        <v>2.1973542303372798E-2</v>
      </c>
      <c r="M144" s="11"/>
      <c r="N144" s="11"/>
      <c r="O144" s="11"/>
      <c r="P144" s="11"/>
      <c r="Q144" s="11"/>
      <c r="R144" s="11"/>
      <c r="S144" s="11"/>
      <c r="T144" s="11"/>
    </row>
    <row r="145" spans="1:20">
      <c r="A145" s="100" t="s">
        <v>742</v>
      </c>
      <c r="B145" s="97">
        <v>279.68912999999998</v>
      </c>
      <c r="C145" s="97">
        <v>92.947999999999993</v>
      </c>
      <c r="D145" s="97">
        <v>386.50790000000001</v>
      </c>
      <c r="E145" s="97">
        <v>0</v>
      </c>
      <c r="F145" s="97">
        <v>0</v>
      </c>
      <c r="G145" s="97">
        <v>0</v>
      </c>
      <c r="H145" s="97">
        <v>0</v>
      </c>
      <c r="I145" s="97">
        <v>0</v>
      </c>
      <c r="J145" s="97">
        <v>0</v>
      </c>
      <c r="K145" s="97">
        <v>759.14502999999991</v>
      </c>
      <c r="L145" s="160">
        <v>1.9823186436163653E-3</v>
      </c>
      <c r="M145" s="11"/>
      <c r="N145" s="11"/>
      <c r="O145" s="11"/>
      <c r="P145" s="11"/>
      <c r="Q145" s="11"/>
      <c r="R145" s="11"/>
      <c r="S145" s="11"/>
      <c r="T145" s="11"/>
    </row>
    <row r="146" spans="1:20">
      <c r="A146" s="100" t="s">
        <v>743</v>
      </c>
      <c r="B146" s="97">
        <v>363.22134999999997</v>
      </c>
      <c r="C146" s="97">
        <v>53.435960000000001</v>
      </c>
      <c r="D146" s="97">
        <v>121.78558</v>
      </c>
      <c r="E146" s="97">
        <v>0</v>
      </c>
      <c r="F146" s="97">
        <v>0</v>
      </c>
      <c r="G146" s="97">
        <v>0</v>
      </c>
      <c r="H146" s="97">
        <v>0</v>
      </c>
      <c r="I146" s="97">
        <v>0</v>
      </c>
      <c r="J146" s="97">
        <v>0</v>
      </c>
      <c r="K146" s="97">
        <v>538.44289000000003</v>
      </c>
      <c r="L146" s="160">
        <v>1.40600983631504E-3</v>
      </c>
      <c r="M146" s="11"/>
      <c r="N146" s="11"/>
      <c r="O146" s="11"/>
      <c r="P146" s="11"/>
      <c r="Q146" s="11"/>
      <c r="R146" s="11"/>
      <c r="S146" s="11"/>
      <c r="T146" s="11"/>
    </row>
    <row r="147" spans="1:20">
      <c r="A147" s="72" t="s">
        <v>160</v>
      </c>
      <c r="B147" s="158">
        <v>35756.200429999997</v>
      </c>
      <c r="C147" s="158">
        <v>248752.64768000002</v>
      </c>
      <c r="D147" s="158">
        <v>98449.276429999984</v>
      </c>
      <c r="E147" s="158">
        <v>0</v>
      </c>
      <c r="F147" s="158">
        <v>0</v>
      </c>
      <c r="G147" s="158">
        <v>0</v>
      </c>
      <c r="H147" s="158">
        <v>0</v>
      </c>
      <c r="I147" s="158">
        <v>0</v>
      </c>
      <c r="J147" s="158">
        <v>0</v>
      </c>
      <c r="K147" s="158">
        <v>382958.12453999999</v>
      </c>
      <c r="L147" s="161">
        <v>1</v>
      </c>
      <c r="M147" s="11"/>
      <c r="N147" s="11"/>
      <c r="O147" s="11"/>
      <c r="P147" s="11"/>
      <c r="Q147" s="11"/>
      <c r="R147" s="11"/>
      <c r="S147" s="11"/>
      <c r="T147" s="11"/>
    </row>
    <row r="148" spans="1:20">
      <c r="A148" s="54" t="s">
        <v>744</v>
      </c>
      <c r="B148" s="160">
        <v>9.3368434141329365E-2</v>
      </c>
      <c r="C148" s="160">
        <v>0.64955573923074661</v>
      </c>
      <c r="D148" s="160">
        <v>0.25707582662792405</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5" t="s">
        <v>745</v>
      </c>
      <c r="B149" s="73" t="s">
        <v>101</v>
      </c>
      <c r="C149" s="73" t="s">
        <v>103</v>
      </c>
      <c r="D149" s="73" t="s">
        <v>104</v>
      </c>
      <c r="E149" s="73" t="s">
        <v>106</v>
      </c>
      <c r="F149" s="73" t="s">
        <v>108</v>
      </c>
      <c r="G149" s="73" t="s">
        <v>110</v>
      </c>
      <c r="H149" s="73" t="s">
        <v>112</v>
      </c>
      <c r="I149" s="73" t="s">
        <v>114</v>
      </c>
      <c r="J149" s="73" t="s">
        <v>514</v>
      </c>
      <c r="K149" s="176" t="s">
        <v>522</v>
      </c>
      <c r="L149" s="73" t="s">
        <v>686</v>
      </c>
      <c r="M149" s="11"/>
      <c r="N149" s="11"/>
      <c r="O149" s="11"/>
      <c r="P149" s="11"/>
      <c r="Q149" s="11"/>
      <c r="R149" s="11"/>
      <c r="S149" s="11"/>
      <c r="T149" s="11"/>
    </row>
    <row r="150" spans="1:20">
      <c r="A150" s="100" t="s">
        <v>730</v>
      </c>
      <c r="B150" s="97">
        <v>0</v>
      </c>
      <c r="C150" s="97">
        <v>0</v>
      </c>
      <c r="D150" s="97">
        <v>3</v>
      </c>
      <c r="E150" s="97">
        <v>0</v>
      </c>
      <c r="F150" s="97">
        <v>0</v>
      </c>
      <c r="G150" s="97">
        <v>0</v>
      </c>
      <c r="H150" s="97">
        <v>0</v>
      </c>
      <c r="I150" s="97">
        <v>0</v>
      </c>
      <c r="J150" s="97">
        <v>0</v>
      </c>
      <c r="K150" s="97">
        <v>3</v>
      </c>
      <c r="L150" s="160">
        <v>1.9023462270133164E-3</v>
      </c>
      <c r="M150" s="11"/>
      <c r="N150" s="11"/>
      <c r="O150" s="11"/>
      <c r="P150" s="11"/>
      <c r="Q150" s="11"/>
      <c r="R150" s="11"/>
      <c r="S150" s="11"/>
      <c r="T150" s="11"/>
    </row>
    <row r="151" spans="1:20">
      <c r="A151" s="100" t="s">
        <v>731</v>
      </c>
      <c r="B151" s="97">
        <v>1</v>
      </c>
      <c r="C151" s="97">
        <v>9</v>
      </c>
      <c r="D151" s="97">
        <v>3</v>
      </c>
      <c r="E151" s="97">
        <v>0</v>
      </c>
      <c r="F151" s="97">
        <v>0</v>
      </c>
      <c r="G151" s="97">
        <v>0</v>
      </c>
      <c r="H151" s="97">
        <v>0</v>
      </c>
      <c r="I151" s="97">
        <v>0</v>
      </c>
      <c r="J151" s="97">
        <v>0</v>
      </c>
      <c r="K151" s="97">
        <v>13</v>
      </c>
      <c r="L151" s="160">
        <v>8.2435003170577038E-3</v>
      </c>
      <c r="M151" s="11"/>
      <c r="N151" s="11"/>
      <c r="O151" s="11"/>
      <c r="P151" s="11"/>
      <c r="Q151" s="11"/>
      <c r="R151" s="11"/>
      <c r="S151" s="11"/>
      <c r="T151" s="11"/>
    </row>
    <row r="152" spans="1:20">
      <c r="A152" s="100" t="s">
        <v>732</v>
      </c>
      <c r="B152" s="97">
        <v>0</v>
      </c>
      <c r="C152" s="97">
        <v>14</v>
      </c>
      <c r="D152" s="97">
        <v>2</v>
      </c>
      <c r="E152" s="97">
        <v>0</v>
      </c>
      <c r="F152" s="97">
        <v>0</v>
      </c>
      <c r="G152" s="97">
        <v>0</v>
      </c>
      <c r="H152" s="97">
        <v>0</v>
      </c>
      <c r="I152" s="97">
        <v>0</v>
      </c>
      <c r="J152" s="97">
        <v>0</v>
      </c>
      <c r="K152" s="97">
        <v>16</v>
      </c>
      <c r="L152" s="160">
        <v>1.0145846544071021E-2</v>
      </c>
      <c r="M152" s="11"/>
      <c r="N152" s="11"/>
      <c r="O152" s="11"/>
      <c r="P152" s="11"/>
      <c r="Q152" s="11"/>
      <c r="R152" s="11"/>
      <c r="S152" s="11"/>
      <c r="T152" s="11"/>
    </row>
    <row r="153" spans="1:20">
      <c r="A153" s="100" t="s">
        <v>733</v>
      </c>
      <c r="B153" s="97">
        <v>2</v>
      </c>
      <c r="C153" s="97">
        <v>29</v>
      </c>
      <c r="D153" s="97">
        <v>0</v>
      </c>
      <c r="E153" s="97">
        <v>0</v>
      </c>
      <c r="F153" s="97">
        <v>0</v>
      </c>
      <c r="G153" s="97">
        <v>0</v>
      </c>
      <c r="H153" s="97">
        <v>0</v>
      </c>
      <c r="I153" s="97">
        <v>0</v>
      </c>
      <c r="J153" s="97">
        <v>0</v>
      </c>
      <c r="K153" s="97">
        <v>31</v>
      </c>
      <c r="L153" s="160">
        <v>1.9657577679137603E-2</v>
      </c>
      <c r="M153" s="11"/>
      <c r="N153" s="11"/>
      <c r="O153" s="11"/>
      <c r="P153" s="11"/>
      <c r="Q153" s="11"/>
      <c r="R153" s="11"/>
      <c r="S153" s="11"/>
      <c r="T153" s="11"/>
    </row>
    <row r="154" spans="1:20">
      <c r="A154" s="100" t="s">
        <v>734</v>
      </c>
      <c r="B154" s="97">
        <v>1</v>
      </c>
      <c r="C154" s="97">
        <v>17</v>
      </c>
      <c r="D154" s="97">
        <v>4</v>
      </c>
      <c r="E154" s="97">
        <v>0</v>
      </c>
      <c r="F154" s="97">
        <v>0</v>
      </c>
      <c r="G154" s="97">
        <v>0</v>
      </c>
      <c r="H154" s="97">
        <v>0</v>
      </c>
      <c r="I154" s="97">
        <v>0</v>
      </c>
      <c r="J154" s="97">
        <v>0</v>
      </c>
      <c r="K154" s="97">
        <v>22</v>
      </c>
      <c r="L154" s="160">
        <v>1.3950538998097653E-2</v>
      </c>
      <c r="M154" s="11"/>
      <c r="N154" s="11"/>
      <c r="O154" s="11"/>
      <c r="P154" s="11"/>
      <c r="Q154" s="11"/>
      <c r="R154" s="11"/>
      <c r="S154" s="11"/>
      <c r="T154" s="11"/>
    </row>
    <row r="155" spans="1:20">
      <c r="A155" s="100" t="s">
        <v>735</v>
      </c>
      <c r="B155" s="97">
        <v>6</v>
      </c>
      <c r="C155" s="97">
        <v>20</v>
      </c>
      <c r="D155" s="97">
        <v>0</v>
      </c>
      <c r="E155" s="97">
        <v>0</v>
      </c>
      <c r="F155" s="97">
        <v>0</v>
      </c>
      <c r="G155" s="97">
        <v>0</v>
      </c>
      <c r="H155" s="97">
        <v>0</v>
      </c>
      <c r="I155" s="97">
        <v>0</v>
      </c>
      <c r="J155" s="97">
        <v>0</v>
      </c>
      <c r="K155" s="97">
        <v>26</v>
      </c>
      <c r="L155" s="160">
        <v>1.6487000634115408E-2</v>
      </c>
      <c r="M155" s="11"/>
      <c r="N155" s="11"/>
      <c r="O155" s="11"/>
      <c r="P155" s="11"/>
      <c r="Q155" s="11"/>
      <c r="R155" s="11"/>
      <c r="S155" s="11"/>
      <c r="T155" s="11"/>
    </row>
    <row r="156" spans="1:20">
      <c r="A156" s="100" t="s">
        <v>736</v>
      </c>
      <c r="B156" s="97">
        <v>15</v>
      </c>
      <c r="C156" s="97">
        <v>16</v>
      </c>
      <c r="D156" s="97">
        <v>4</v>
      </c>
      <c r="E156" s="97">
        <v>0</v>
      </c>
      <c r="F156" s="97">
        <v>0</v>
      </c>
      <c r="G156" s="97">
        <v>0</v>
      </c>
      <c r="H156" s="97">
        <v>0</v>
      </c>
      <c r="I156" s="97">
        <v>0</v>
      </c>
      <c r="J156" s="97">
        <v>0</v>
      </c>
      <c r="K156" s="97">
        <v>35</v>
      </c>
      <c r="L156" s="160">
        <v>2.2194039315155359E-2</v>
      </c>
      <c r="M156" s="11"/>
      <c r="N156" s="11"/>
      <c r="O156" s="11"/>
      <c r="P156" s="11"/>
      <c r="Q156" s="11"/>
      <c r="R156" s="11"/>
      <c r="S156" s="11"/>
      <c r="T156" s="11"/>
    </row>
    <row r="157" spans="1:20">
      <c r="A157" s="100" t="s">
        <v>737</v>
      </c>
      <c r="B157" s="97">
        <v>15</v>
      </c>
      <c r="C157" s="97">
        <v>13</v>
      </c>
      <c r="D157" s="97">
        <v>12</v>
      </c>
      <c r="E157" s="97">
        <v>0</v>
      </c>
      <c r="F157" s="97">
        <v>0</v>
      </c>
      <c r="G157" s="97">
        <v>0</v>
      </c>
      <c r="H157" s="97">
        <v>0</v>
      </c>
      <c r="I157" s="97">
        <v>0</v>
      </c>
      <c r="J157" s="97">
        <v>0</v>
      </c>
      <c r="K157" s="97">
        <v>40</v>
      </c>
      <c r="L157" s="160">
        <v>2.5364616360177554E-2</v>
      </c>
      <c r="M157" s="11"/>
      <c r="N157" s="11"/>
      <c r="O157" s="11"/>
      <c r="P157" s="11"/>
      <c r="Q157" s="11"/>
      <c r="R157" s="11"/>
      <c r="S157" s="11"/>
      <c r="T157" s="11"/>
    </row>
    <row r="158" spans="1:20">
      <c r="A158" s="100" t="s">
        <v>738</v>
      </c>
      <c r="B158" s="97">
        <v>19</v>
      </c>
      <c r="C158" s="97">
        <v>7</v>
      </c>
      <c r="D158" s="97">
        <v>4</v>
      </c>
      <c r="E158" s="97">
        <v>0</v>
      </c>
      <c r="F158" s="97">
        <v>0</v>
      </c>
      <c r="G158" s="97">
        <v>0</v>
      </c>
      <c r="H158" s="97">
        <v>0</v>
      </c>
      <c r="I158" s="97">
        <v>0</v>
      </c>
      <c r="J158" s="97">
        <v>0</v>
      </c>
      <c r="K158" s="97">
        <v>30</v>
      </c>
      <c r="L158" s="160">
        <v>1.9023462270133164E-2</v>
      </c>
      <c r="M158" s="11"/>
      <c r="N158" s="11"/>
      <c r="O158" s="11"/>
      <c r="P158" s="11"/>
      <c r="Q158" s="11"/>
      <c r="R158" s="11"/>
      <c r="S158" s="11"/>
      <c r="T158" s="11"/>
    </row>
    <row r="159" spans="1:20">
      <c r="A159" s="100" t="s">
        <v>739</v>
      </c>
      <c r="B159" s="97">
        <v>37</v>
      </c>
      <c r="C159" s="97">
        <v>10</v>
      </c>
      <c r="D159" s="97">
        <v>23</v>
      </c>
      <c r="E159" s="97">
        <v>0</v>
      </c>
      <c r="F159" s="97">
        <v>0</v>
      </c>
      <c r="G159" s="97">
        <v>0</v>
      </c>
      <c r="H159" s="97">
        <v>0</v>
      </c>
      <c r="I159" s="97">
        <v>0</v>
      </c>
      <c r="J159" s="97">
        <v>0</v>
      </c>
      <c r="K159" s="97">
        <v>70</v>
      </c>
      <c r="L159" s="160">
        <v>4.4388078630310718E-2</v>
      </c>
      <c r="M159" s="11"/>
      <c r="N159" s="11"/>
      <c r="O159" s="11"/>
      <c r="P159" s="11"/>
      <c r="Q159" s="11"/>
      <c r="R159" s="11"/>
      <c r="S159" s="11"/>
      <c r="T159" s="11"/>
    </row>
    <row r="160" spans="1:20">
      <c r="A160" s="100" t="s">
        <v>740</v>
      </c>
      <c r="B160" s="97">
        <v>90</v>
      </c>
      <c r="C160" s="97">
        <v>30</v>
      </c>
      <c r="D160" s="97">
        <v>59</v>
      </c>
      <c r="E160" s="97">
        <v>0</v>
      </c>
      <c r="F160" s="97">
        <v>0</v>
      </c>
      <c r="G160" s="97">
        <v>0</v>
      </c>
      <c r="H160" s="97">
        <v>0</v>
      </c>
      <c r="I160" s="97">
        <v>0</v>
      </c>
      <c r="J160" s="97">
        <v>0</v>
      </c>
      <c r="K160" s="97">
        <v>179</v>
      </c>
      <c r="L160" s="160">
        <v>0.11350665821179455</v>
      </c>
      <c r="M160" s="11"/>
      <c r="N160" s="11"/>
      <c r="O160" s="11"/>
      <c r="P160" s="11"/>
      <c r="Q160" s="11"/>
      <c r="R160" s="11"/>
      <c r="S160" s="11"/>
      <c r="T160" s="11"/>
    </row>
    <row r="161" spans="1:20">
      <c r="A161" s="100" t="s">
        <v>741</v>
      </c>
      <c r="B161" s="97">
        <v>237</v>
      </c>
      <c r="C161" s="97">
        <v>66</v>
      </c>
      <c r="D161" s="97">
        <v>226</v>
      </c>
      <c r="E161" s="97">
        <v>0</v>
      </c>
      <c r="F161" s="97">
        <v>0</v>
      </c>
      <c r="G161" s="97">
        <v>0</v>
      </c>
      <c r="H161" s="97">
        <v>0</v>
      </c>
      <c r="I161" s="97">
        <v>0</v>
      </c>
      <c r="J161" s="97">
        <v>0</v>
      </c>
      <c r="K161" s="97">
        <v>529</v>
      </c>
      <c r="L161" s="160">
        <v>0.33544705136334813</v>
      </c>
      <c r="M161" s="11"/>
      <c r="N161" s="11"/>
      <c r="O161" s="11"/>
      <c r="P161" s="11"/>
      <c r="Q161" s="11"/>
      <c r="R161" s="11"/>
      <c r="S161" s="11"/>
      <c r="T161" s="11"/>
    </row>
    <row r="162" spans="1:20">
      <c r="A162" s="100" t="s">
        <v>742</v>
      </c>
      <c r="B162" s="97">
        <v>56</v>
      </c>
      <c r="C162" s="97">
        <v>18</v>
      </c>
      <c r="D162" s="97">
        <v>76</v>
      </c>
      <c r="E162" s="97">
        <v>0</v>
      </c>
      <c r="F162" s="97">
        <v>0</v>
      </c>
      <c r="G162" s="97">
        <v>0</v>
      </c>
      <c r="H162" s="97">
        <v>0</v>
      </c>
      <c r="I162" s="97">
        <v>0</v>
      </c>
      <c r="J162" s="97">
        <v>0</v>
      </c>
      <c r="K162" s="97">
        <v>150</v>
      </c>
      <c r="L162" s="160">
        <v>9.5117311350665826E-2</v>
      </c>
      <c r="M162" s="11"/>
      <c r="N162" s="11"/>
      <c r="O162" s="11"/>
      <c r="P162" s="11"/>
      <c r="Q162" s="11"/>
      <c r="R162" s="11"/>
      <c r="S162" s="11"/>
      <c r="T162" s="11"/>
    </row>
    <row r="163" spans="1:20">
      <c r="A163" s="100" t="s">
        <v>743</v>
      </c>
      <c r="B163" s="97">
        <v>283</v>
      </c>
      <c r="C163" s="97">
        <v>44</v>
      </c>
      <c r="D163" s="97">
        <v>106</v>
      </c>
      <c r="E163" s="97">
        <v>0</v>
      </c>
      <c r="F163" s="97">
        <v>0</v>
      </c>
      <c r="G163" s="97">
        <v>0</v>
      </c>
      <c r="H163" s="97">
        <v>0</v>
      </c>
      <c r="I163" s="97">
        <v>0</v>
      </c>
      <c r="J163" s="97">
        <v>0</v>
      </c>
      <c r="K163" s="97">
        <v>433</v>
      </c>
      <c r="L163" s="160">
        <v>0.27457197209892198</v>
      </c>
      <c r="M163" s="11"/>
      <c r="N163" s="11"/>
      <c r="O163" s="11"/>
      <c r="P163" s="11"/>
      <c r="Q163" s="11"/>
      <c r="R163" s="11"/>
      <c r="S163" s="11"/>
      <c r="T163" s="11"/>
    </row>
    <row r="164" spans="1:20">
      <c r="A164" s="72" t="s">
        <v>160</v>
      </c>
      <c r="B164" s="158">
        <v>762</v>
      </c>
      <c r="C164" s="158">
        <v>293</v>
      </c>
      <c r="D164" s="158">
        <v>522</v>
      </c>
      <c r="E164" s="158">
        <v>0</v>
      </c>
      <c r="F164" s="158">
        <v>0</v>
      </c>
      <c r="G164" s="158">
        <v>0</v>
      </c>
      <c r="H164" s="158">
        <v>0</v>
      </c>
      <c r="I164" s="158">
        <v>0</v>
      </c>
      <c r="J164" s="158">
        <v>0</v>
      </c>
      <c r="K164" s="158">
        <v>1577</v>
      </c>
      <c r="L164" s="161">
        <v>1</v>
      </c>
      <c r="M164" s="11"/>
      <c r="N164" s="11"/>
      <c r="O164" s="11"/>
      <c r="P164" s="11"/>
      <c r="Q164" s="11"/>
      <c r="R164" s="11"/>
      <c r="S164" s="11"/>
      <c r="T164" s="11"/>
    </row>
    <row r="165" spans="1:20">
      <c r="A165" s="54" t="s">
        <v>744</v>
      </c>
      <c r="B165" s="160">
        <v>0.48319594166138236</v>
      </c>
      <c r="C165" s="160">
        <v>0.18579581483830057</v>
      </c>
      <c r="D165" s="160">
        <v>0.33100824350031705</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4"/>
      <c r="L166" s="554"/>
      <c r="M166" s="11"/>
      <c r="N166" s="11"/>
      <c r="O166" s="11"/>
      <c r="P166" s="11"/>
      <c r="Q166" s="11"/>
      <c r="R166" s="11"/>
      <c r="S166" s="11"/>
      <c r="T166" s="11"/>
    </row>
    <row r="167" spans="1:20" ht="15.75" thickTop="1">
      <c r="A167" s="764" t="s">
        <v>1473</v>
      </c>
      <c r="B167" s="765"/>
      <c r="C167" s="765"/>
      <c r="D167" s="765"/>
      <c r="E167" s="765"/>
      <c r="F167" s="765"/>
      <c r="G167" s="765"/>
      <c r="H167" s="765"/>
      <c r="I167" s="765"/>
      <c r="J167" s="765"/>
      <c r="K167" s="765"/>
      <c r="L167" s="765"/>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29" t="s">
        <v>450</v>
      </c>
      <c r="B169" s="729"/>
      <c r="C169" s="729"/>
      <c r="D169" s="729"/>
      <c r="E169" s="729"/>
      <c r="F169" s="729"/>
      <c r="G169" s="729"/>
      <c r="H169" s="729"/>
      <c r="I169" s="729"/>
      <c r="J169" s="729"/>
      <c r="K169" s="729"/>
      <c r="L169" s="729"/>
      <c r="M169" s="11"/>
      <c r="N169" s="11"/>
      <c r="O169" s="11"/>
      <c r="P169" s="11"/>
      <c r="Q169" s="11"/>
      <c r="R169" s="11"/>
      <c r="S169" s="11"/>
      <c r="T169" s="11"/>
    </row>
    <row r="170" spans="1:20" ht="18">
      <c r="A170" s="730" t="s">
        <v>749</v>
      </c>
      <c r="B170" s="730"/>
      <c r="C170" s="730"/>
      <c r="D170" s="730"/>
      <c r="E170" s="730"/>
      <c r="F170" s="730"/>
      <c r="G170" s="730"/>
      <c r="H170" s="730"/>
      <c r="I170" s="730"/>
      <c r="J170" s="730"/>
      <c r="K170" s="730"/>
      <c r="L170" s="730"/>
      <c r="M170" s="11"/>
      <c r="N170" s="11"/>
      <c r="O170" s="11"/>
      <c r="P170" s="11"/>
      <c r="Q170" s="11"/>
      <c r="R170" s="11"/>
      <c r="S170" s="11"/>
      <c r="T170" s="11"/>
    </row>
    <row r="171" spans="1:20" ht="18">
      <c r="A171" s="730" t="s">
        <v>1408</v>
      </c>
      <c r="B171" s="730"/>
      <c r="C171" s="730"/>
      <c r="D171" s="730"/>
      <c r="E171" s="730"/>
      <c r="F171" s="730"/>
      <c r="G171" s="730"/>
      <c r="H171" s="730"/>
      <c r="I171" s="730"/>
      <c r="J171" s="730"/>
      <c r="K171" s="730"/>
      <c r="L171" s="730"/>
      <c r="M171" s="11"/>
      <c r="N171" s="11"/>
      <c r="O171" s="11"/>
      <c r="P171" s="11"/>
      <c r="Q171" s="11"/>
      <c r="R171" s="11"/>
      <c r="S171" s="11"/>
      <c r="T171" s="11"/>
    </row>
    <row r="172" spans="1:20" ht="30" customHeight="1">
      <c r="A172" s="734" t="s">
        <v>515</v>
      </c>
      <c r="B172" s="734"/>
      <c r="C172" s="734"/>
      <c r="D172" s="734"/>
      <c r="E172" s="734"/>
      <c r="F172" s="734"/>
      <c r="G172" s="734"/>
      <c r="H172" s="734"/>
      <c r="I172" s="734"/>
      <c r="J172" s="734"/>
      <c r="K172" s="734"/>
      <c r="L172" s="734"/>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728</v>
      </c>
      <c r="B174" s="73" t="s">
        <v>101</v>
      </c>
      <c r="C174" s="73" t="s">
        <v>103</v>
      </c>
      <c r="D174" s="73" t="s">
        <v>104</v>
      </c>
      <c r="E174" s="73" t="s">
        <v>106</v>
      </c>
      <c r="F174" s="73" t="s">
        <v>108</v>
      </c>
      <c r="G174" s="73" t="s">
        <v>110</v>
      </c>
      <c r="H174" s="73" t="s">
        <v>112</v>
      </c>
      <c r="I174" s="73" t="s">
        <v>114</v>
      </c>
      <c r="J174" s="73" t="s">
        <v>514</v>
      </c>
      <c r="K174" s="176" t="s">
        <v>522</v>
      </c>
      <c r="L174" s="73" t="s">
        <v>729</v>
      </c>
      <c r="M174" s="11"/>
      <c r="N174" s="11"/>
      <c r="O174" s="11"/>
      <c r="P174" s="11"/>
      <c r="Q174" s="11"/>
      <c r="R174" s="11"/>
      <c r="S174" s="11"/>
      <c r="T174" s="11"/>
    </row>
    <row r="175" spans="1:20">
      <c r="A175" s="100" t="s">
        <v>730</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731</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732</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733</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734</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735</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736</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737</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738</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739</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740</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741</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742</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743</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160</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744</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5" t="s">
        <v>745</v>
      </c>
      <c r="B191" s="73" t="s">
        <v>101</v>
      </c>
      <c r="C191" s="73" t="s">
        <v>103</v>
      </c>
      <c r="D191" s="73" t="s">
        <v>104</v>
      </c>
      <c r="E191" s="73" t="s">
        <v>106</v>
      </c>
      <c r="F191" s="73" t="s">
        <v>108</v>
      </c>
      <c r="G191" s="73" t="s">
        <v>110</v>
      </c>
      <c r="H191" s="73" t="s">
        <v>112</v>
      </c>
      <c r="I191" s="73" t="s">
        <v>114</v>
      </c>
      <c r="J191" s="73" t="s">
        <v>514</v>
      </c>
      <c r="K191" s="176" t="s">
        <v>522</v>
      </c>
      <c r="L191" s="73" t="s">
        <v>686</v>
      </c>
      <c r="M191" s="11"/>
      <c r="N191" s="11"/>
      <c r="O191" s="11"/>
      <c r="P191" s="11"/>
      <c r="Q191" s="11"/>
      <c r="R191" s="11"/>
      <c r="S191" s="11"/>
      <c r="T191" s="11"/>
    </row>
    <row r="192" spans="1:20">
      <c r="A192" s="100" t="s">
        <v>730</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731</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732</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733</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734</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735</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736</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737</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738</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739</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740</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741</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742</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743</v>
      </c>
      <c r="B205" s="97">
        <v>2</v>
      </c>
      <c r="C205" s="97">
        <v>0</v>
      </c>
      <c r="D205" s="97">
        <v>0</v>
      </c>
      <c r="E205" s="97">
        <v>0</v>
      </c>
      <c r="F205" s="97">
        <v>0</v>
      </c>
      <c r="G205" s="97">
        <v>0</v>
      </c>
      <c r="H205" s="97">
        <v>0</v>
      </c>
      <c r="I205" s="97">
        <v>0</v>
      </c>
      <c r="J205" s="97">
        <v>0</v>
      </c>
      <c r="K205" s="97">
        <v>2</v>
      </c>
      <c r="L205" s="160">
        <v>1</v>
      </c>
      <c r="M205" s="11"/>
      <c r="N205" s="11"/>
      <c r="O205" s="11"/>
      <c r="P205" s="11"/>
      <c r="Q205" s="11"/>
      <c r="R205" s="11"/>
      <c r="S205" s="11"/>
      <c r="T205" s="11"/>
    </row>
    <row r="206" spans="1:20">
      <c r="A206" s="72" t="s">
        <v>160</v>
      </c>
      <c r="B206" s="158">
        <v>2</v>
      </c>
      <c r="C206" s="158">
        <v>0</v>
      </c>
      <c r="D206" s="158">
        <v>0</v>
      </c>
      <c r="E206" s="158">
        <v>0</v>
      </c>
      <c r="F206" s="158">
        <v>0</v>
      </c>
      <c r="G206" s="158">
        <v>0</v>
      </c>
      <c r="H206" s="158">
        <v>0</v>
      </c>
      <c r="I206" s="158">
        <v>0</v>
      </c>
      <c r="J206" s="158">
        <v>0</v>
      </c>
      <c r="K206" s="158">
        <v>2</v>
      </c>
      <c r="L206" s="161">
        <v>1</v>
      </c>
      <c r="M206" s="11"/>
      <c r="N206" s="11"/>
      <c r="O206" s="11"/>
      <c r="P206" s="11"/>
      <c r="Q206" s="11"/>
      <c r="R206" s="11"/>
      <c r="S206" s="11"/>
      <c r="T206" s="11"/>
    </row>
    <row r="207" spans="1:20">
      <c r="A207" s="54" t="s">
        <v>744</v>
      </c>
      <c r="B207" s="160">
        <v>1</v>
      </c>
      <c r="C207" s="160">
        <v>0</v>
      </c>
      <c r="D207" s="160">
        <v>0</v>
      </c>
      <c r="E207" s="160">
        <v>0</v>
      </c>
      <c r="F207" s="160">
        <v>0</v>
      </c>
      <c r="G207" s="160">
        <v>0</v>
      </c>
      <c r="H207" s="160">
        <v>0</v>
      </c>
      <c r="I207" s="160">
        <v>0</v>
      </c>
      <c r="J207" s="160">
        <v>0</v>
      </c>
      <c r="K207" s="160">
        <v>1</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4"/>
      <c r="L208" s="554"/>
      <c r="M208" s="11"/>
      <c r="N208" s="11"/>
      <c r="O208" s="11"/>
      <c r="P208" s="11"/>
      <c r="Q208" s="11"/>
      <c r="R208" s="11"/>
      <c r="S208" s="11"/>
      <c r="T208" s="11"/>
    </row>
    <row r="209" spans="1:20" ht="15.75" thickTop="1">
      <c r="A209" s="764" t="s">
        <v>1474</v>
      </c>
      <c r="B209" s="765"/>
      <c r="C209" s="765"/>
      <c r="D209" s="765"/>
      <c r="E209" s="765"/>
      <c r="F209" s="765"/>
      <c r="G209" s="765"/>
      <c r="H209" s="765"/>
      <c r="I209" s="765"/>
      <c r="J209" s="765"/>
      <c r="K209" s="765"/>
      <c r="L209" s="765"/>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29" t="s">
        <v>1022</v>
      </c>
      <c r="B1" s="729"/>
      <c r="C1" s="729"/>
      <c r="D1" s="729"/>
      <c r="E1" s="729"/>
      <c r="F1" s="729"/>
    </row>
    <row r="2" spans="1:6" ht="18">
      <c r="A2" s="730" t="s">
        <v>491</v>
      </c>
      <c r="B2" s="730"/>
      <c r="C2" s="730"/>
      <c r="D2" s="730"/>
      <c r="E2" s="730"/>
      <c r="F2" s="730"/>
    </row>
    <row r="3" spans="1:6" ht="18">
      <c r="A3" s="730" t="s">
        <v>1408</v>
      </c>
      <c r="B3" s="730"/>
      <c r="C3" s="730"/>
      <c r="D3" s="730"/>
      <c r="E3" s="730"/>
      <c r="F3" s="730"/>
    </row>
    <row r="4" spans="1:6" ht="30" customHeight="1">
      <c r="A4" s="734" t="s">
        <v>515</v>
      </c>
      <c r="B4" s="734"/>
      <c r="C4" s="734"/>
      <c r="D4" s="734"/>
      <c r="E4" s="734"/>
      <c r="F4" s="734"/>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7777691.1593999993</v>
      </c>
      <c r="C7" s="386">
        <v>57390.693810000004</v>
      </c>
      <c r="D7" s="386">
        <v>0</v>
      </c>
      <c r="E7" s="386">
        <v>1.08152</v>
      </c>
      <c r="F7" s="386">
        <v>7835082.9347299999</v>
      </c>
    </row>
    <row r="8" spans="1:6">
      <c r="A8" s="187" t="s">
        <v>162</v>
      </c>
      <c r="B8" s="57">
        <v>333255.24991000001</v>
      </c>
      <c r="C8" s="57">
        <v>33386.849410000003</v>
      </c>
      <c r="D8" s="57">
        <v>0</v>
      </c>
      <c r="E8" s="57">
        <v>0</v>
      </c>
      <c r="F8" s="57">
        <v>366642.09931999998</v>
      </c>
    </row>
    <row r="9" spans="1:6">
      <c r="A9" s="58" t="s">
        <v>163</v>
      </c>
      <c r="B9" s="95">
        <v>0</v>
      </c>
      <c r="C9" s="95">
        <v>0</v>
      </c>
      <c r="D9" s="95">
        <v>0</v>
      </c>
      <c r="E9" s="95">
        <v>0</v>
      </c>
      <c r="F9" s="95">
        <v>0</v>
      </c>
    </row>
    <row r="10" spans="1:6">
      <c r="A10" s="58" t="s">
        <v>164</v>
      </c>
      <c r="B10" s="95">
        <v>230929.40302999999</v>
      </c>
      <c r="C10" s="95">
        <v>32424.695110000001</v>
      </c>
      <c r="D10" s="95">
        <v>0</v>
      </c>
      <c r="E10" s="95">
        <v>0</v>
      </c>
      <c r="F10" s="95">
        <v>263354.09813999996</v>
      </c>
    </row>
    <row r="11" spans="1:6">
      <c r="A11" s="58" t="s">
        <v>165</v>
      </c>
      <c r="B11" s="95">
        <v>102325.84688</v>
      </c>
      <c r="C11" s="95">
        <v>962.15430000000003</v>
      </c>
      <c r="D11" s="95">
        <v>0</v>
      </c>
      <c r="E11" s="95">
        <v>0</v>
      </c>
      <c r="F11" s="95">
        <v>103288.00118000001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168</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847011.54275000002</v>
      </c>
      <c r="C17" s="57">
        <v>17331.16187</v>
      </c>
      <c r="D17" s="57">
        <v>0</v>
      </c>
      <c r="E17" s="57">
        <v>1.08152</v>
      </c>
      <c r="F17" s="57">
        <v>864343.78613999998</v>
      </c>
    </row>
    <row r="18" spans="1:6">
      <c r="A18" s="58" t="s">
        <v>172</v>
      </c>
      <c r="B18" s="95">
        <v>0</v>
      </c>
      <c r="C18" s="95">
        <v>0</v>
      </c>
      <c r="D18" s="95">
        <v>0</v>
      </c>
      <c r="E18" s="95">
        <v>0</v>
      </c>
      <c r="F18" s="95">
        <v>0</v>
      </c>
    </row>
    <row r="19" spans="1:6">
      <c r="A19" s="58" t="s">
        <v>173</v>
      </c>
      <c r="B19" s="95">
        <v>644128.82389</v>
      </c>
      <c r="C19" s="95">
        <v>0</v>
      </c>
      <c r="D19" s="95">
        <v>0</v>
      </c>
      <c r="E19" s="95">
        <v>0</v>
      </c>
      <c r="F19" s="95">
        <v>644128.82389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176</v>
      </c>
      <c r="B22" s="95">
        <v>196527.77932</v>
      </c>
      <c r="C22" s="95">
        <v>837.16845000000001</v>
      </c>
      <c r="D22" s="95">
        <v>0</v>
      </c>
      <c r="E22" s="95">
        <v>1.08152</v>
      </c>
      <c r="F22" s="95">
        <v>197366.02929000001</v>
      </c>
    </row>
    <row r="23" spans="1:6">
      <c r="A23" s="58" t="s">
        <v>177</v>
      </c>
      <c r="B23" s="95">
        <v>0</v>
      </c>
      <c r="C23" s="95">
        <v>16493.993419999999</v>
      </c>
      <c r="D23" s="95">
        <v>0</v>
      </c>
      <c r="E23" s="95">
        <v>0</v>
      </c>
      <c r="F23" s="95">
        <v>16493.993419999999</v>
      </c>
    </row>
    <row r="24" spans="1:6">
      <c r="A24" s="58" t="s">
        <v>178</v>
      </c>
      <c r="B24" s="95">
        <v>6354.9395400000003</v>
      </c>
      <c r="C24" s="95">
        <v>0</v>
      </c>
      <c r="D24" s="95">
        <v>0</v>
      </c>
      <c r="E24" s="95">
        <v>0</v>
      </c>
      <c r="F24" s="95">
        <v>6354.9395400000003</v>
      </c>
    </row>
    <row r="25" spans="1:6">
      <c r="A25" s="58" t="s">
        <v>179</v>
      </c>
      <c r="B25" s="95">
        <v>0</v>
      </c>
      <c r="C25" s="95">
        <v>0</v>
      </c>
      <c r="D25" s="95">
        <v>0</v>
      </c>
      <c r="E25" s="95">
        <v>0</v>
      </c>
      <c r="F25" s="95">
        <v>0</v>
      </c>
    </row>
    <row r="26" spans="1:6">
      <c r="A26" s="187" t="s">
        <v>180</v>
      </c>
      <c r="B26" s="57">
        <v>4791263.5371700004</v>
      </c>
      <c r="C26" s="57">
        <v>1857.7396799999999</v>
      </c>
      <c r="D26" s="57">
        <v>0</v>
      </c>
      <c r="E26" s="57">
        <v>0</v>
      </c>
      <c r="F26" s="57">
        <v>4793121.27685</v>
      </c>
    </row>
    <row r="27" spans="1:6">
      <c r="A27" s="60" t="s">
        <v>181</v>
      </c>
      <c r="B27" s="95">
        <v>4618092.2157899998</v>
      </c>
      <c r="C27" s="95">
        <v>1827.69965</v>
      </c>
      <c r="D27" s="95">
        <v>0</v>
      </c>
      <c r="E27" s="95">
        <v>0</v>
      </c>
      <c r="F27" s="95">
        <v>4619919.9154399997</v>
      </c>
    </row>
    <row r="28" spans="1:6">
      <c r="A28" s="58" t="s">
        <v>182</v>
      </c>
      <c r="B28" s="95">
        <v>4180344.4737399998</v>
      </c>
      <c r="C28" s="95">
        <v>1827.69965</v>
      </c>
      <c r="D28" s="95">
        <v>0</v>
      </c>
      <c r="E28" s="95">
        <v>0</v>
      </c>
      <c r="F28" s="95">
        <v>4182172.1733899997</v>
      </c>
    </row>
    <row r="29" spans="1:6">
      <c r="A29" s="58" t="s">
        <v>183</v>
      </c>
      <c r="B29" s="95">
        <v>374000.00776000001</v>
      </c>
      <c r="C29" s="95">
        <v>0</v>
      </c>
      <c r="D29" s="95">
        <v>0</v>
      </c>
      <c r="E29" s="95">
        <v>0</v>
      </c>
      <c r="F29" s="95">
        <v>374000.00776000001</v>
      </c>
    </row>
    <row r="30" spans="1:6">
      <c r="A30" s="58" t="s">
        <v>184</v>
      </c>
      <c r="B30" s="95">
        <v>63747.73429</v>
      </c>
      <c r="C30" s="95">
        <v>0</v>
      </c>
      <c r="D30" s="95">
        <v>0</v>
      </c>
      <c r="E30" s="95">
        <v>0</v>
      </c>
      <c r="F30" s="95">
        <v>63747.73429</v>
      </c>
    </row>
    <row r="31" spans="1:6">
      <c r="A31" s="60" t="s">
        <v>185</v>
      </c>
      <c r="B31" s="95">
        <v>30127.586149999999</v>
      </c>
      <c r="C31" s="95">
        <v>0</v>
      </c>
      <c r="D31" s="95">
        <v>0</v>
      </c>
      <c r="E31" s="95">
        <v>0</v>
      </c>
      <c r="F31" s="95">
        <v>30127.586149999999</v>
      </c>
    </row>
    <row r="32" spans="1:6">
      <c r="A32" s="58" t="s">
        <v>186</v>
      </c>
      <c r="B32" s="95">
        <v>28436.265829999997</v>
      </c>
      <c r="C32" s="95">
        <v>0</v>
      </c>
      <c r="D32" s="95">
        <v>0</v>
      </c>
      <c r="E32" s="95">
        <v>0</v>
      </c>
      <c r="F32" s="95">
        <v>28436.265829999997</v>
      </c>
    </row>
    <row r="33" spans="1:6">
      <c r="A33" s="58" t="s">
        <v>187</v>
      </c>
      <c r="B33" s="95">
        <v>1462.1016299999999</v>
      </c>
      <c r="C33" s="95">
        <v>0</v>
      </c>
      <c r="D33" s="95">
        <v>0</v>
      </c>
      <c r="E33" s="95">
        <v>0</v>
      </c>
      <c r="F33" s="95">
        <v>1462.1016299999999</v>
      </c>
    </row>
    <row r="34" spans="1:6">
      <c r="A34" s="58" t="s">
        <v>188</v>
      </c>
      <c r="B34" s="95">
        <v>229.21869000000001</v>
      </c>
      <c r="C34" s="95">
        <v>0</v>
      </c>
      <c r="D34" s="95">
        <v>0</v>
      </c>
      <c r="E34" s="95">
        <v>0</v>
      </c>
      <c r="F34" s="95">
        <v>229.21869000000001</v>
      </c>
    </row>
    <row r="35" spans="1:6">
      <c r="A35" s="60" t="s">
        <v>189</v>
      </c>
      <c r="B35" s="95">
        <v>35293.894189999999</v>
      </c>
      <c r="C35" s="95">
        <v>0</v>
      </c>
      <c r="D35" s="95">
        <v>0</v>
      </c>
      <c r="E35" s="95">
        <v>0</v>
      </c>
      <c r="F35" s="95">
        <v>35293.894189999999</v>
      </c>
    </row>
    <row r="36" spans="1:6">
      <c r="A36" s="58" t="s">
        <v>190</v>
      </c>
      <c r="B36" s="95">
        <v>35129.137900000002</v>
      </c>
      <c r="C36" s="95">
        <v>0</v>
      </c>
      <c r="D36" s="95">
        <v>0</v>
      </c>
      <c r="E36" s="95">
        <v>0</v>
      </c>
      <c r="F36" s="95">
        <v>35129.137900000002</v>
      </c>
    </row>
    <row r="37" spans="1:6">
      <c r="A37" s="58" t="s">
        <v>191</v>
      </c>
      <c r="B37" s="95">
        <v>163.32651000000001</v>
      </c>
      <c r="C37" s="95">
        <v>0</v>
      </c>
      <c r="D37" s="95">
        <v>0</v>
      </c>
      <c r="E37" s="95">
        <v>0</v>
      </c>
      <c r="F37" s="95">
        <v>163.32651000000001</v>
      </c>
    </row>
    <row r="38" spans="1:6">
      <c r="A38" s="58" t="s">
        <v>192</v>
      </c>
      <c r="B38" s="95">
        <v>1.4297800000000001</v>
      </c>
      <c r="C38" s="95">
        <v>0</v>
      </c>
      <c r="D38" s="95">
        <v>0</v>
      </c>
      <c r="E38" s="95">
        <v>0</v>
      </c>
      <c r="F38" s="95">
        <v>1.4297800000000001</v>
      </c>
    </row>
    <row r="39" spans="1:6">
      <c r="A39" s="60" t="s">
        <v>193</v>
      </c>
      <c r="B39" s="95">
        <v>197851.465</v>
      </c>
      <c r="C39" s="95">
        <v>30.040029999999998</v>
      </c>
      <c r="D39" s="95">
        <v>0</v>
      </c>
      <c r="E39" s="95">
        <v>0</v>
      </c>
      <c r="F39" s="95">
        <v>197881.50503</v>
      </c>
    </row>
    <row r="40" spans="1:6">
      <c r="A40" s="58" t="s">
        <v>194</v>
      </c>
      <c r="B40" s="95">
        <v>63672.933440000001</v>
      </c>
      <c r="C40" s="95">
        <v>30.040029999999998</v>
      </c>
      <c r="D40" s="95">
        <v>0</v>
      </c>
      <c r="E40" s="95">
        <v>0</v>
      </c>
      <c r="F40" s="95">
        <v>63702.973469999997</v>
      </c>
    </row>
    <row r="41" spans="1:6">
      <c r="A41" s="58" t="s">
        <v>195</v>
      </c>
      <c r="B41" s="95">
        <v>34188.922829999996</v>
      </c>
      <c r="C41" s="95">
        <v>0</v>
      </c>
      <c r="D41" s="95">
        <v>0</v>
      </c>
      <c r="E41" s="95">
        <v>0</v>
      </c>
      <c r="F41" s="95">
        <v>34188.922829999996</v>
      </c>
    </row>
    <row r="42" spans="1:6">
      <c r="A42" s="58" t="s">
        <v>196</v>
      </c>
      <c r="B42" s="95">
        <v>0</v>
      </c>
      <c r="C42" s="95">
        <v>0</v>
      </c>
      <c r="D42" s="95">
        <v>0</v>
      </c>
      <c r="E42" s="95">
        <v>0</v>
      </c>
      <c r="F42" s="95">
        <v>0</v>
      </c>
    </row>
    <row r="43" spans="1:6">
      <c r="A43" s="58" t="s">
        <v>197</v>
      </c>
      <c r="B43" s="95">
        <v>0</v>
      </c>
      <c r="C43" s="95">
        <v>0</v>
      </c>
      <c r="D43" s="95">
        <v>0</v>
      </c>
      <c r="E43" s="95">
        <v>0</v>
      </c>
      <c r="F43" s="95">
        <v>0</v>
      </c>
    </row>
    <row r="44" spans="1:6">
      <c r="A44" s="58" t="s">
        <v>198</v>
      </c>
      <c r="B44" s="95">
        <v>12.91409</v>
      </c>
      <c r="C44" s="95">
        <v>0</v>
      </c>
      <c r="D44" s="95">
        <v>0</v>
      </c>
      <c r="E44" s="95">
        <v>0</v>
      </c>
      <c r="F44" s="95">
        <v>12.91409</v>
      </c>
    </row>
    <row r="45" spans="1:6">
      <c r="A45" s="58" t="s">
        <v>199</v>
      </c>
      <c r="B45" s="95">
        <v>0</v>
      </c>
      <c r="C45" s="95">
        <v>0</v>
      </c>
      <c r="D45" s="95">
        <v>0</v>
      </c>
      <c r="E45" s="95">
        <v>0</v>
      </c>
      <c r="F45" s="95">
        <v>0</v>
      </c>
    </row>
    <row r="46" spans="1:6">
      <c r="A46" s="58" t="s">
        <v>1198</v>
      </c>
      <c r="B46" s="95">
        <v>73581.54711</v>
      </c>
      <c r="C46" s="95">
        <v>0</v>
      </c>
      <c r="D46" s="95">
        <v>0</v>
      </c>
      <c r="E46" s="95">
        <v>0</v>
      </c>
      <c r="F46" s="95">
        <v>73581.54711</v>
      </c>
    </row>
    <row r="47" spans="1:6">
      <c r="A47" s="58" t="s">
        <v>1199</v>
      </c>
      <c r="B47" s="95">
        <v>24660.55572</v>
      </c>
      <c r="C47" s="95">
        <v>0</v>
      </c>
      <c r="D47" s="95">
        <v>0</v>
      </c>
      <c r="E47" s="95">
        <v>0</v>
      </c>
      <c r="F47" s="95">
        <v>24660.55572</v>
      </c>
    </row>
    <row r="48" spans="1:6">
      <c r="A48" s="58" t="s">
        <v>1204</v>
      </c>
      <c r="B48" s="95">
        <v>1559.50307</v>
      </c>
      <c r="C48" s="95">
        <v>0</v>
      </c>
      <c r="D48" s="95">
        <v>0</v>
      </c>
      <c r="E48" s="95">
        <v>0</v>
      </c>
      <c r="F48" s="95">
        <v>1559.50307</v>
      </c>
    </row>
    <row r="49" spans="1:6">
      <c r="A49" s="58" t="s">
        <v>1205</v>
      </c>
      <c r="B49" s="95">
        <v>82.808840000000004</v>
      </c>
      <c r="C49" s="95">
        <v>0</v>
      </c>
      <c r="D49" s="95">
        <v>0</v>
      </c>
      <c r="E49" s="95">
        <v>0</v>
      </c>
      <c r="F49" s="95">
        <v>82.808840000000004</v>
      </c>
    </row>
    <row r="50" spans="1:6">
      <c r="A50" s="58" t="s">
        <v>1223</v>
      </c>
      <c r="B50" s="95">
        <v>90.38297</v>
      </c>
      <c r="C50" s="95">
        <v>0</v>
      </c>
      <c r="D50" s="95">
        <v>0</v>
      </c>
      <c r="E50" s="95">
        <v>0</v>
      </c>
      <c r="F50" s="95">
        <v>90.38297</v>
      </c>
    </row>
    <row r="51" spans="1:6">
      <c r="A51" s="58" t="s">
        <v>1243</v>
      </c>
      <c r="B51" s="95">
        <v>1.89693</v>
      </c>
      <c r="C51" s="95">
        <v>0</v>
      </c>
      <c r="D51" s="95">
        <v>0</v>
      </c>
      <c r="E51" s="95">
        <v>0</v>
      </c>
      <c r="F51" s="95">
        <v>1.89693</v>
      </c>
    </row>
    <row r="52" spans="1:6">
      <c r="A52" s="60" t="s">
        <v>200</v>
      </c>
      <c r="B52" s="95">
        <v>-90101.623959999997</v>
      </c>
      <c r="C52" s="95">
        <v>0</v>
      </c>
      <c r="D52" s="95">
        <v>0</v>
      </c>
      <c r="E52" s="95">
        <v>0</v>
      </c>
      <c r="F52" s="95">
        <v>-90101.623959999997</v>
      </c>
    </row>
    <row r="53" spans="1:6">
      <c r="A53" s="61" t="s">
        <v>1278</v>
      </c>
      <c r="B53" s="95">
        <v>-1044.1161199999999</v>
      </c>
      <c r="C53" s="95">
        <v>0</v>
      </c>
      <c r="D53" s="95">
        <v>0</v>
      </c>
      <c r="E53" s="95">
        <v>0</v>
      </c>
      <c r="F53" s="95">
        <v>-1044.1161199999999</v>
      </c>
    </row>
    <row r="54" spans="1:6">
      <c r="A54" s="58" t="s">
        <v>1305</v>
      </c>
      <c r="B54" s="95">
        <v>-309.42101000000002</v>
      </c>
      <c r="C54" s="95">
        <v>0</v>
      </c>
      <c r="D54" s="95">
        <v>0</v>
      </c>
      <c r="E54" s="95">
        <v>0</v>
      </c>
      <c r="F54" s="95">
        <v>-309.42101000000002</v>
      </c>
    </row>
    <row r="55" spans="1:6">
      <c r="A55" s="58" t="s">
        <v>1279</v>
      </c>
      <c r="B55" s="95">
        <v>-10658.760679999999</v>
      </c>
      <c r="C55" s="95">
        <v>0</v>
      </c>
      <c r="D55" s="95">
        <v>0</v>
      </c>
      <c r="E55" s="95">
        <v>0</v>
      </c>
      <c r="F55" s="95">
        <v>-10658.760679999999</v>
      </c>
    </row>
    <row r="56" spans="1:6">
      <c r="A56" s="58" t="s">
        <v>1306</v>
      </c>
      <c r="B56" s="95">
        <v>-858.84321999999997</v>
      </c>
      <c r="C56" s="95">
        <v>0</v>
      </c>
      <c r="D56" s="95">
        <v>0</v>
      </c>
      <c r="E56" s="95">
        <v>0</v>
      </c>
      <c r="F56" s="95">
        <v>-858.84321999999997</v>
      </c>
    </row>
    <row r="57" spans="1:6">
      <c r="A57" s="58" t="s">
        <v>1280</v>
      </c>
      <c r="B57" s="95">
        <v>-23214.931760000003</v>
      </c>
      <c r="C57" s="95">
        <v>0</v>
      </c>
      <c r="D57" s="95">
        <v>0</v>
      </c>
      <c r="E57" s="95">
        <v>0</v>
      </c>
      <c r="F57" s="95">
        <v>-23214.931760000003</v>
      </c>
    </row>
    <row r="58" spans="1:6">
      <c r="A58" s="58" t="s">
        <v>201</v>
      </c>
      <c r="B58" s="95">
        <v>-163.32651000000001</v>
      </c>
      <c r="C58" s="95">
        <v>0</v>
      </c>
      <c r="D58" s="95">
        <v>0</v>
      </c>
      <c r="E58" s="95">
        <v>0</v>
      </c>
      <c r="F58" s="95">
        <v>-163.32651000000001</v>
      </c>
    </row>
    <row r="59" spans="1:6">
      <c r="A59" s="61" t="s">
        <v>202</v>
      </c>
      <c r="B59" s="95">
        <v>-27928.014420000003</v>
      </c>
      <c r="C59" s="95">
        <v>0</v>
      </c>
      <c r="D59" s="95">
        <v>0</v>
      </c>
      <c r="E59" s="95">
        <v>0</v>
      </c>
      <c r="F59" s="95">
        <v>-27928.014420000003</v>
      </c>
    </row>
    <row r="60" spans="1:6">
      <c r="A60" s="58" t="s">
        <v>203</v>
      </c>
      <c r="B60" s="95">
        <v>-22717.191989999999</v>
      </c>
      <c r="C60" s="95">
        <v>0</v>
      </c>
      <c r="D60" s="95">
        <v>0</v>
      </c>
      <c r="E60" s="95">
        <v>0</v>
      </c>
      <c r="F60" s="95">
        <v>-22717.191989999999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1008</v>
      </c>
      <c r="B63" s="95">
        <v>-153.25276000000002</v>
      </c>
      <c r="C63" s="95">
        <v>0</v>
      </c>
      <c r="D63" s="95">
        <v>0</v>
      </c>
      <c r="E63" s="95">
        <v>0</v>
      </c>
      <c r="F63" s="95">
        <v>-153.25276000000002</v>
      </c>
    </row>
    <row r="64" spans="1:6">
      <c r="A64" s="58" t="s">
        <v>1009</v>
      </c>
      <c r="B64" s="95">
        <v>-84.254890000000003</v>
      </c>
      <c r="C64" s="95">
        <v>0</v>
      </c>
      <c r="D64" s="95">
        <v>0</v>
      </c>
      <c r="E64" s="95">
        <v>0</v>
      </c>
      <c r="F64" s="95">
        <v>-84.254890000000003</v>
      </c>
    </row>
    <row r="65" spans="1:6">
      <c r="A65" s="61" t="s">
        <v>1206</v>
      </c>
      <c r="B65" s="95">
        <v>-2822.5630899999996</v>
      </c>
      <c r="C65" s="95">
        <v>0</v>
      </c>
      <c r="D65" s="95">
        <v>0</v>
      </c>
      <c r="E65" s="95">
        <v>0</v>
      </c>
      <c r="F65" s="95">
        <v>-2822.5630899999996</v>
      </c>
    </row>
    <row r="66" spans="1:6">
      <c r="A66" s="58" t="s">
        <v>1207</v>
      </c>
      <c r="B66" s="95">
        <v>-71.07705</v>
      </c>
      <c r="C66" s="95">
        <v>0</v>
      </c>
      <c r="D66" s="95">
        <v>0</v>
      </c>
      <c r="E66" s="95">
        <v>0</v>
      </c>
      <c r="F66" s="95">
        <v>-71.07705</v>
      </c>
    </row>
    <row r="67" spans="1:6">
      <c r="A67" s="58" t="s">
        <v>1208</v>
      </c>
      <c r="B67" s="95">
        <v>-74.440679999999986</v>
      </c>
      <c r="C67" s="95">
        <v>0</v>
      </c>
      <c r="D67" s="95">
        <v>0</v>
      </c>
      <c r="E67" s="95">
        <v>0</v>
      </c>
      <c r="F67" s="95">
        <v>-74.440679999999986</v>
      </c>
    </row>
    <row r="68" spans="1:6">
      <c r="A68" s="58" t="s">
        <v>1209</v>
      </c>
      <c r="B68" s="95">
        <v>-1.4297800000000001</v>
      </c>
      <c r="C68" s="95">
        <v>0</v>
      </c>
      <c r="D68" s="95">
        <v>0</v>
      </c>
      <c r="E68" s="95">
        <v>0</v>
      </c>
      <c r="F68" s="95">
        <v>-1.4297800000000001</v>
      </c>
    </row>
    <row r="69" spans="1:6">
      <c r="A69" s="187" t="s">
        <v>206</v>
      </c>
      <c r="B69" s="57">
        <v>6289.8604100000002</v>
      </c>
      <c r="C69" s="57">
        <v>2078.8524299999999</v>
      </c>
      <c r="D69" s="57">
        <v>0</v>
      </c>
      <c r="E69" s="57">
        <v>0</v>
      </c>
      <c r="F69" s="57">
        <v>8368.7128400000001</v>
      </c>
    </row>
    <row r="70" spans="1:6">
      <c r="A70" s="58" t="s">
        <v>207</v>
      </c>
      <c r="B70" s="95">
        <v>0</v>
      </c>
      <c r="C70" s="95">
        <v>0</v>
      </c>
      <c r="D70" s="95">
        <v>0</v>
      </c>
      <c r="E70" s="95">
        <v>0</v>
      </c>
      <c r="F70" s="95">
        <v>0</v>
      </c>
    </row>
    <row r="71" spans="1:6">
      <c r="A71" s="61" t="s">
        <v>208</v>
      </c>
      <c r="B71" s="95">
        <v>4595.4130599999999</v>
      </c>
      <c r="C71" s="95">
        <v>72.470399999999998</v>
      </c>
      <c r="D71" s="95">
        <v>0</v>
      </c>
      <c r="E71" s="95">
        <v>0</v>
      </c>
      <c r="F71" s="95">
        <v>4667.88346</v>
      </c>
    </row>
    <row r="72" spans="1:6">
      <c r="A72" s="58" t="s">
        <v>209</v>
      </c>
      <c r="B72" s="95">
        <v>1719.70785</v>
      </c>
      <c r="C72" s="95">
        <v>2006.38203</v>
      </c>
      <c r="D72" s="95">
        <v>0</v>
      </c>
      <c r="E72" s="95">
        <v>0</v>
      </c>
      <c r="F72" s="95">
        <v>3726.08988</v>
      </c>
    </row>
    <row r="73" spans="1:6">
      <c r="A73" s="58" t="s">
        <v>210</v>
      </c>
      <c r="B73" s="95">
        <v>0</v>
      </c>
      <c r="C73" s="95">
        <v>0</v>
      </c>
      <c r="D73" s="95">
        <v>0</v>
      </c>
      <c r="E73" s="95">
        <v>0</v>
      </c>
      <c r="F73" s="95">
        <v>0</v>
      </c>
    </row>
    <row r="74" spans="1:6">
      <c r="A74" s="58" t="s">
        <v>211</v>
      </c>
      <c r="B74" s="95">
        <v>-25.2605</v>
      </c>
      <c r="C74" s="95">
        <v>0</v>
      </c>
      <c r="D74" s="95">
        <v>0</v>
      </c>
      <c r="E74" s="95">
        <v>0</v>
      </c>
      <c r="F74" s="95">
        <v>-25.2605</v>
      </c>
    </row>
    <row r="75" spans="1:6">
      <c r="A75" s="187" t="s">
        <v>212</v>
      </c>
      <c r="B75" s="57">
        <v>34.748609999999999</v>
      </c>
      <c r="C75" s="57">
        <v>0</v>
      </c>
      <c r="D75" s="57">
        <v>0</v>
      </c>
      <c r="E75" s="57">
        <v>0</v>
      </c>
      <c r="F75" s="57">
        <v>34.748609999999999</v>
      </c>
    </row>
    <row r="76" spans="1:6">
      <c r="A76" s="58" t="s">
        <v>213</v>
      </c>
      <c r="B76" s="95">
        <v>0</v>
      </c>
      <c r="C76" s="95">
        <v>0</v>
      </c>
      <c r="D76" s="95">
        <v>0</v>
      </c>
      <c r="E76" s="95">
        <v>0</v>
      </c>
      <c r="F76" s="95">
        <v>0</v>
      </c>
    </row>
    <row r="77" spans="1:6">
      <c r="A77" s="58" t="s">
        <v>214</v>
      </c>
      <c r="B77" s="95">
        <v>4300.5637699999997</v>
      </c>
      <c r="C77" s="95">
        <v>0</v>
      </c>
      <c r="D77" s="95">
        <v>0</v>
      </c>
      <c r="E77" s="95">
        <v>0</v>
      </c>
      <c r="F77" s="95">
        <v>4300.5637699999997</v>
      </c>
    </row>
    <row r="78" spans="1:6">
      <c r="A78" s="58" t="s">
        <v>215</v>
      </c>
      <c r="B78" s="95">
        <v>0.34399999999999997</v>
      </c>
      <c r="C78" s="95">
        <v>0</v>
      </c>
      <c r="D78" s="95">
        <v>0</v>
      </c>
      <c r="E78" s="95">
        <v>0</v>
      </c>
      <c r="F78" s="95">
        <v>0.34399999999999997</v>
      </c>
    </row>
    <row r="79" spans="1:6">
      <c r="A79" s="58" t="s">
        <v>216</v>
      </c>
      <c r="B79" s="95">
        <v>0</v>
      </c>
      <c r="C79" s="95">
        <v>0</v>
      </c>
      <c r="D79" s="95">
        <v>0</v>
      </c>
      <c r="E79" s="95">
        <v>0</v>
      </c>
      <c r="F79" s="95">
        <v>0</v>
      </c>
    </row>
    <row r="80" spans="1:6">
      <c r="A80" s="58" t="s">
        <v>217</v>
      </c>
      <c r="B80" s="95">
        <v>-4266.1591600000002</v>
      </c>
      <c r="C80" s="95">
        <v>0</v>
      </c>
      <c r="D80" s="95">
        <v>0</v>
      </c>
      <c r="E80" s="95">
        <v>0</v>
      </c>
      <c r="F80" s="95">
        <v>-4266.1591600000002</v>
      </c>
    </row>
    <row r="81" spans="1:6">
      <c r="A81" s="187" t="s">
        <v>218</v>
      </c>
      <c r="B81" s="57">
        <v>1065985.1481300001</v>
      </c>
      <c r="C81" s="57">
        <v>2736.09042</v>
      </c>
      <c r="D81" s="57">
        <v>0</v>
      </c>
      <c r="E81" s="57">
        <v>0</v>
      </c>
      <c r="F81" s="57">
        <v>1068721.2385499999</v>
      </c>
    </row>
    <row r="82" spans="1:6">
      <c r="A82" s="58" t="s">
        <v>172</v>
      </c>
      <c r="B82" s="95">
        <v>0</v>
      </c>
      <c r="C82" s="95">
        <v>0</v>
      </c>
      <c r="D82" s="95">
        <v>0</v>
      </c>
      <c r="E82" s="95">
        <v>0</v>
      </c>
      <c r="F82" s="95">
        <v>0</v>
      </c>
    </row>
    <row r="83" spans="1:6">
      <c r="A83" s="58" t="s">
        <v>173</v>
      </c>
      <c r="B83" s="95">
        <v>870160.3465499999</v>
      </c>
      <c r="C83" s="95">
        <v>0</v>
      </c>
      <c r="D83" s="95">
        <v>0</v>
      </c>
      <c r="E83" s="95">
        <v>0</v>
      </c>
      <c r="F83" s="95">
        <v>870160.3465499999</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62191.515329999995</v>
      </c>
      <c r="C86" s="95">
        <v>0</v>
      </c>
      <c r="D86" s="95">
        <v>0</v>
      </c>
      <c r="E86" s="95">
        <v>0</v>
      </c>
      <c r="F86" s="95">
        <v>62191.515329999995</v>
      </c>
    </row>
    <row r="87" spans="1:6">
      <c r="A87" s="58" t="s">
        <v>220</v>
      </c>
      <c r="B87" s="95">
        <v>0</v>
      </c>
      <c r="C87" s="95">
        <v>10.29</v>
      </c>
      <c r="D87" s="95">
        <v>0</v>
      </c>
      <c r="E87" s="95">
        <v>0</v>
      </c>
      <c r="F87" s="95">
        <v>10.29</v>
      </c>
    </row>
    <row r="88" spans="1:6">
      <c r="A88" s="58" t="s">
        <v>177</v>
      </c>
      <c r="B88" s="95">
        <v>52000</v>
      </c>
      <c r="C88" s="95">
        <v>2731.2884199999999</v>
      </c>
      <c r="D88" s="95">
        <v>0</v>
      </c>
      <c r="E88" s="95">
        <v>0</v>
      </c>
      <c r="F88" s="95">
        <v>54731.288420000004</v>
      </c>
    </row>
    <row r="89" spans="1:6">
      <c r="A89" s="58" t="s">
        <v>221</v>
      </c>
      <c r="B89" s="95">
        <v>81811.310920000004</v>
      </c>
      <c r="C89" s="95">
        <v>0</v>
      </c>
      <c r="D89" s="95">
        <v>0</v>
      </c>
      <c r="E89" s="95">
        <v>0</v>
      </c>
      <c r="F89" s="95">
        <v>81811.310920000004</v>
      </c>
    </row>
    <row r="90" spans="1:6">
      <c r="A90" s="58" t="s">
        <v>222</v>
      </c>
      <c r="B90" s="95">
        <v>-178.02467000000001</v>
      </c>
      <c r="C90" s="95">
        <v>-5.4880000000000004</v>
      </c>
      <c r="D90" s="95">
        <v>0</v>
      </c>
      <c r="E90" s="95">
        <v>0</v>
      </c>
      <c r="F90" s="95">
        <v>-183.51267000000001</v>
      </c>
    </row>
    <row r="91" spans="1:6">
      <c r="A91" s="187" t="s">
        <v>223</v>
      </c>
      <c r="B91" s="57">
        <v>15315.330669999999</v>
      </c>
      <c r="C91" s="57">
        <v>0</v>
      </c>
      <c r="D91" s="57">
        <v>0</v>
      </c>
      <c r="E91" s="57">
        <v>0</v>
      </c>
      <c r="F91" s="57">
        <v>15315.330669999999</v>
      </c>
    </row>
    <row r="92" spans="1:6">
      <c r="A92" s="58" t="s">
        <v>224</v>
      </c>
      <c r="B92" s="95">
        <v>0</v>
      </c>
      <c r="C92" s="95">
        <v>0</v>
      </c>
      <c r="D92" s="95">
        <v>0</v>
      </c>
      <c r="E92" s="95">
        <v>0</v>
      </c>
      <c r="F92" s="95">
        <v>0</v>
      </c>
    </row>
    <row r="93" spans="1:6">
      <c r="A93" s="58" t="s">
        <v>225</v>
      </c>
      <c r="B93" s="95">
        <v>3500.9164300000002</v>
      </c>
      <c r="C93" s="95">
        <v>0</v>
      </c>
      <c r="D93" s="95">
        <v>0</v>
      </c>
      <c r="E93" s="95">
        <v>0</v>
      </c>
      <c r="F93" s="95">
        <v>3500.9164300000002</v>
      </c>
    </row>
    <row r="94" spans="1:6">
      <c r="A94" s="58" t="s">
        <v>226</v>
      </c>
      <c r="B94" s="95">
        <v>3830.4723799999997</v>
      </c>
      <c r="C94" s="95">
        <v>0</v>
      </c>
      <c r="D94" s="95">
        <v>0</v>
      </c>
      <c r="E94" s="95">
        <v>0</v>
      </c>
      <c r="F94" s="95">
        <v>3830.4723799999997</v>
      </c>
    </row>
    <row r="95" spans="1:6">
      <c r="A95" s="58" t="s">
        <v>227</v>
      </c>
      <c r="B95" s="95">
        <v>3709.6219100000003</v>
      </c>
      <c r="C95" s="95">
        <v>0</v>
      </c>
      <c r="D95" s="95">
        <v>0</v>
      </c>
      <c r="E95" s="95">
        <v>0</v>
      </c>
      <c r="F95" s="95">
        <v>3709.6219100000003</v>
      </c>
    </row>
    <row r="96" spans="1:6">
      <c r="A96" s="58" t="s">
        <v>228</v>
      </c>
      <c r="B96" s="95">
        <v>2786.5650799999999</v>
      </c>
      <c r="C96" s="95">
        <v>0</v>
      </c>
      <c r="D96" s="95">
        <v>0</v>
      </c>
      <c r="E96" s="95">
        <v>0</v>
      </c>
      <c r="F96" s="95">
        <v>2786.5650799999999</v>
      </c>
    </row>
    <row r="97" spans="1:6">
      <c r="A97" s="58" t="s">
        <v>229</v>
      </c>
      <c r="B97" s="95">
        <v>1486.72576</v>
      </c>
      <c r="C97" s="95">
        <v>0</v>
      </c>
      <c r="D97" s="95">
        <v>0</v>
      </c>
      <c r="E97" s="95">
        <v>0</v>
      </c>
      <c r="F97" s="95">
        <v>1486.72576</v>
      </c>
    </row>
    <row r="98" spans="1:6">
      <c r="A98" s="58" t="s">
        <v>230</v>
      </c>
      <c r="B98" s="95">
        <v>1.02911</v>
      </c>
      <c r="C98" s="95">
        <v>0</v>
      </c>
      <c r="D98" s="95">
        <v>0</v>
      </c>
      <c r="E98" s="95">
        <v>0</v>
      </c>
      <c r="F98" s="95">
        <v>1.02911</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1730.36742</v>
      </c>
      <c r="C101" s="57">
        <v>0</v>
      </c>
      <c r="D101" s="57">
        <v>0</v>
      </c>
      <c r="E101" s="57">
        <v>0</v>
      </c>
      <c r="F101" s="57">
        <v>1730.36742</v>
      </c>
    </row>
    <row r="102" spans="1:6">
      <c r="A102" s="58" t="s">
        <v>234</v>
      </c>
      <c r="B102" s="95">
        <v>186.64958999999999</v>
      </c>
      <c r="C102" s="95">
        <v>0</v>
      </c>
      <c r="D102" s="95">
        <v>0</v>
      </c>
      <c r="E102" s="95">
        <v>0</v>
      </c>
      <c r="F102" s="95">
        <v>186.64958999999999</v>
      </c>
    </row>
    <row r="103" spans="1:6">
      <c r="A103" s="58" t="s">
        <v>235</v>
      </c>
      <c r="B103" s="95">
        <v>614.04032999999993</v>
      </c>
      <c r="C103" s="95">
        <v>0</v>
      </c>
      <c r="D103" s="95">
        <v>0</v>
      </c>
      <c r="E103" s="95">
        <v>0</v>
      </c>
      <c r="F103" s="95">
        <v>614.04032999999993</v>
      </c>
    </row>
    <row r="104" spans="1:6">
      <c r="A104" s="58" t="s">
        <v>236</v>
      </c>
      <c r="B104" s="95">
        <v>79.720230000000001</v>
      </c>
      <c r="C104" s="95">
        <v>0.34300000000000003</v>
      </c>
      <c r="D104" s="95">
        <v>0</v>
      </c>
      <c r="E104" s="95">
        <v>0</v>
      </c>
      <c r="F104" s="95">
        <v>80.06322999999999</v>
      </c>
    </row>
    <row r="105" spans="1:6">
      <c r="A105" s="58" t="s">
        <v>237</v>
      </c>
      <c r="B105" s="95">
        <v>849.95726999999999</v>
      </c>
      <c r="C105" s="95">
        <v>0</v>
      </c>
      <c r="D105" s="95">
        <v>0</v>
      </c>
      <c r="E105" s="95">
        <v>0</v>
      </c>
      <c r="F105" s="95">
        <v>849.95726999999999</v>
      </c>
    </row>
    <row r="106" spans="1:6">
      <c r="A106" s="58" t="s">
        <v>238</v>
      </c>
      <c r="B106" s="95">
        <v>0</v>
      </c>
      <c r="C106" s="95">
        <v>-0.34300000000000003</v>
      </c>
      <c r="D106" s="95">
        <v>0</v>
      </c>
      <c r="E106" s="95">
        <v>0</v>
      </c>
      <c r="F106" s="95">
        <v>-0.34300000000000003</v>
      </c>
    </row>
    <row r="107" spans="1:6">
      <c r="A107" s="187" t="s">
        <v>239</v>
      </c>
      <c r="B107" s="57">
        <v>716805.37433000002</v>
      </c>
      <c r="C107" s="57">
        <v>0</v>
      </c>
      <c r="D107" s="57">
        <v>0</v>
      </c>
      <c r="E107" s="57">
        <v>0</v>
      </c>
      <c r="F107" s="57">
        <v>716805.37433000002</v>
      </c>
    </row>
    <row r="108" spans="1:6">
      <c r="A108" s="58" t="s">
        <v>240</v>
      </c>
      <c r="B108" s="95">
        <v>677203.75684000005</v>
      </c>
      <c r="C108" s="95">
        <v>0</v>
      </c>
      <c r="D108" s="95">
        <v>0</v>
      </c>
      <c r="E108" s="95">
        <v>0</v>
      </c>
      <c r="F108" s="95">
        <v>677203.75684000005</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67581.512829999992</v>
      </c>
      <c r="C112" s="95">
        <v>0</v>
      </c>
      <c r="D112" s="95">
        <v>0</v>
      </c>
      <c r="E112" s="95">
        <v>0</v>
      </c>
      <c r="F112" s="95">
        <v>67581.512829999992</v>
      </c>
    </row>
    <row r="113" spans="1:6">
      <c r="A113" s="58" t="s">
        <v>245</v>
      </c>
      <c r="B113" s="95">
        <v>-27979.895339999999</v>
      </c>
      <c r="C113" s="95">
        <v>0</v>
      </c>
      <c r="D113" s="95">
        <v>0</v>
      </c>
      <c r="E113" s="95">
        <v>0</v>
      </c>
      <c r="F113" s="95">
        <v>-27979.895339999999</v>
      </c>
    </row>
    <row r="114" spans="1:6">
      <c r="A114" s="155" t="s">
        <v>246</v>
      </c>
      <c r="B114" s="57">
        <v>6534141.0621600002</v>
      </c>
      <c r="C114" s="57">
        <v>473182.68293000001</v>
      </c>
      <c r="D114" s="57">
        <v>0</v>
      </c>
      <c r="E114" s="57">
        <v>0</v>
      </c>
      <c r="F114" s="57">
        <v>7007323.7450900003</v>
      </c>
    </row>
    <row r="115" spans="1:6">
      <c r="A115" s="177" t="s">
        <v>247</v>
      </c>
      <c r="B115" s="57">
        <v>4022152.8933000001</v>
      </c>
      <c r="C115" s="57">
        <v>149333.85756999999</v>
      </c>
      <c r="D115" s="57">
        <v>0</v>
      </c>
      <c r="E115" s="57">
        <v>0</v>
      </c>
      <c r="F115" s="57">
        <v>4171486.7508700001</v>
      </c>
    </row>
    <row r="116" spans="1:6">
      <c r="A116" s="64" t="s">
        <v>248</v>
      </c>
      <c r="B116" s="95">
        <v>0</v>
      </c>
      <c r="C116" s="95">
        <v>0</v>
      </c>
      <c r="D116" s="95">
        <v>0</v>
      </c>
      <c r="E116" s="95">
        <v>0</v>
      </c>
      <c r="F116" s="95">
        <v>0</v>
      </c>
    </row>
    <row r="117" spans="1:6">
      <c r="A117" s="64" t="s">
        <v>249</v>
      </c>
      <c r="B117" s="95">
        <v>0</v>
      </c>
      <c r="C117" s="95">
        <v>0</v>
      </c>
      <c r="D117" s="95">
        <v>0</v>
      </c>
      <c r="E117" s="95">
        <v>0</v>
      </c>
      <c r="F117" s="95">
        <v>0</v>
      </c>
    </row>
    <row r="118" spans="1:6">
      <c r="A118" s="64" t="s">
        <v>250</v>
      </c>
      <c r="B118" s="95">
        <v>0</v>
      </c>
      <c r="C118" s="95">
        <v>0</v>
      </c>
      <c r="D118" s="95">
        <v>0</v>
      </c>
      <c r="E118" s="95">
        <v>0</v>
      </c>
      <c r="F118" s="95">
        <v>0</v>
      </c>
    </row>
    <row r="119" spans="1:6">
      <c r="A119" s="64" t="s">
        <v>251</v>
      </c>
      <c r="B119" s="95">
        <v>0</v>
      </c>
      <c r="C119" s="95">
        <v>0</v>
      </c>
      <c r="D119" s="95">
        <v>0</v>
      </c>
      <c r="E119" s="95">
        <v>0</v>
      </c>
      <c r="F119" s="95">
        <v>0</v>
      </c>
    </row>
    <row r="120" spans="1:6">
      <c r="A120" s="64" t="s">
        <v>252</v>
      </c>
      <c r="B120" s="95">
        <v>0</v>
      </c>
      <c r="C120" s="95">
        <v>0</v>
      </c>
      <c r="D120" s="95">
        <v>0</v>
      </c>
      <c r="E120" s="95">
        <v>0</v>
      </c>
      <c r="F120" s="95">
        <v>0</v>
      </c>
    </row>
    <row r="121" spans="1:6">
      <c r="A121" s="65" t="s">
        <v>253</v>
      </c>
      <c r="B121" s="95">
        <v>0</v>
      </c>
      <c r="C121" s="95">
        <v>0</v>
      </c>
      <c r="D121" s="95">
        <v>0</v>
      </c>
      <c r="E121" s="95">
        <v>0</v>
      </c>
      <c r="F121" s="95">
        <v>0</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259</v>
      </c>
      <c r="B127" s="95">
        <v>0</v>
      </c>
      <c r="C127" s="95">
        <v>0</v>
      </c>
      <c r="D127" s="95">
        <v>0</v>
      </c>
      <c r="E127" s="95">
        <v>0</v>
      </c>
      <c r="F127" s="95">
        <v>0</v>
      </c>
    </row>
    <row r="128" spans="1:6">
      <c r="A128" s="99" t="s">
        <v>260</v>
      </c>
      <c r="B128" s="95">
        <v>0</v>
      </c>
      <c r="C128" s="95">
        <v>0</v>
      </c>
      <c r="D128" s="95">
        <v>0</v>
      </c>
      <c r="E128" s="95">
        <v>0</v>
      </c>
      <c r="F128" s="95">
        <v>0</v>
      </c>
    </row>
    <row r="129" spans="1:6">
      <c r="A129" s="156" t="s">
        <v>261</v>
      </c>
      <c r="B129" s="95">
        <v>0</v>
      </c>
      <c r="C129" s="95">
        <v>0</v>
      </c>
      <c r="D129" s="95">
        <v>0</v>
      </c>
      <c r="E129" s="95">
        <v>0</v>
      </c>
      <c r="F129" s="95">
        <v>0</v>
      </c>
    </row>
    <row r="130" spans="1:6">
      <c r="A130" s="156" t="s">
        <v>262</v>
      </c>
      <c r="B130" s="95">
        <v>3827705.3200700004</v>
      </c>
      <c r="C130" s="95">
        <v>147987.35</v>
      </c>
      <c r="D130" s="95">
        <v>0</v>
      </c>
      <c r="E130" s="95">
        <v>0</v>
      </c>
      <c r="F130" s="95">
        <v>3975692.67007</v>
      </c>
    </row>
    <row r="131" spans="1:6">
      <c r="A131" s="64" t="s">
        <v>263</v>
      </c>
      <c r="B131" s="95">
        <v>194447.57322999998</v>
      </c>
      <c r="C131" s="95">
        <v>1346.50757</v>
      </c>
      <c r="D131" s="95">
        <v>0</v>
      </c>
      <c r="E131" s="95">
        <v>0</v>
      </c>
      <c r="F131" s="95">
        <v>195794.08080000003</v>
      </c>
    </row>
    <row r="132" spans="1:6">
      <c r="A132" s="177" t="s">
        <v>264</v>
      </c>
      <c r="B132" s="57">
        <v>0</v>
      </c>
      <c r="C132" s="57">
        <v>0</v>
      </c>
      <c r="D132" s="57">
        <v>0</v>
      </c>
      <c r="E132" s="57">
        <v>0</v>
      </c>
      <c r="F132" s="57">
        <v>0</v>
      </c>
    </row>
    <row r="133" spans="1:6">
      <c r="A133" s="177" t="s">
        <v>458</v>
      </c>
      <c r="B133" s="57">
        <v>0</v>
      </c>
      <c r="C133" s="57">
        <v>0</v>
      </c>
      <c r="D133" s="57">
        <v>0</v>
      </c>
      <c r="E133" s="57">
        <v>0</v>
      </c>
      <c r="F133" s="57">
        <v>0</v>
      </c>
    </row>
    <row r="134" spans="1:6">
      <c r="A134" s="64" t="s">
        <v>459</v>
      </c>
      <c r="B134" s="95">
        <v>0</v>
      </c>
      <c r="C134" s="95">
        <v>0</v>
      </c>
      <c r="D134" s="95">
        <v>0</v>
      </c>
      <c r="E134" s="95">
        <v>0</v>
      </c>
      <c r="F134" s="95">
        <v>0</v>
      </c>
    </row>
    <row r="135" spans="1:6">
      <c r="A135" s="64" t="s">
        <v>460</v>
      </c>
      <c r="B135" s="95">
        <v>0</v>
      </c>
      <c r="C135" s="95">
        <v>0</v>
      </c>
      <c r="D135" s="95">
        <v>0</v>
      </c>
      <c r="E135" s="95">
        <v>0</v>
      </c>
      <c r="F135" s="95">
        <v>0</v>
      </c>
    </row>
    <row r="136" spans="1:6">
      <c r="A136" s="64" t="s">
        <v>461</v>
      </c>
      <c r="B136" s="95">
        <v>0</v>
      </c>
      <c r="C136" s="95">
        <v>0</v>
      </c>
      <c r="D136" s="95">
        <v>0</v>
      </c>
      <c r="E136" s="95">
        <v>0</v>
      </c>
      <c r="F136" s="95">
        <v>0</v>
      </c>
    </row>
    <row r="137" spans="1:6">
      <c r="A137" s="64" t="s">
        <v>462</v>
      </c>
      <c r="B137" s="95">
        <v>0</v>
      </c>
      <c r="C137" s="95">
        <v>0</v>
      </c>
      <c r="D137" s="95">
        <v>0</v>
      </c>
      <c r="E137" s="95">
        <v>0</v>
      </c>
      <c r="F137" s="95">
        <v>0</v>
      </c>
    </row>
    <row r="138" spans="1:6">
      <c r="A138" s="64" t="s">
        <v>463</v>
      </c>
      <c r="B138" s="95">
        <v>0</v>
      </c>
      <c r="C138" s="95">
        <v>0</v>
      </c>
      <c r="D138" s="95">
        <v>0</v>
      </c>
      <c r="E138" s="95">
        <v>0</v>
      </c>
      <c r="F138" s="95">
        <v>0</v>
      </c>
    </row>
    <row r="139" spans="1:6">
      <c r="A139" s="64" t="s">
        <v>470</v>
      </c>
      <c r="B139" s="95">
        <v>0</v>
      </c>
      <c r="C139" s="95">
        <v>0</v>
      </c>
      <c r="D139" s="95">
        <v>0</v>
      </c>
      <c r="E139" s="95">
        <v>0</v>
      </c>
      <c r="F139" s="95">
        <v>0</v>
      </c>
    </row>
    <row r="140" spans="1:6">
      <c r="A140" s="177" t="s">
        <v>265</v>
      </c>
      <c r="B140" s="57">
        <v>2438379.1442100001</v>
      </c>
      <c r="C140" s="57">
        <v>322941.68267000001</v>
      </c>
      <c r="D140" s="57">
        <v>0</v>
      </c>
      <c r="E140" s="57">
        <v>0</v>
      </c>
      <c r="F140" s="57">
        <v>2761320.8268800001</v>
      </c>
    </row>
    <row r="141" spans="1:6">
      <c r="A141" s="64" t="s">
        <v>266</v>
      </c>
      <c r="B141" s="95">
        <v>0</v>
      </c>
      <c r="C141" s="95">
        <v>0</v>
      </c>
      <c r="D141" s="95">
        <v>0</v>
      </c>
      <c r="E141" s="95">
        <v>0</v>
      </c>
      <c r="F141" s="95">
        <v>0</v>
      </c>
    </row>
    <row r="142" spans="1:6">
      <c r="A142" s="64" t="s">
        <v>267</v>
      </c>
      <c r="B142" s="95">
        <v>559154.93498000002</v>
      </c>
      <c r="C142" s="95">
        <v>0</v>
      </c>
      <c r="D142" s="95">
        <v>0</v>
      </c>
      <c r="E142" s="95">
        <v>0</v>
      </c>
      <c r="F142" s="95">
        <v>559154.93498000002</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270</v>
      </c>
      <c r="B145" s="95">
        <v>1603750</v>
      </c>
      <c r="C145" s="95">
        <v>2058</v>
      </c>
      <c r="D145" s="95">
        <v>0</v>
      </c>
      <c r="E145" s="95">
        <v>0</v>
      </c>
      <c r="F145" s="95">
        <v>1605808</v>
      </c>
    </row>
    <row r="146" spans="1:6">
      <c r="A146" s="64" t="s">
        <v>271</v>
      </c>
      <c r="B146" s="95">
        <v>228835.94556999998</v>
      </c>
      <c r="C146" s="95">
        <v>319468.93943999999</v>
      </c>
      <c r="D146" s="95">
        <v>0</v>
      </c>
      <c r="E146" s="95">
        <v>0</v>
      </c>
      <c r="F146" s="95">
        <v>548304.88500999997</v>
      </c>
    </row>
    <row r="147" spans="1:6">
      <c r="A147" s="64" t="s">
        <v>272</v>
      </c>
      <c r="B147" s="95">
        <v>0</v>
      </c>
      <c r="C147" s="95">
        <v>0</v>
      </c>
      <c r="D147" s="95">
        <v>0</v>
      </c>
      <c r="E147" s="95">
        <v>0</v>
      </c>
      <c r="F147" s="95">
        <v>0</v>
      </c>
    </row>
    <row r="148" spans="1:6">
      <c r="A148" s="64" t="s">
        <v>273</v>
      </c>
      <c r="B148" s="95">
        <v>46638.263659999997</v>
      </c>
      <c r="C148" s="95">
        <v>1414.74323</v>
      </c>
      <c r="D148" s="95">
        <v>0</v>
      </c>
      <c r="E148" s="95">
        <v>0</v>
      </c>
      <c r="F148" s="95">
        <v>48053.006890000004</v>
      </c>
    </row>
    <row r="149" spans="1:6">
      <c r="A149" s="177" t="s">
        <v>274</v>
      </c>
      <c r="B149" s="57">
        <v>43599.91835</v>
      </c>
      <c r="C149" s="57">
        <v>907.1426899999999</v>
      </c>
      <c r="D149" s="57">
        <v>0</v>
      </c>
      <c r="E149" s="57">
        <v>0</v>
      </c>
      <c r="F149" s="57">
        <v>44507.061040000001</v>
      </c>
    </row>
    <row r="150" spans="1:6">
      <c r="A150" s="64" t="s">
        <v>207</v>
      </c>
      <c r="B150" s="95">
        <v>0</v>
      </c>
      <c r="C150" s="95">
        <v>0</v>
      </c>
      <c r="D150" s="95">
        <v>0</v>
      </c>
      <c r="E150" s="95">
        <v>0</v>
      </c>
      <c r="F150" s="95">
        <v>0</v>
      </c>
    </row>
    <row r="151" spans="1:6">
      <c r="A151" s="64" t="s">
        <v>209</v>
      </c>
      <c r="B151" s="95">
        <v>20548.750179999999</v>
      </c>
      <c r="C151" s="95">
        <v>330.58641</v>
      </c>
      <c r="D151" s="95">
        <v>0</v>
      </c>
      <c r="E151" s="95">
        <v>0</v>
      </c>
      <c r="F151" s="95">
        <v>20879.336589999999</v>
      </c>
    </row>
    <row r="152" spans="1:6">
      <c r="A152" s="64" t="s">
        <v>275</v>
      </c>
      <c r="B152" s="95">
        <v>23051.168170000001</v>
      </c>
      <c r="C152" s="95">
        <v>576.55628000000002</v>
      </c>
      <c r="D152" s="95">
        <v>0</v>
      </c>
      <c r="E152" s="95">
        <v>0</v>
      </c>
      <c r="F152" s="95">
        <v>23627.724449999998</v>
      </c>
    </row>
    <row r="153" spans="1:6">
      <c r="A153" s="64" t="s">
        <v>236</v>
      </c>
      <c r="B153" s="95">
        <v>0</v>
      </c>
      <c r="C153" s="95">
        <v>0</v>
      </c>
      <c r="D153" s="95">
        <v>0</v>
      </c>
      <c r="E153" s="95">
        <v>0</v>
      </c>
      <c r="F153" s="95">
        <v>0</v>
      </c>
    </row>
    <row r="154" spans="1:6">
      <c r="A154" s="64" t="s">
        <v>276</v>
      </c>
      <c r="B154" s="95">
        <v>0</v>
      </c>
      <c r="C154" s="95">
        <v>0</v>
      </c>
      <c r="D154" s="95">
        <v>0</v>
      </c>
      <c r="E154" s="95">
        <v>0</v>
      </c>
      <c r="F154" s="95">
        <v>0</v>
      </c>
    </row>
    <row r="155" spans="1:6">
      <c r="A155" s="177" t="s">
        <v>277</v>
      </c>
      <c r="B155" s="57">
        <v>30009.106299999999</v>
      </c>
      <c r="C155" s="57">
        <v>0</v>
      </c>
      <c r="D155" s="57">
        <v>0</v>
      </c>
      <c r="E155" s="57">
        <v>0</v>
      </c>
      <c r="F155" s="57">
        <v>30009.106299999999</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4817.6170899999997</v>
      </c>
      <c r="C158" s="95">
        <v>0</v>
      </c>
      <c r="D158" s="95">
        <v>0</v>
      </c>
      <c r="E158" s="95">
        <v>0</v>
      </c>
      <c r="F158" s="95">
        <v>4817.6170899999997</v>
      </c>
    </row>
    <row r="159" spans="1:6">
      <c r="A159" s="64" t="s">
        <v>1307</v>
      </c>
      <c r="B159" s="95">
        <v>0</v>
      </c>
      <c r="C159" s="95">
        <v>0</v>
      </c>
      <c r="D159" s="95">
        <v>0</v>
      </c>
      <c r="E159" s="95">
        <v>0</v>
      </c>
      <c r="F159" s="95">
        <v>0</v>
      </c>
    </row>
    <row r="160" spans="1:6">
      <c r="A160" s="64" t="s">
        <v>281</v>
      </c>
      <c r="B160" s="95">
        <v>25191.48921</v>
      </c>
      <c r="C160" s="95">
        <v>0</v>
      </c>
      <c r="D160" s="95">
        <v>0</v>
      </c>
      <c r="E160" s="95">
        <v>0</v>
      </c>
      <c r="F160" s="95">
        <v>25191.48921</v>
      </c>
    </row>
    <row r="161" spans="1:6">
      <c r="A161" s="64" t="s">
        <v>282</v>
      </c>
      <c r="B161" s="95">
        <v>0</v>
      </c>
      <c r="C161" s="95">
        <v>0</v>
      </c>
      <c r="D161" s="95">
        <v>0</v>
      </c>
      <c r="E161" s="95">
        <v>0</v>
      </c>
      <c r="F161" s="95">
        <v>0</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827759.18891999999</v>
      </c>
      <c r="C176" s="57">
        <v>0</v>
      </c>
      <c r="D176" s="57">
        <v>0</v>
      </c>
      <c r="E176" s="57">
        <v>0</v>
      </c>
      <c r="F176" s="57">
        <v>827759.18891999999</v>
      </c>
    </row>
    <row r="177" spans="1:6">
      <c r="A177" s="63" t="s">
        <v>298</v>
      </c>
      <c r="B177" s="95">
        <v>499483.5</v>
      </c>
      <c r="C177" s="95">
        <v>0</v>
      </c>
      <c r="D177" s="95">
        <v>0</v>
      </c>
      <c r="E177" s="95">
        <v>0</v>
      </c>
      <c r="F177" s="95">
        <v>499483.5</v>
      </c>
    </row>
    <row r="178" spans="1:6">
      <c r="A178" s="64" t="s">
        <v>299</v>
      </c>
      <c r="B178" s="95">
        <v>499483.5</v>
      </c>
      <c r="C178" s="95">
        <v>0</v>
      </c>
      <c r="D178" s="95">
        <v>0</v>
      </c>
      <c r="E178" s="95">
        <v>0</v>
      </c>
      <c r="F178" s="95">
        <v>499483.5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185220</v>
      </c>
      <c r="C181" s="95">
        <v>0</v>
      </c>
      <c r="D181" s="95">
        <v>0</v>
      </c>
      <c r="E181" s="95">
        <v>0</v>
      </c>
      <c r="F181" s="95">
        <v>185220</v>
      </c>
    </row>
    <row r="182" spans="1:6">
      <c r="A182" s="64" t="s">
        <v>303</v>
      </c>
      <c r="B182" s="95">
        <v>0</v>
      </c>
      <c r="C182" s="95">
        <v>0</v>
      </c>
      <c r="D182" s="95">
        <v>0</v>
      </c>
      <c r="E182" s="95">
        <v>0</v>
      </c>
      <c r="F182" s="95">
        <v>0</v>
      </c>
    </row>
    <row r="183" spans="1:6">
      <c r="A183" s="64" t="s">
        <v>304</v>
      </c>
      <c r="B183" s="95">
        <v>185220</v>
      </c>
      <c r="C183" s="95">
        <v>0</v>
      </c>
      <c r="D183" s="95">
        <v>0</v>
      </c>
      <c r="E183" s="95">
        <v>0</v>
      </c>
      <c r="F183" s="95">
        <v>185220</v>
      </c>
    </row>
    <row r="184" spans="1:6">
      <c r="A184" s="64" t="s">
        <v>305</v>
      </c>
      <c r="B184" s="95">
        <v>0</v>
      </c>
      <c r="C184" s="95">
        <v>0</v>
      </c>
      <c r="D184" s="95">
        <v>0</v>
      </c>
      <c r="E184" s="95">
        <v>0</v>
      </c>
      <c r="F184" s="95">
        <v>0</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128320.17769</v>
      </c>
      <c r="C187" s="95">
        <v>0</v>
      </c>
      <c r="D187" s="95">
        <v>0</v>
      </c>
      <c r="E187" s="95">
        <v>0</v>
      </c>
      <c r="F187" s="95">
        <v>128320.17769</v>
      </c>
    </row>
    <row r="188" spans="1:6">
      <c r="A188" s="64" t="s">
        <v>309</v>
      </c>
      <c r="B188" s="95">
        <v>53645.355670000004</v>
      </c>
      <c r="C188" s="95">
        <v>0</v>
      </c>
      <c r="D188" s="95">
        <v>0</v>
      </c>
      <c r="E188" s="95">
        <v>0</v>
      </c>
      <c r="F188" s="95">
        <v>53645.355670000004</v>
      </c>
    </row>
    <row r="189" spans="1:6">
      <c r="A189" s="64" t="s">
        <v>310</v>
      </c>
      <c r="B189" s="95">
        <v>47494.563020000001</v>
      </c>
      <c r="C189" s="95">
        <v>0</v>
      </c>
      <c r="D189" s="95">
        <v>0</v>
      </c>
      <c r="E189" s="95">
        <v>0</v>
      </c>
      <c r="F189" s="95">
        <v>47494.563020000001</v>
      </c>
    </row>
    <row r="190" spans="1:6">
      <c r="A190" s="64" t="s">
        <v>311</v>
      </c>
      <c r="B190" s="95">
        <v>27180.258999999998</v>
      </c>
      <c r="C190" s="95">
        <v>0</v>
      </c>
      <c r="D190" s="95">
        <v>0</v>
      </c>
      <c r="E190" s="95">
        <v>0</v>
      </c>
      <c r="F190" s="95">
        <v>27180.258999999998</v>
      </c>
    </row>
    <row r="191" spans="1:6">
      <c r="A191" s="63" t="s">
        <v>312</v>
      </c>
      <c r="B191" s="95">
        <v>14735.51123</v>
      </c>
      <c r="C191" s="95">
        <v>0</v>
      </c>
      <c r="D191" s="95">
        <v>0</v>
      </c>
      <c r="E191" s="95">
        <v>0</v>
      </c>
      <c r="F191" s="95">
        <v>14735.51123</v>
      </c>
    </row>
    <row r="192" spans="1:6">
      <c r="A192" s="64" t="s">
        <v>313</v>
      </c>
      <c r="B192" s="95">
        <v>17701.538250000001</v>
      </c>
      <c r="C192" s="95">
        <v>0</v>
      </c>
      <c r="D192" s="95">
        <v>0</v>
      </c>
      <c r="E192" s="95">
        <v>0</v>
      </c>
      <c r="F192" s="95">
        <v>17701.538250000001</v>
      </c>
    </row>
    <row r="193" spans="1:6">
      <c r="A193" s="64" t="s">
        <v>314</v>
      </c>
      <c r="B193" s="95">
        <v>-2966.02702</v>
      </c>
      <c r="C193" s="95">
        <v>0</v>
      </c>
      <c r="D193" s="95">
        <v>0</v>
      </c>
      <c r="E193" s="95">
        <v>0</v>
      </c>
      <c r="F193" s="95">
        <v>-2966.02702</v>
      </c>
    </row>
    <row r="194" spans="1:6">
      <c r="A194" s="72" t="s">
        <v>315</v>
      </c>
      <c r="B194" s="57">
        <v>7361900.2510799998</v>
      </c>
      <c r="C194" s="57">
        <v>473182.68293000001</v>
      </c>
      <c r="D194" s="57">
        <v>0</v>
      </c>
      <c r="E194" s="57">
        <v>0</v>
      </c>
      <c r="F194" s="57">
        <v>7835082.93401</v>
      </c>
    </row>
    <row r="195" spans="1:6">
      <c r="A195" s="72" t="s">
        <v>316</v>
      </c>
      <c r="B195" s="57">
        <v>0</v>
      </c>
      <c r="C195" s="57">
        <v>0</v>
      </c>
      <c r="D195" s="57">
        <v>0</v>
      </c>
      <c r="E195" s="57">
        <v>0</v>
      </c>
      <c r="F195" s="57">
        <v>0</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326</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19225658.61349</v>
      </c>
      <c r="C215" s="57">
        <v>4601534.7836099993</v>
      </c>
      <c r="D215" s="57">
        <v>0</v>
      </c>
      <c r="E215" s="57">
        <v>0</v>
      </c>
      <c r="F215" s="57">
        <v>23827193.397099998</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2971376.3823299999</v>
      </c>
      <c r="C232" s="95">
        <v>0</v>
      </c>
      <c r="D232" s="95">
        <v>0</v>
      </c>
      <c r="E232" s="95">
        <v>0</v>
      </c>
      <c r="F232" s="95">
        <v>2971376.3823299999</v>
      </c>
    </row>
    <row r="233" spans="1:6">
      <c r="A233" s="64" t="s">
        <v>354</v>
      </c>
      <c r="B233" s="95">
        <v>1963846.5101300001</v>
      </c>
      <c r="C233" s="95">
        <v>0</v>
      </c>
      <c r="D233" s="95">
        <v>0</v>
      </c>
      <c r="E233" s="95">
        <v>0</v>
      </c>
      <c r="F233" s="95">
        <v>1963846.5101300001</v>
      </c>
    </row>
    <row r="234" spans="1:6">
      <c r="A234" s="64" t="s">
        <v>355</v>
      </c>
      <c r="B234" s="95">
        <v>0</v>
      </c>
      <c r="C234" s="95">
        <v>0</v>
      </c>
      <c r="D234" s="95">
        <v>0</v>
      </c>
      <c r="E234" s="95">
        <v>0</v>
      </c>
      <c r="F234" s="95">
        <v>0</v>
      </c>
    </row>
    <row r="235" spans="1:6">
      <c r="A235" s="64" t="s">
        <v>356</v>
      </c>
      <c r="B235" s="95">
        <v>168038.79084</v>
      </c>
      <c r="C235" s="95">
        <v>0</v>
      </c>
      <c r="D235" s="95">
        <v>0</v>
      </c>
      <c r="E235" s="95">
        <v>0</v>
      </c>
      <c r="F235" s="95">
        <v>168038.79084</v>
      </c>
    </row>
    <row r="236" spans="1:6">
      <c r="A236" s="64" t="s">
        <v>357</v>
      </c>
      <c r="B236" s="95">
        <v>874.65</v>
      </c>
      <c r="C236" s="95">
        <v>0</v>
      </c>
      <c r="D236" s="95">
        <v>0</v>
      </c>
      <c r="E236" s="95">
        <v>0</v>
      </c>
      <c r="F236" s="95">
        <v>874.65</v>
      </c>
    </row>
    <row r="237" spans="1:6">
      <c r="A237" s="64" t="s">
        <v>358</v>
      </c>
      <c r="B237" s="95">
        <v>0</v>
      </c>
      <c r="C237" s="95">
        <v>0</v>
      </c>
      <c r="D237" s="95">
        <v>0</v>
      </c>
      <c r="E237" s="95">
        <v>0</v>
      </c>
      <c r="F237" s="95">
        <v>0</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0</v>
      </c>
      <c r="C240" s="95">
        <v>0</v>
      </c>
      <c r="D240" s="95">
        <v>0</v>
      </c>
      <c r="E240" s="95">
        <v>0</v>
      </c>
      <c r="F240" s="95">
        <v>0</v>
      </c>
    </row>
    <row r="241" spans="1:6">
      <c r="A241" s="64" t="s">
        <v>362</v>
      </c>
      <c r="B241" s="95">
        <v>838616.43136000005</v>
      </c>
      <c r="C241" s="95">
        <v>0</v>
      </c>
      <c r="D241" s="95">
        <v>0</v>
      </c>
      <c r="E241" s="95">
        <v>0</v>
      </c>
      <c r="F241" s="95">
        <v>838616.43136000005</v>
      </c>
    </row>
    <row r="242" spans="1:6">
      <c r="A242" s="63" t="s">
        <v>363</v>
      </c>
      <c r="B242" s="95">
        <v>6008330.2553900005</v>
      </c>
      <c r="C242" s="95">
        <v>747424.02</v>
      </c>
      <c r="D242" s="95">
        <v>0</v>
      </c>
      <c r="E242" s="95">
        <v>0</v>
      </c>
      <c r="F242" s="95">
        <v>6755754.2753900001</v>
      </c>
    </row>
    <row r="243" spans="1:6">
      <c r="A243" s="64" t="s">
        <v>364</v>
      </c>
      <c r="B243" s="95">
        <v>131624.70864</v>
      </c>
      <c r="C243" s="95">
        <v>0</v>
      </c>
      <c r="D243" s="95">
        <v>0</v>
      </c>
      <c r="E243" s="95">
        <v>0</v>
      </c>
      <c r="F243" s="95">
        <v>131624.70864</v>
      </c>
    </row>
    <row r="244" spans="1:6">
      <c r="A244" s="64" t="s">
        <v>365</v>
      </c>
      <c r="B244" s="95">
        <v>0</v>
      </c>
      <c r="C244" s="95">
        <v>75.459999999999994</v>
      </c>
      <c r="D244" s="95">
        <v>0</v>
      </c>
      <c r="E244" s="95">
        <v>0</v>
      </c>
      <c r="F244" s="95">
        <v>75.459999999999994</v>
      </c>
    </row>
    <row r="245" spans="1:6">
      <c r="A245" s="64" t="s">
        <v>366</v>
      </c>
      <c r="B245" s="95">
        <v>21777.773280000001</v>
      </c>
      <c r="C245" s="95">
        <v>3092.56086</v>
      </c>
      <c r="D245" s="95">
        <v>0</v>
      </c>
      <c r="E245" s="95">
        <v>0</v>
      </c>
      <c r="F245" s="95">
        <v>24870.334139999999</v>
      </c>
    </row>
    <row r="246" spans="1:6">
      <c r="A246" s="64" t="s">
        <v>367</v>
      </c>
      <c r="B246" s="95">
        <v>6335.4391999999998</v>
      </c>
      <c r="C246" s="95">
        <v>0</v>
      </c>
      <c r="D246" s="95">
        <v>0</v>
      </c>
      <c r="E246" s="95">
        <v>0</v>
      </c>
      <c r="F246" s="95">
        <v>6335.4391999999998</v>
      </c>
    </row>
    <row r="247" spans="1:6">
      <c r="A247" s="64" t="s">
        <v>368</v>
      </c>
      <c r="B247" s="95">
        <v>0</v>
      </c>
      <c r="C247" s="95">
        <v>0</v>
      </c>
      <c r="D247" s="95">
        <v>0</v>
      </c>
      <c r="E247" s="95">
        <v>0</v>
      </c>
      <c r="F247" s="95">
        <v>0</v>
      </c>
    </row>
    <row r="248" spans="1:6">
      <c r="A248" s="64" t="s">
        <v>369</v>
      </c>
      <c r="B248" s="95">
        <v>5848592.3342700005</v>
      </c>
      <c r="C248" s="95">
        <v>744255.99913999997</v>
      </c>
      <c r="D248" s="95">
        <v>0</v>
      </c>
      <c r="E248" s="95">
        <v>0</v>
      </c>
      <c r="F248" s="95">
        <v>6592848.3334099995</v>
      </c>
    </row>
    <row r="249" spans="1:6">
      <c r="A249" s="63" t="s">
        <v>370</v>
      </c>
      <c r="B249" s="95">
        <v>367085.61155999999</v>
      </c>
      <c r="C249" s="95">
        <v>1136801.7403499999</v>
      </c>
      <c r="D249" s="95">
        <v>0</v>
      </c>
      <c r="E249" s="95">
        <v>0</v>
      </c>
      <c r="F249" s="95">
        <v>1503887.3519100002</v>
      </c>
    </row>
    <row r="250" spans="1:6">
      <c r="A250" s="64" t="s">
        <v>371</v>
      </c>
      <c r="B250" s="95">
        <v>365996.18051999999</v>
      </c>
      <c r="C250" s="95">
        <v>1119512.89374</v>
      </c>
      <c r="D250" s="95">
        <v>0</v>
      </c>
      <c r="E250" s="95">
        <v>0</v>
      </c>
      <c r="F250" s="95">
        <v>1485509.0742599999</v>
      </c>
    </row>
    <row r="251" spans="1:6">
      <c r="A251" s="64" t="s">
        <v>372</v>
      </c>
      <c r="B251" s="95">
        <v>1089.4310399999999</v>
      </c>
      <c r="C251" s="95">
        <v>17288.846610000001</v>
      </c>
      <c r="D251" s="95">
        <v>0</v>
      </c>
      <c r="E251" s="95">
        <v>0</v>
      </c>
      <c r="F251" s="95">
        <v>18378.27765</v>
      </c>
    </row>
    <row r="252" spans="1:6">
      <c r="A252" s="63" t="s">
        <v>373</v>
      </c>
      <c r="B252" s="95">
        <v>9878866.3642099984</v>
      </c>
      <c r="C252" s="95">
        <v>2717309.02226</v>
      </c>
      <c r="D252" s="95">
        <v>0</v>
      </c>
      <c r="E252" s="95">
        <v>0</v>
      </c>
      <c r="F252" s="95">
        <v>12596175.386469999</v>
      </c>
    </row>
    <row r="253" spans="1:6">
      <c r="A253" s="64" t="s">
        <v>371</v>
      </c>
      <c r="B253" s="95">
        <v>9875828.4329500012</v>
      </c>
      <c r="C253" s="95">
        <v>2717150.9595400002</v>
      </c>
      <c r="D253" s="95">
        <v>0</v>
      </c>
      <c r="E253" s="95">
        <v>0</v>
      </c>
      <c r="F253" s="95">
        <v>12592979.39249</v>
      </c>
    </row>
    <row r="254" spans="1:6">
      <c r="A254" s="64" t="s">
        <v>372</v>
      </c>
      <c r="B254" s="95">
        <v>3037.9312599999998</v>
      </c>
      <c r="C254" s="95">
        <v>158.06272000000001</v>
      </c>
      <c r="D254" s="95">
        <v>0</v>
      </c>
      <c r="E254" s="95">
        <v>0</v>
      </c>
      <c r="F254" s="95">
        <v>3195.9939800000002</v>
      </c>
    </row>
    <row r="255" spans="1:6" ht="30" customHeight="1">
      <c r="A255" s="216" t="s">
        <v>374</v>
      </c>
      <c r="B255" s="57">
        <v>67735.058739999993</v>
      </c>
      <c r="C255" s="57">
        <v>11.02882</v>
      </c>
      <c r="D255" s="57">
        <v>0</v>
      </c>
      <c r="E255" s="57">
        <v>0</v>
      </c>
      <c r="F255" s="57">
        <v>67746.08756</v>
      </c>
    </row>
    <row r="256" spans="1:6">
      <c r="A256" s="99" t="s">
        <v>375</v>
      </c>
      <c r="B256" s="95">
        <v>4.5101599999999999</v>
      </c>
      <c r="C256" s="95">
        <v>0</v>
      </c>
      <c r="D256" s="95">
        <v>0</v>
      </c>
      <c r="E256" s="95">
        <v>0</v>
      </c>
      <c r="F256" s="95">
        <v>4.5101599999999999</v>
      </c>
    </row>
    <row r="257" spans="1:6">
      <c r="A257" s="99" t="s">
        <v>376</v>
      </c>
      <c r="B257" s="95">
        <v>3660.0445800000002</v>
      </c>
      <c r="C257" s="95">
        <v>1.9431700000000001</v>
      </c>
      <c r="D257" s="95">
        <v>0</v>
      </c>
      <c r="E257" s="95">
        <v>0</v>
      </c>
      <c r="F257" s="95">
        <v>3661.9877499999998</v>
      </c>
    </row>
    <row r="258" spans="1:6">
      <c r="A258" s="99" t="s">
        <v>377</v>
      </c>
      <c r="B258" s="95">
        <v>56791.585420000003</v>
      </c>
      <c r="C258" s="95">
        <v>9.0856499999999993</v>
      </c>
      <c r="D258" s="95">
        <v>0</v>
      </c>
      <c r="E258" s="95">
        <v>0</v>
      </c>
      <c r="F258" s="95">
        <v>56800.671069999997</v>
      </c>
    </row>
    <row r="259" spans="1:6">
      <c r="A259" s="99" t="s">
        <v>378</v>
      </c>
      <c r="B259" s="95">
        <v>0</v>
      </c>
      <c r="C259" s="95">
        <v>0</v>
      </c>
      <c r="D259" s="95">
        <v>0</v>
      </c>
      <c r="E259" s="95">
        <v>0</v>
      </c>
      <c r="F259" s="95">
        <v>0</v>
      </c>
    </row>
    <row r="260" spans="1:6">
      <c r="A260" s="99" t="s">
        <v>379</v>
      </c>
      <c r="B260" s="95">
        <v>980.4621800000001</v>
      </c>
      <c r="C260" s="95">
        <v>0</v>
      </c>
      <c r="D260" s="95">
        <v>0</v>
      </c>
      <c r="E260" s="95">
        <v>0</v>
      </c>
      <c r="F260" s="95">
        <v>980.4621800000001</v>
      </c>
    </row>
    <row r="261" spans="1:6">
      <c r="A261" s="99" t="s">
        <v>380</v>
      </c>
      <c r="B261" s="95">
        <v>0</v>
      </c>
      <c r="C261" s="95">
        <v>0</v>
      </c>
      <c r="D261" s="95">
        <v>0</v>
      </c>
      <c r="E261" s="95">
        <v>0</v>
      </c>
      <c r="F261" s="95">
        <v>0</v>
      </c>
    </row>
    <row r="262" spans="1:6">
      <c r="A262" s="99" t="s">
        <v>381</v>
      </c>
      <c r="B262" s="95">
        <v>0</v>
      </c>
      <c r="C262" s="95">
        <v>0</v>
      </c>
      <c r="D262" s="95">
        <v>0</v>
      </c>
      <c r="E262" s="95">
        <v>0</v>
      </c>
      <c r="F262" s="95">
        <v>0</v>
      </c>
    </row>
    <row r="263" spans="1:6">
      <c r="A263" s="99" t="s">
        <v>382</v>
      </c>
      <c r="B263" s="95">
        <v>0</v>
      </c>
      <c r="C263" s="95">
        <v>0</v>
      </c>
      <c r="D263" s="95">
        <v>0</v>
      </c>
      <c r="E263" s="95">
        <v>0</v>
      </c>
      <c r="F263" s="95">
        <v>0</v>
      </c>
    </row>
    <row r="264" spans="1:6">
      <c r="A264" s="99" t="s">
        <v>383</v>
      </c>
      <c r="B264" s="95">
        <v>0</v>
      </c>
      <c r="C264" s="95">
        <v>0</v>
      </c>
      <c r="D264" s="95">
        <v>0</v>
      </c>
      <c r="E264" s="95">
        <v>0</v>
      </c>
      <c r="F264" s="95">
        <v>0</v>
      </c>
    </row>
    <row r="265" spans="1:6">
      <c r="A265" s="99" t="s">
        <v>384</v>
      </c>
      <c r="B265" s="95">
        <v>6298.4564</v>
      </c>
      <c r="C265" s="95">
        <v>0</v>
      </c>
      <c r="D265" s="95">
        <v>0</v>
      </c>
      <c r="E265" s="95">
        <v>0</v>
      </c>
      <c r="F265" s="95">
        <v>6298.4564</v>
      </c>
    </row>
    <row r="266" spans="1:6">
      <c r="A266" s="99" t="s">
        <v>385</v>
      </c>
      <c r="B266" s="95">
        <v>0</v>
      </c>
      <c r="C266" s="95">
        <v>0</v>
      </c>
      <c r="D266" s="95">
        <v>0</v>
      </c>
      <c r="E266" s="95">
        <v>0</v>
      </c>
      <c r="F266" s="95">
        <v>0</v>
      </c>
    </row>
    <row r="267" spans="1:6">
      <c r="A267" s="216" t="s">
        <v>386</v>
      </c>
      <c r="B267" s="57">
        <v>-40265.107259999997</v>
      </c>
      <c r="C267" s="57">
        <v>-1581.5867599999999</v>
      </c>
      <c r="D267" s="57">
        <v>0</v>
      </c>
      <c r="E267" s="57">
        <v>0</v>
      </c>
      <c r="F267" s="57">
        <v>-41846.694020000003</v>
      </c>
    </row>
    <row r="268" spans="1:6">
      <c r="A268" s="99" t="s">
        <v>387</v>
      </c>
      <c r="B268" s="95">
        <v>-27979.71356</v>
      </c>
      <c r="C268" s="95">
        <v>-393.40235999999999</v>
      </c>
      <c r="D268" s="95">
        <v>0</v>
      </c>
      <c r="E268" s="95">
        <v>0</v>
      </c>
      <c r="F268" s="95">
        <v>-28373.11592</v>
      </c>
    </row>
    <row r="269" spans="1:6">
      <c r="A269" s="99" t="s">
        <v>388</v>
      </c>
      <c r="B269" s="95">
        <v>0</v>
      </c>
      <c r="C269" s="95">
        <v>0</v>
      </c>
      <c r="D269" s="95">
        <v>0</v>
      </c>
      <c r="E269" s="95">
        <v>0</v>
      </c>
      <c r="F269" s="95">
        <v>0</v>
      </c>
    </row>
    <row r="270" spans="1:6">
      <c r="A270" s="99" t="s">
        <v>389</v>
      </c>
      <c r="B270" s="95">
        <v>-12257.159669999999</v>
      </c>
      <c r="C270" s="95">
        <v>-1188.1843999999999</v>
      </c>
      <c r="D270" s="95">
        <v>0</v>
      </c>
      <c r="E270" s="95">
        <v>0</v>
      </c>
      <c r="F270" s="95">
        <v>-13445.344070000001</v>
      </c>
    </row>
    <row r="271" spans="1:6">
      <c r="A271" s="99" t="s">
        <v>390</v>
      </c>
      <c r="B271" s="95">
        <v>0</v>
      </c>
      <c r="C271" s="95">
        <v>0</v>
      </c>
      <c r="D271" s="95">
        <v>0</v>
      </c>
      <c r="E271" s="95">
        <v>0</v>
      </c>
      <c r="F271" s="95">
        <v>0</v>
      </c>
    </row>
    <row r="272" spans="1:6">
      <c r="A272" s="99" t="s">
        <v>391</v>
      </c>
      <c r="B272" s="95">
        <v>0</v>
      </c>
      <c r="C272" s="95">
        <v>0</v>
      </c>
      <c r="D272" s="95">
        <v>0</v>
      </c>
      <c r="E272" s="95">
        <v>0</v>
      </c>
      <c r="F272" s="95">
        <v>0</v>
      </c>
    </row>
    <row r="273" spans="1:6">
      <c r="A273" s="156" t="s">
        <v>392</v>
      </c>
      <c r="B273" s="95">
        <v>0</v>
      </c>
      <c r="C273" s="95">
        <v>0</v>
      </c>
      <c r="D273" s="95">
        <v>0</v>
      </c>
      <c r="E273" s="95">
        <v>0</v>
      </c>
      <c r="F273" s="95">
        <v>0</v>
      </c>
    </row>
    <row r="274" spans="1:6">
      <c r="A274" s="99" t="s">
        <v>464</v>
      </c>
      <c r="B274" s="95">
        <v>-28.234029999999997</v>
      </c>
      <c r="C274" s="95">
        <v>0</v>
      </c>
      <c r="D274" s="95">
        <v>0</v>
      </c>
      <c r="E274" s="95">
        <v>0</v>
      </c>
      <c r="F274" s="95">
        <v>-28.234029999999997</v>
      </c>
    </row>
    <row r="275" spans="1:6">
      <c r="A275" s="216" t="s">
        <v>979</v>
      </c>
      <c r="B275" s="57">
        <v>27469.95148</v>
      </c>
      <c r="C275" s="57">
        <v>-1570.5579399999999</v>
      </c>
      <c r="D275" s="57">
        <v>0</v>
      </c>
      <c r="E275" s="57">
        <v>0</v>
      </c>
      <c r="F275" s="57">
        <v>25899.393539999997</v>
      </c>
    </row>
    <row r="276" spans="1:6">
      <c r="A276" s="69" t="s">
        <v>393</v>
      </c>
      <c r="B276" s="57">
        <v>6652.5709999999999</v>
      </c>
      <c r="C276" s="57">
        <v>664.81081000000006</v>
      </c>
      <c r="D276" s="57">
        <v>0</v>
      </c>
      <c r="E276" s="57">
        <v>0</v>
      </c>
      <c r="F276" s="57">
        <v>7317.3818099999999</v>
      </c>
    </row>
    <row r="277" spans="1:6">
      <c r="A277" s="99" t="s">
        <v>394</v>
      </c>
      <c r="B277" s="95">
        <v>2123.44821</v>
      </c>
      <c r="C277" s="95">
        <v>664.81081000000006</v>
      </c>
      <c r="D277" s="95">
        <v>0</v>
      </c>
      <c r="E277" s="95">
        <v>0</v>
      </c>
      <c r="F277" s="95">
        <v>2788.25902</v>
      </c>
    </row>
    <row r="278" spans="1:6">
      <c r="A278" s="99" t="s">
        <v>395</v>
      </c>
      <c r="B278" s="95">
        <v>0.14405000000000001</v>
      </c>
      <c r="C278" s="95">
        <v>0</v>
      </c>
      <c r="D278" s="95">
        <v>0</v>
      </c>
      <c r="E278" s="95">
        <v>0</v>
      </c>
      <c r="F278" s="95">
        <v>0.14405000000000001</v>
      </c>
    </row>
    <row r="279" spans="1:6">
      <c r="A279" s="99" t="s">
        <v>396</v>
      </c>
      <c r="B279" s="95">
        <v>0</v>
      </c>
      <c r="C279" s="95">
        <v>0</v>
      </c>
      <c r="D279" s="95">
        <v>0</v>
      </c>
      <c r="E279" s="95">
        <v>0</v>
      </c>
      <c r="F279" s="95">
        <v>0</v>
      </c>
    </row>
    <row r="280" spans="1:6">
      <c r="A280" s="99" t="s">
        <v>397</v>
      </c>
      <c r="B280" s="95">
        <v>10.84033</v>
      </c>
      <c r="C280" s="95">
        <v>0</v>
      </c>
      <c r="D280" s="95">
        <v>0</v>
      </c>
      <c r="E280" s="95">
        <v>0</v>
      </c>
      <c r="F280" s="95">
        <v>10.84033</v>
      </c>
    </row>
    <row r="281" spans="1:6">
      <c r="A281" s="99" t="s">
        <v>398</v>
      </c>
      <c r="B281" s="95">
        <v>100.1925</v>
      </c>
      <c r="C281" s="95">
        <v>0</v>
      </c>
      <c r="D281" s="95">
        <v>0</v>
      </c>
      <c r="E281" s="95">
        <v>0</v>
      </c>
      <c r="F281" s="95">
        <v>100.1925</v>
      </c>
    </row>
    <row r="282" spans="1:6">
      <c r="A282" s="99" t="s">
        <v>399</v>
      </c>
      <c r="B282" s="95">
        <v>4417.9459100000004</v>
      </c>
      <c r="C282" s="95">
        <v>0</v>
      </c>
      <c r="D282" s="95">
        <v>0</v>
      </c>
      <c r="E282" s="95">
        <v>0</v>
      </c>
      <c r="F282" s="95">
        <v>4417.9459100000004</v>
      </c>
    </row>
    <row r="283" spans="1:6">
      <c r="A283" s="157" t="s">
        <v>400</v>
      </c>
      <c r="B283" s="57">
        <v>-584.16980000000001</v>
      </c>
      <c r="C283" s="57">
        <v>0</v>
      </c>
      <c r="D283" s="57">
        <v>0</v>
      </c>
      <c r="E283" s="57">
        <v>0</v>
      </c>
      <c r="F283" s="57">
        <v>-584.16980000000001</v>
      </c>
    </row>
    <row r="284" spans="1:6">
      <c r="A284" s="99" t="s">
        <v>394</v>
      </c>
      <c r="B284" s="95">
        <v>-335.06353000000001</v>
      </c>
      <c r="C284" s="95">
        <v>0</v>
      </c>
      <c r="D284" s="95">
        <v>0</v>
      </c>
      <c r="E284" s="95">
        <v>0</v>
      </c>
      <c r="F284" s="95">
        <v>-335.06353000000001</v>
      </c>
    </row>
    <row r="285" spans="1:6">
      <c r="A285" s="99" t="s">
        <v>401</v>
      </c>
      <c r="B285" s="95">
        <v>-96.21383999999999</v>
      </c>
      <c r="C285" s="95">
        <v>0</v>
      </c>
      <c r="D285" s="95">
        <v>0</v>
      </c>
      <c r="E285" s="95">
        <v>0</v>
      </c>
      <c r="F285" s="95">
        <v>-96.21383999999999</v>
      </c>
    </row>
    <row r="286" spans="1:6">
      <c r="A286" s="99" t="s">
        <v>402</v>
      </c>
      <c r="B286" s="95">
        <v>-54.037999999999997</v>
      </c>
      <c r="C286" s="95">
        <v>0</v>
      </c>
      <c r="D286" s="95">
        <v>0</v>
      </c>
      <c r="E286" s="95">
        <v>0</v>
      </c>
      <c r="F286" s="95">
        <v>-54.037999999999997</v>
      </c>
    </row>
    <row r="287" spans="1:6">
      <c r="A287" s="99" t="s">
        <v>403</v>
      </c>
      <c r="B287" s="95">
        <v>0</v>
      </c>
      <c r="C287" s="95">
        <v>0</v>
      </c>
      <c r="D287" s="95">
        <v>0</v>
      </c>
      <c r="E287" s="95">
        <v>0</v>
      </c>
      <c r="F287" s="95">
        <v>0</v>
      </c>
    </row>
    <row r="288" spans="1:6">
      <c r="A288" s="99" t="s">
        <v>404</v>
      </c>
      <c r="B288" s="95">
        <v>-0.24412999999999999</v>
      </c>
      <c r="C288" s="95">
        <v>0</v>
      </c>
      <c r="D288" s="95">
        <v>0</v>
      </c>
      <c r="E288" s="95">
        <v>0</v>
      </c>
      <c r="F288" s="95">
        <v>-0.24412999999999999</v>
      </c>
    </row>
    <row r="289" spans="1:6">
      <c r="A289" s="99" t="s">
        <v>405</v>
      </c>
      <c r="B289" s="95">
        <v>-98.610300000000009</v>
      </c>
      <c r="C289" s="95">
        <v>0</v>
      </c>
      <c r="D289" s="95">
        <v>0</v>
      </c>
      <c r="E289" s="95">
        <v>0</v>
      </c>
      <c r="F289" s="95">
        <v>-98.610300000000009</v>
      </c>
    </row>
    <row r="290" spans="1:6">
      <c r="A290" s="216" t="s">
        <v>978</v>
      </c>
      <c r="B290" s="57">
        <v>33538.352679999996</v>
      </c>
      <c r="C290" s="57">
        <v>-905.74712999999997</v>
      </c>
      <c r="D290" s="57">
        <v>0</v>
      </c>
      <c r="E290" s="57">
        <v>0</v>
      </c>
      <c r="F290" s="57">
        <v>32632.60555</v>
      </c>
    </row>
    <row r="291" spans="1:6">
      <c r="A291" s="99" t="s">
        <v>406</v>
      </c>
      <c r="B291" s="95">
        <v>62066.470020000001</v>
      </c>
      <c r="C291" s="95">
        <v>0</v>
      </c>
      <c r="D291" s="95">
        <v>0</v>
      </c>
      <c r="E291" s="95">
        <v>0</v>
      </c>
      <c r="F291" s="95">
        <v>62066.470020000001</v>
      </c>
    </row>
    <row r="292" spans="1:6">
      <c r="A292" s="99" t="s">
        <v>407</v>
      </c>
      <c r="B292" s="95">
        <v>110.45578</v>
      </c>
      <c r="C292" s="95">
        <v>0</v>
      </c>
      <c r="D292" s="95">
        <v>0</v>
      </c>
      <c r="E292" s="95">
        <v>0</v>
      </c>
      <c r="F292" s="95">
        <v>110.45578</v>
      </c>
    </row>
    <row r="293" spans="1:6">
      <c r="A293" s="99" t="s">
        <v>408</v>
      </c>
      <c r="B293" s="95">
        <v>61956.014240000004</v>
      </c>
      <c r="C293" s="95">
        <v>0</v>
      </c>
      <c r="D293" s="95">
        <v>0</v>
      </c>
      <c r="E293" s="95">
        <v>0</v>
      </c>
      <c r="F293" s="95">
        <v>61956.014240000004</v>
      </c>
    </row>
    <row r="294" spans="1:6">
      <c r="A294" s="99" t="s">
        <v>409</v>
      </c>
      <c r="B294" s="95">
        <v>0</v>
      </c>
      <c r="C294" s="95">
        <v>0</v>
      </c>
      <c r="D294" s="95">
        <v>0</v>
      </c>
      <c r="E294" s="95">
        <v>0</v>
      </c>
      <c r="F294" s="95">
        <v>0</v>
      </c>
    </row>
    <row r="295" spans="1:6">
      <c r="A295" s="99" t="s">
        <v>410</v>
      </c>
      <c r="B295" s="95">
        <v>0</v>
      </c>
      <c r="C295" s="95">
        <v>0</v>
      </c>
      <c r="D295" s="95">
        <v>0</v>
      </c>
      <c r="E295" s="95">
        <v>0</v>
      </c>
      <c r="F295" s="95">
        <v>0</v>
      </c>
    </row>
    <row r="296" spans="1:6">
      <c r="A296" s="99" t="s">
        <v>411</v>
      </c>
      <c r="B296" s="95">
        <v>0</v>
      </c>
      <c r="C296" s="95">
        <v>0</v>
      </c>
      <c r="D296" s="95">
        <v>0</v>
      </c>
      <c r="E296" s="95">
        <v>0</v>
      </c>
      <c r="F296" s="95">
        <v>0</v>
      </c>
    </row>
    <row r="297" spans="1:6">
      <c r="A297" s="99" t="s">
        <v>412</v>
      </c>
      <c r="B297" s="95">
        <v>0</v>
      </c>
      <c r="C297" s="95">
        <v>0</v>
      </c>
      <c r="D297" s="95">
        <v>0</v>
      </c>
      <c r="E297" s="95">
        <v>0</v>
      </c>
      <c r="F297" s="95">
        <v>0</v>
      </c>
    </row>
    <row r="298" spans="1:6">
      <c r="A298" s="99" t="s">
        <v>413</v>
      </c>
      <c r="B298" s="95">
        <v>0</v>
      </c>
      <c r="C298" s="95">
        <v>0</v>
      </c>
      <c r="D298" s="95">
        <v>0</v>
      </c>
      <c r="E298" s="95">
        <v>0</v>
      </c>
      <c r="F298" s="95">
        <v>0</v>
      </c>
    </row>
    <row r="299" spans="1:6">
      <c r="A299" s="99" t="s">
        <v>414</v>
      </c>
      <c r="B299" s="95">
        <v>-73003.518530000001</v>
      </c>
      <c r="C299" s="95">
        <v>0</v>
      </c>
      <c r="D299" s="95">
        <v>0</v>
      </c>
      <c r="E299" s="95">
        <v>0</v>
      </c>
      <c r="F299" s="95">
        <v>-73003.518530000001</v>
      </c>
    </row>
    <row r="300" spans="1:6">
      <c r="A300" s="99" t="s">
        <v>415</v>
      </c>
      <c r="B300" s="95">
        <v>-69724.50884000001</v>
      </c>
      <c r="C300" s="95">
        <v>0</v>
      </c>
      <c r="D300" s="95">
        <v>0</v>
      </c>
      <c r="E300" s="95">
        <v>0</v>
      </c>
      <c r="F300" s="95">
        <v>-69724.50884000001</v>
      </c>
    </row>
    <row r="301" spans="1:6">
      <c r="A301" s="99" t="s">
        <v>416</v>
      </c>
      <c r="B301" s="95">
        <v>-0.35367000000000004</v>
      </c>
      <c r="C301" s="95">
        <v>0</v>
      </c>
      <c r="D301" s="95">
        <v>0</v>
      </c>
      <c r="E301" s="95">
        <v>0</v>
      </c>
      <c r="F301" s="95">
        <v>-0.35367000000000004</v>
      </c>
    </row>
    <row r="302" spans="1:6">
      <c r="A302" s="99" t="s">
        <v>417</v>
      </c>
      <c r="B302" s="95">
        <v>0</v>
      </c>
      <c r="C302" s="95">
        <v>0</v>
      </c>
      <c r="D302" s="95">
        <v>0</v>
      </c>
      <c r="E302" s="95">
        <v>0</v>
      </c>
      <c r="F302" s="95">
        <v>0</v>
      </c>
    </row>
    <row r="303" spans="1:6">
      <c r="A303" s="156" t="s">
        <v>418</v>
      </c>
      <c r="B303" s="95">
        <v>-3278.6560199999999</v>
      </c>
      <c r="C303" s="95">
        <v>0</v>
      </c>
      <c r="D303" s="95">
        <v>0</v>
      </c>
      <c r="E303" s="95">
        <v>0</v>
      </c>
      <c r="F303" s="95">
        <v>-3278.6560199999999</v>
      </c>
    </row>
    <row r="304" spans="1:6">
      <c r="A304" s="156" t="s">
        <v>419</v>
      </c>
      <c r="B304" s="95">
        <v>0</v>
      </c>
      <c r="C304" s="95">
        <v>0</v>
      </c>
      <c r="D304" s="95">
        <v>0</v>
      </c>
      <c r="E304" s="95">
        <v>0</v>
      </c>
      <c r="F304" s="95">
        <v>0</v>
      </c>
    </row>
    <row r="305" spans="1:6">
      <c r="A305" s="156" t="s">
        <v>420</v>
      </c>
      <c r="B305" s="95">
        <v>0</v>
      </c>
      <c r="C305" s="95">
        <v>0</v>
      </c>
      <c r="D305" s="95">
        <v>0</v>
      </c>
      <c r="E305" s="95">
        <v>0</v>
      </c>
      <c r="F305" s="95">
        <v>0</v>
      </c>
    </row>
    <row r="306" spans="1:6">
      <c r="A306" s="216" t="s">
        <v>977</v>
      </c>
      <c r="B306" s="57">
        <v>22601.304170000003</v>
      </c>
      <c r="C306" s="57">
        <v>-905.74712999999997</v>
      </c>
      <c r="D306" s="57">
        <v>0</v>
      </c>
      <c r="E306" s="57">
        <v>0</v>
      </c>
      <c r="F306" s="57">
        <v>21695.55704</v>
      </c>
    </row>
    <row r="307" spans="1:6">
      <c r="A307" s="216" t="s">
        <v>421</v>
      </c>
      <c r="B307" s="57">
        <v>-25515.515380000001</v>
      </c>
      <c r="C307" s="57">
        <v>0</v>
      </c>
      <c r="D307" s="57">
        <v>0</v>
      </c>
      <c r="E307" s="57">
        <v>0</v>
      </c>
      <c r="F307" s="57">
        <v>-25515.515380000001</v>
      </c>
    </row>
    <row r="308" spans="1:6">
      <c r="A308" s="99" t="s">
        <v>422</v>
      </c>
      <c r="B308" s="95">
        <v>-13198.791869999999</v>
      </c>
      <c r="C308" s="95">
        <v>0</v>
      </c>
      <c r="D308" s="95">
        <v>0</v>
      </c>
      <c r="E308" s="95">
        <v>0</v>
      </c>
      <c r="F308" s="95">
        <v>-13198.791869999999</v>
      </c>
    </row>
    <row r="309" spans="1:6">
      <c r="A309" s="99" t="s">
        <v>423</v>
      </c>
      <c r="B309" s="95">
        <v>-1274.9895200000001</v>
      </c>
      <c r="C309" s="95">
        <v>0</v>
      </c>
      <c r="D309" s="95">
        <v>0</v>
      </c>
      <c r="E309" s="95">
        <v>0</v>
      </c>
      <c r="F309" s="95">
        <v>-1274.9895200000001</v>
      </c>
    </row>
    <row r="310" spans="1:6">
      <c r="A310" s="99" t="s">
        <v>424</v>
      </c>
      <c r="B310" s="95">
        <v>-140.64887999999999</v>
      </c>
      <c r="C310" s="95">
        <v>0</v>
      </c>
      <c r="D310" s="95">
        <v>0</v>
      </c>
      <c r="E310" s="95">
        <v>0</v>
      </c>
      <c r="F310" s="95">
        <v>-140.64887999999999</v>
      </c>
    </row>
    <row r="311" spans="1:6">
      <c r="A311" s="99" t="s">
        <v>425</v>
      </c>
      <c r="B311" s="95">
        <v>-1012.85407</v>
      </c>
      <c r="C311" s="95">
        <v>0</v>
      </c>
      <c r="D311" s="95">
        <v>0</v>
      </c>
      <c r="E311" s="95">
        <v>0</v>
      </c>
      <c r="F311" s="95">
        <v>-1012.85407</v>
      </c>
    </row>
    <row r="312" spans="1:6">
      <c r="A312" s="99" t="s">
        <v>426</v>
      </c>
      <c r="B312" s="95">
        <v>-2029.24613</v>
      </c>
      <c r="C312" s="95">
        <v>0</v>
      </c>
      <c r="D312" s="95">
        <v>0</v>
      </c>
      <c r="E312" s="95">
        <v>0</v>
      </c>
      <c r="F312" s="95">
        <v>-2029.24613</v>
      </c>
    </row>
    <row r="313" spans="1:6">
      <c r="A313" s="99" t="s">
        <v>427</v>
      </c>
      <c r="B313" s="95">
        <v>-438.20513</v>
      </c>
      <c r="C313" s="95">
        <v>0</v>
      </c>
      <c r="D313" s="95">
        <v>0</v>
      </c>
      <c r="E313" s="95">
        <v>0</v>
      </c>
      <c r="F313" s="95">
        <v>-438.20513</v>
      </c>
    </row>
    <row r="314" spans="1:6">
      <c r="A314" s="99" t="s">
        <v>428</v>
      </c>
      <c r="B314" s="95">
        <v>-680.61669999999992</v>
      </c>
      <c r="C314" s="95">
        <v>0</v>
      </c>
      <c r="D314" s="95">
        <v>0</v>
      </c>
      <c r="E314" s="95">
        <v>0</v>
      </c>
      <c r="F314" s="95">
        <v>-680.61669999999992</v>
      </c>
    </row>
    <row r="315" spans="1:6">
      <c r="A315" s="99" t="s">
        <v>429</v>
      </c>
      <c r="B315" s="95">
        <v>-307.24471999999997</v>
      </c>
      <c r="C315" s="95">
        <v>0</v>
      </c>
      <c r="D315" s="95">
        <v>0</v>
      </c>
      <c r="E315" s="95">
        <v>0</v>
      </c>
      <c r="F315" s="95">
        <v>-307.24471999999997</v>
      </c>
    </row>
    <row r="316" spans="1:6">
      <c r="A316" s="99" t="s">
        <v>430</v>
      </c>
      <c r="B316" s="95">
        <v>-6432.9183600000006</v>
      </c>
      <c r="C316" s="95">
        <v>0</v>
      </c>
      <c r="D316" s="95">
        <v>0</v>
      </c>
      <c r="E316" s="95">
        <v>0</v>
      </c>
      <c r="F316" s="95">
        <v>-6432.9183600000006</v>
      </c>
    </row>
    <row r="317" spans="1:6">
      <c r="A317" s="69" t="s">
        <v>976</v>
      </c>
      <c r="B317" s="57">
        <v>-2914.2112099999999</v>
      </c>
      <c r="C317" s="57">
        <v>-905.74712999999997</v>
      </c>
      <c r="D317" s="57">
        <v>0</v>
      </c>
      <c r="E317" s="57">
        <v>0</v>
      </c>
      <c r="F317" s="57">
        <v>-3819.9583399999997</v>
      </c>
    </row>
    <row r="318" spans="1:6">
      <c r="A318" s="156" t="s">
        <v>431</v>
      </c>
      <c r="B318" s="95">
        <v>1.47E-3</v>
      </c>
      <c r="C318" s="95">
        <v>0</v>
      </c>
      <c r="D318" s="95">
        <v>0</v>
      </c>
      <c r="E318" s="95">
        <v>0</v>
      </c>
      <c r="F318" s="95">
        <v>1.47E-3</v>
      </c>
    </row>
    <row r="319" spans="1:6">
      <c r="A319" s="156" t="s">
        <v>432</v>
      </c>
      <c r="B319" s="95">
        <v>0</v>
      </c>
      <c r="C319" s="95">
        <v>0</v>
      </c>
      <c r="D319" s="95">
        <v>0</v>
      </c>
      <c r="E319" s="95">
        <v>0</v>
      </c>
      <c r="F319" s="95">
        <v>0</v>
      </c>
    </row>
    <row r="320" spans="1:6">
      <c r="A320" s="156" t="s">
        <v>433</v>
      </c>
      <c r="B320" s="95">
        <v>1.47E-3</v>
      </c>
      <c r="C320" s="95">
        <v>0</v>
      </c>
      <c r="D320" s="95">
        <v>0</v>
      </c>
      <c r="E320" s="95">
        <v>0</v>
      </c>
      <c r="F320" s="95">
        <v>1.47E-3</v>
      </c>
    </row>
    <row r="321" spans="1:6">
      <c r="A321" s="156" t="s">
        <v>434</v>
      </c>
      <c r="B321" s="95">
        <v>0</v>
      </c>
      <c r="C321" s="95">
        <v>0</v>
      </c>
      <c r="D321" s="95">
        <v>0</v>
      </c>
      <c r="E321" s="95">
        <v>0</v>
      </c>
      <c r="F321" s="95">
        <v>0</v>
      </c>
    </row>
    <row r="322" spans="1:6">
      <c r="A322" s="156" t="s">
        <v>435</v>
      </c>
      <c r="B322" s="95">
        <v>0</v>
      </c>
      <c r="C322" s="95">
        <v>0</v>
      </c>
      <c r="D322" s="95">
        <v>0</v>
      </c>
      <c r="E322" s="95">
        <v>0</v>
      </c>
      <c r="F322" s="95">
        <v>0</v>
      </c>
    </row>
    <row r="323" spans="1:6">
      <c r="A323" s="156" t="s">
        <v>436</v>
      </c>
      <c r="B323" s="95">
        <v>0</v>
      </c>
      <c r="C323" s="95">
        <v>0</v>
      </c>
      <c r="D323" s="95">
        <v>0</v>
      </c>
      <c r="E323" s="95">
        <v>0</v>
      </c>
      <c r="F323" s="95">
        <v>0</v>
      </c>
    </row>
    <row r="324" spans="1:6">
      <c r="A324" s="155" t="s">
        <v>1244</v>
      </c>
      <c r="B324" s="57">
        <v>-2914.2097400000002</v>
      </c>
      <c r="C324" s="57">
        <v>-905.74712999999997</v>
      </c>
      <c r="D324" s="57">
        <v>0</v>
      </c>
      <c r="E324" s="57">
        <v>0</v>
      </c>
      <c r="F324" s="57">
        <v>-3819.95687</v>
      </c>
    </row>
    <row r="325" spans="1:6">
      <c r="A325" s="99" t="s">
        <v>437</v>
      </c>
      <c r="B325" s="95">
        <v>0</v>
      </c>
      <c r="C325" s="95">
        <v>0</v>
      </c>
      <c r="D325" s="95">
        <v>0</v>
      </c>
      <c r="E325" s="95">
        <v>0</v>
      </c>
      <c r="F325" s="95">
        <v>0</v>
      </c>
    </row>
    <row r="326" spans="1:6">
      <c r="A326" s="69" t="s">
        <v>975</v>
      </c>
      <c r="B326" s="57">
        <v>-2914.2097400000002</v>
      </c>
      <c r="C326" s="57">
        <v>-905.74712999999997</v>
      </c>
      <c r="D326" s="57">
        <v>0</v>
      </c>
      <c r="E326" s="57">
        <v>0</v>
      </c>
      <c r="F326" s="57">
        <v>-3819.95687</v>
      </c>
    </row>
    <row r="327" spans="1:6">
      <c r="A327" s="156" t="s">
        <v>438</v>
      </c>
      <c r="B327" s="95">
        <v>853.92984999999999</v>
      </c>
      <c r="C327" s="95">
        <v>0</v>
      </c>
      <c r="D327" s="95">
        <v>0</v>
      </c>
      <c r="E327" s="95">
        <v>0</v>
      </c>
      <c r="F327" s="95">
        <v>853.92984999999999</v>
      </c>
    </row>
    <row r="328" spans="1:6">
      <c r="A328" s="155" t="s">
        <v>1245</v>
      </c>
      <c r="B328" s="57">
        <v>-2060.2798899999998</v>
      </c>
      <c r="C328" s="57">
        <v>-905.74712999999997</v>
      </c>
      <c r="D328" s="57">
        <v>0</v>
      </c>
      <c r="E328" s="57">
        <v>0</v>
      </c>
      <c r="F328" s="57">
        <v>-2966.02702</v>
      </c>
    </row>
    <row r="329" spans="1:6">
      <c r="A329" s="156" t="s">
        <v>439</v>
      </c>
      <c r="B329" s="95">
        <v>0</v>
      </c>
      <c r="C329" s="95">
        <v>0</v>
      </c>
      <c r="D329" s="95">
        <v>0</v>
      </c>
      <c r="E329" s="95">
        <v>0</v>
      </c>
      <c r="F329" s="95">
        <v>0</v>
      </c>
    </row>
    <row r="330" spans="1:6">
      <c r="A330" s="69" t="s">
        <v>974</v>
      </c>
      <c r="B330" s="57">
        <v>-2060.2798899999998</v>
      </c>
      <c r="C330" s="57">
        <v>-905.74712999999997</v>
      </c>
      <c r="D330" s="57">
        <v>0</v>
      </c>
      <c r="E330" s="57">
        <v>0</v>
      </c>
      <c r="F330" s="57">
        <v>-2966.02702</v>
      </c>
    </row>
    <row r="331" spans="1:6">
      <c r="A331" s="156" t="s">
        <v>440</v>
      </c>
      <c r="B331" s="95">
        <v>0</v>
      </c>
      <c r="C331" s="95">
        <v>0</v>
      </c>
      <c r="D331" s="95">
        <v>0</v>
      </c>
      <c r="E331" s="95">
        <v>0</v>
      </c>
      <c r="F331" s="95">
        <v>0</v>
      </c>
    </row>
    <row r="332" spans="1:6">
      <c r="A332" s="69" t="s">
        <v>973</v>
      </c>
      <c r="B332" s="57">
        <v>-2060.2798899999998</v>
      </c>
      <c r="C332" s="57">
        <v>-905.74712999999997</v>
      </c>
      <c r="D332" s="57">
        <v>0</v>
      </c>
      <c r="E332" s="57">
        <v>0</v>
      </c>
      <c r="F332" s="57">
        <v>-2966.02702</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4"/>
  <sheetViews>
    <sheetView workbookViewId="0">
      <selection activeCell="A3" sqref="A3:C3"/>
    </sheetView>
  </sheetViews>
  <sheetFormatPr defaultRowHeight="15"/>
  <cols>
    <col min="1" max="1" width="104.42578125" style="5" bestFit="1" customWidth="1"/>
    <col min="2" max="3" width="10.7109375" style="5" bestFit="1" customWidth="1"/>
    <col min="4" max="16384" width="9.140625" style="5"/>
  </cols>
  <sheetData>
    <row r="1" spans="1:3" ht="30" customHeight="1">
      <c r="A1" s="729" t="s">
        <v>1022</v>
      </c>
      <c r="B1" s="791"/>
      <c r="C1" s="791"/>
    </row>
    <row r="2" spans="1:3" ht="18">
      <c r="A2" s="730" t="s">
        <v>523</v>
      </c>
      <c r="B2" s="792"/>
      <c r="C2" s="792"/>
    </row>
    <row r="3" spans="1:3" ht="18">
      <c r="A3" s="730" t="s">
        <v>1408</v>
      </c>
      <c r="B3" s="792"/>
      <c r="C3" s="792"/>
    </row>
    <row r="4" spans="1:3" ht="30" customHeight="1">
      <c r="A4" s="734" t="s">
        <v>515</v>
      </c>
      <c r="B4" s="793"/>
      <c r="C4" s="793"/>
    </row>
    <row r="5" spans="1:3" ht="3.75" customHeight="1">
      <c r="A5" s="11"/>
      <c r="B5" s="178"/>
      <c r="C5" s="178"/>
    </row>
    <row r="6" spans="1:3" ht="30" customHeight="1" thickBot="1">
      <c r="A6" s="155"/>
      <c r="B6" s="236" t="s">
        <v>120</v>
      </c>
      <c r="C6" s="551" t="s">
        <v>522</v>
      </c>
    </row>
    <row r="7" spans="1:3">
      <c r="A7" s="428" t="s">
        <v>161</v>
      </c>
      <c r="B7" s="386">
        <v>7835082.9347299999</v>
      </c>
      <c r="C7" s="386">
        <v>7835082.9347299999</v>
      </c>
    </row>
    <row r="8" spans="1:3">
      <c r="A8" s="177" t="s">
        <v>162</v>
      </c>
      <c r="B8" s="57">
        <v>366642.09931999998</v>
      </c>
      <c r="C8" s="57">
        <v>366642.09931999998</v>
      </c>
    </row>
    <row r="9" spans="1:3">
      <c r="A9" s="64" t="s">
        <v>163</v>
      </c>
      <c r="B9" s="95">
        <v>0</v>
      </c>
      <c r="C9" s="95">
        <v>0</v>
      </c>
    </row>
    <row r="10" spans="1:3">
      <c r="A10" s="64" t="s">
        <v>164</v>
      </c>
      <c r="B10" s="95">
        <v>263354.09813999996</v>
      </c>
      <c r="C10" s="95">
        <v>263354.09813999996</v>
      </c>
    </row>
    <row r="11" spans="1:3">
      <c r="A11" s="64" t="s">
        <v>165</v>
      </c>
      <c r="B11" s="95">
        <v>103288.00118000001</v>
      </c>
      <c r="C11" s="95">
        <v>103288.00118000001</v>
      </c>
    </row>
    <row r="12" spans="1:3">
      <c r="A12" s="64" t="s">
        <v>166</v>
      </c>
      <c r="B12" s="95">
        <v>0</v>
      </c>
      <c r="C12" s="95">
        <v>0</v>
      </c>
    </row>
    <row r="13" spans="1:3">
      <c r="A13" s="64" t="s">
        <v>167</v>
      </c>
      <c r="B13" s="95">
        <v>0</v>
      </c>
      <c r="C13" s="95">
        <v>0</v>
      </c>
    </row>
    <row r="14" spans="1:3">
      <c r="A14" s="64" t="s">
        <v>168</v>
      </c>
      <c r="B14" s="95">
        <v>0</v>
      </c>
      <c r="C14" s="95">
        <v>0</v>
      </c>
    </row>
    <row r="15" spans="1:3">
      <c r="A15" s="64" t="s">
        <v>169</v>
      </c>
      <c r="B15" s="95">
        <v>0</v>
      </c>
      <c r="C15" s="95">
        <v>0</v>
      </c>
    </row>
    <row r="16" spans="1:3">
      <c r="A16" s="64" t="s">
        <v>170</v>
      </c>
      <c r="B16" s="95">
        <v>0</v>
      </c>
      <c r="C16" s="95">
        <v>0</v>
      </c>
    </row>
    <row r="17" spans="1:3">
      <c r="A17" s="177" t="s">
        <v>171</v>
      </c>
      <c r="B17" s="57">
        <v>864343.78613999998</v>
      </c>
      <c r="C17" s="57">
        <v>864343.78613999998</v>
      </c>
    </row>
    <row r="18" spans="1:3">
      <c r="A18" s="64" t="s">
        <v>172</v>
      </c>
      <c r="B18" s="95">
        <v>0</v>
      </c>
      <c r="C18" s="95">
        <v>0</v>
      </c>
    </row>
    <row r="19" spans="1:3">
      <c r="A19" s="64" t="s">
        <v>173</v>
      </c>
      <c r="B19" s="95">
        <v>644128.82389</v>
      </c>
      <c r="C19" s="95">
        <v>644128.82389</v>
      </c>
    </row>
    <row r="20" spans="1:3">
      <c r="A20" s="64" t="s">
        <v>174</v>
      </c>
      <c r="B20" s="95">
        <v>0</v>
      </c>
      <c r="C20" s="95">
        <v>0</v>
      </c>
    </row>
    <row r="21" spans="1:3">
      <c r="A21" s="64" t="s">
        <v>175</v>
      </c>
      <c r="B21" s="95">
        <v>0</v>
      </c>
      <c r="C21" s="95">
        <v>0</v>
      </c>
    </row>
    <row r="22" spans="1:3">
      <c r="A22" s="64" t="s">
        <v>176</v>
      </c>
      <c r="B22" s="95">
        <v>197366.02929000001</v>
      </c>
      <c r="C22" s="95">
        <v>197366.02929000001</v>
      </c>
    </row>
    <row r="23" spans="1:3">
      <c r="A23" s="64" t="s">
        <v>177</v>
      </c>
      <c r="B23" s="95">
        <v>16493.993419999999</v>
      </c>
      <c r="C23" s="95">
        <v>16493.993419999999</v>
      </c>
    </row>
    <row r="24" spans="1:3">
      <c r="A24" s="64" t="s">
        <v>178</v>
      </c>
      <c r="B24" s="95">
        <v>6354.9395400000003</v>
      </c>
      <c r="C24" s="95">
        <v>6354.9395400000003</v>
      </c>
    </row>
    <row r="25" spans="1:3">
      <c r="A25" s="64" t="s">
        <v>179</v>
      </c>
      <c r="B25" s="95">
        <v>0</v>
      </c>
      <c r="C25" s="95">
        <v>0</v>
      </c>
    </row>
    <row r="26" spans="1:3">
      <c r="A26" s="177" t="s">
        <v>180</v>
      </c>
      <c r="B26" s="57">
        <v>4793121.27685</v>
      </c>
      <c r="C26" s="57">
        <v>4793121.27685</v>
      </c>
    </row>
    <row r="27" spans="1:3">
      <c r="A27" s="63" t="s">
        <v>181</v>
      </c>
      <c r="B27" s="95">
        <v>4619919.9154399997</v>
      </c>
      <c r="C27" s="95">
        <v>4619919.9154399997</v>
      </c>
    </row>
    <row r="28" spans="1:3">
      <c r="A28" s="64" t="s">
        <v>182</v>
      </c>
      <c r="B28" s="95">
        <v>4182172.1733899997</v>
      </c>
      <c r="C28" s="95">
        <v>4182172.1733899997</v>
      </c>
    </row>
    <row r="29" spans="1:3">
      <c r="A29" s="64" t="s">
        <v>183</v>
      </c>
      <c r="B29" s="95">
        <v>374000.00776000001</v>
      </c>
      <c r="C29" s="95">
        <v>374000.00776000001</v>
      </c>
    </row>
    <row r="30" spans="1:3">
      <c r="A30" s="64" t="s">
        <v>184</v>
      </c>
      <c r="B30" s="95">
        <v>63747.73429</v>
      </c>
      <c r="C30" s="95">
        <v>63747.73429</v>
      </c>
    </row>
    <row r="31" spans="1:3">
      <c r="A31" s="63" t="s">
        <v>185</v>
      </c>
      <c r="B31" s="95">
        <v>30127.586149999999</v>
      </c>
      <c r="C31" s="95">
        <v>30127.586149999999</v>
      </c>
    </row>
    <row r="32" spans="1:3">
      <c r="A32" s="64" t="s">
        <v>186</v>
      </c>
      <c r="B32" s="95">
        <v>28436.265829999997</v>
      </c>
      <c r="C32" s="95">
        <v>28436.265829999997</v>
      </c>
    </row>
    <row r="33" spans="1:3">
      <c r="A33" s="64" t="s">
        <v>187</v>
      </c>
      <c r="B33" s="95">
        <v>1462.1016299999999</v>
      </c>
      <c r="C33" s="95">
        <v>1462.1016299999999</v>
      </c>
    </row>
    <row r="34" spans="1:3">
      <c r="A34" s="65" t="s">
        <v>188</v>
      </c>
      <c r="B34" s="95">
        <v>229.21869000000001</v>
      </c>
      <c r="C34" s="95">
        <v>229.21869000000001</v>
      </c>
    </row>
    <row r="35" spans="1:3">
      <c r="A35" s="63" t="s">
        <v>189</v>
      </c>
      <c r="B35" s="95">
        <v>35293.894189999999</v>
      </c>
      <c r="C35" s="95">
        <v>35293.894189999999</v>
      </c>
    </row>
    <row r="36" spans="1:3">
      <c r="A36" s="64" t="s">
        <v>190</v>
      </c>
      <c r="B36" s="95">
        <v>35129.137900000002</v>
      </c>
      <c r="C36" s="95">
        <v>35129.137900000002</v>
      </c>
    </row>
    <row r="37" spans="1:3">
      <c r="A37" s="64" t="s">
        <v>191</v>
      </c>
      <c r="B37" s="95">
        <v>163.32651000000001</v>
      </c>
      <c r="C37" s="95">
        <v>163.32651000000001</v>
      </c>
    </row>
    <row r="38" spans="1:3">
      <c r="A38" s="64" t="s">
        <v>192</v>
      </c>
      <c r="B38" s="95">
        <v>1.4297800000000001</v>
      </c>
      <c r="C38" s="95">
        <v>1.4297800000000001</v>
      </c>
    </row>
    <row r="39" spans="1:3">
      <c r="A39" s="63" t="s">
        <v>193</v>
      </c>
      <c r="B39" s="95">
        <v>197881.50503</v>
      </c>
      <c r="C39" s="95">
        <v>197881.50503</v>
      </c>
    </row>
    <row r="40" spans="1:3">
      <c r="A40" s="65" t="s">
        <v>194</v>
      </c>
      <c r="B40" s="95">
        <v>63702.973469999997</v>
      </c>
      <c r="C40" s="95">
        <v>63702.973469999997</v>
      </c>
    </row>
    <row r="41" spans="1:3">
      <c r="A41" s="64" t="s">
        <v>195</v>
      </c>
      <c r="B41" s="95">
        <v>34188.922829999996</v>
      </c>
      <c r="C41" s="95">
        <v>34188.922829999996</v>
      </c>
    </row>
    <row r="42" spans="1:3">
      <c r="A42" s="64" t="s">
        <v>196</v>
      </c>
      <c r="B42" s="95">
        <v>0</v>
      </c>
      <c r="C42" s="95">
        <v>0</v>
      </c>
    </row>
    <row r="43" spans="1:3">
      <c r="A43" s="64" t="s">
        <v>197</v>
      </c>
      <c r="B43" s="95">
        <v>0</v>
      </c>
      <c r="C43" s="95">
        <v>0</v>
      </c>
    </row>
    <row r="44" spans="1:3">
      <c r="A44" s="64" t="s">
        <v>198</v>
      </c>
      <c r="B44" s="95">
        <v>12.91409</v>
      </c>
      <c r="C44" s="95">
        <v>12.91409</v>
      </c>
    </row>
    <row r="45" spans="1:3">
      <c r="A45" s="99" t="s">
        <v>199</v>
      </c>
      <c r="B45" s="95">
        <v>0</v>
      </c>
      <c r="C45" s="95">
        <v>0</v>
      </c>
    </row>
    <row r="46" spans="1:3">
      <c r="A46" s="65" t="s">
        <v>1198</v>
      </c>
      <c r="B46" s="95">
        <v>73581.54711</v>
      </c>
      <c r="C46" s="95">
        <v>73581.54711</v>
      </c>
    </row>
    <row r="47" spans="1:3">
      <c r="A47" s="64" t="s">
        <v>1199</v>
      </c>
      <c r="B47" s="95">
        <v>24660.55572</v>
      </c>
      <c r="C47" s="95">
        <v>24660.55572</v>
      </c>
    </row>
    <row r="48" spans="1:3">
      <c r="A48" s="64" t="s">
        <v>1204</v>
      </c>
      <c r="B48" s="95">
        <v>1559.50307</v>
      </c>
      <c r="C48" s="95">
        <v>1559.50307</v>
      </c>
    </row>
    <row r="49" spans="1:3">
      <c r="A49" s="64" t="s">
        <v>1205</v>
      </c>
      <c r="B49" s="95">
        <v>82.808840000000004</v>
      </c>
      <c r="C49" s="95">
        <v>82.808840000000004</v>
      </c>
    </row>
    <row r="50" spans="1:3">
      <c r="A50" s="64" t="s">
        <v>1223</v>
      </c>
      <c r="B50" s="95">
        <v>90.38297</v>
      </c>
      <c r="C50" s="95">
        <v>90.38297</v>
      </c>
    </row>
    <row r="51" spans="1:3">
      <c r="A51" s="99" t="s">
        <v>1243</v>
      </c>
      <c r="B51" s="95">
        <v>1.89693</v>
      </c>
      <c r="C51" s="95">
        <v>1.89693</v>
      </c>
    </row>
    <row r="52" spans="1:3">
      <c r="A52" s="101" t="s">
        <v>200</v>
      </c>
      <c r="B52" s="95">
        <v>-90101.623959999997</v>
      </c>
      <c r="C52" s="95">
        <v>-90101.623959999997</v>
      </c>
    </row>
    <row r="53" spans="1:3">
      <c r="A53" s="64" t="s">
        <v>1278</v>
      </c>
      <c r="B53" s="95">
        <v>-1044.1161199999999</v>
      </c>
      <c r="C53" s="95">
        <v>-1044.1161199999999</v>
      </c>
    </row>
    <row r="54" spans="1:3">
      <c r="A54" s="64" t="s">
        <v>1305</v>
      </c>
      <c r="B54" s="95">
        <v>-309.42101000000002</v>
      </c>
      <c r="C54" s="95">
        <v>-309.42101000000002</v>
      </c>
    </row>
    <row r="55" spans="1:3">
      <c r="A55" s="64" t="s">
        <v>1279</v>
      </c>
      <c r="B55" s="95">
        <v>-10658.760679999999</v>
      </c>
      <c r="C55" s="95">
        <v>-10658.760679999999</v>
      </c>
    </row>
    <row r="56" spans="1:3">
      <c r="A56" s="64" t="s">
        <v>1306</v>
      </c>
      <c r="B56" s="95">
        <v>-858.84321999999997</v>
      </c>
      <c r="C56" s="95">
        <v>-858.84321999999997</v>
      </c>
    </row>
    <row r="57" spans="1:3">
      <c r="A57" s="64" t="s">
        <v>1280</v>
      </c>
      <c r="B57" s="95">
        <v>-23214.931760000003</v>
      </c>
      <c r="C57" s="95">
        <v>-23214.931760000003</v>
      </c>
    </row>
    <row r="58" spans="1:3">
      <c r="A58" s="64" t="s">
        <v>201</v>
      </c>
      <c r="B58" s="95">
        <v>-163.32651000000001</v>
      </c>
      <c r="C58" s="95">
        <v>-163.32651000000001</v>
      </c>
    </row>
    <row r="59" spans="1:3">
      <c r="A59" s="64" t="s">
        <v>202</v>
      </c>
      <c r="B59" s="95">
        <v>-27928.014420000003</v>
      </c>
      <c r="C59" s="95">
        <v>-27928.014420000003</v>
      </c>
    </row>
    <row r="60" spans="1:3">
      <c r="A60" s="64" t="s">
        <v>203</v>
      </c>
      <c r="B60" s="95">
        <v>-22717.191989999999</v>
      </c>
      <c r="C60" s="95">
        <v>-22717.191989999999</v>
      </c>
    </row>
    <row r="61" spans="1:3">
      <c r="A61" s="64" t="s">
        <v>204</v>
      </c>
      <c r="B61" s="95">
        <v>0</v>
      </c>
      <c r="C61" s="95">
        <v>0</v>
      </c>
    </row>
    <row r="62" spans="1:3">
      <c r="A62" s="64" t="s">
        <v>205</v>
      </c>
      <c r="B62" s="95">
        <v>0</v>
      </c>
      <c r="C62" s="95">
        <v>0</v>
      </c>
    </row>
    <row r="63" spans="1:3">
      <c r="A63" s="64" t="s">
        <v>1008</v>
      </c>
      <c r="B63" s="95">
        <v>-153.25276000000002</v>
      </c>
      <c r="C63" s="95">
        <v>-153.25276000000002</v>
      </c>
    </row>
    <row r="64" spans="1:3">
      <c r="A64" s="64" t="s">
        <v>1009</v>
      </c>
      <c r="B64" s="95">
        <v>-84.254890000000003</v>
      </c>
      <c r="C64" s="95">
        <v>-84.254890000000003</v>
      </c>
    </row>
    <row r="65" spans="1:3">
      <c r="A65" s="64" t="s">
        <v>1206</v>
      </c>
      <c r="B65" s="95">
        <v>-2822.5630899999996</v>
      </c>
      <c r="C65" s="95">
        <v>-2822.5630899999996</v>
      </c>
    </row>
    <row r="66" spans="1:3">
      <c r="A66" s="64" t="s">
        <v>1207</v>
      </c>
      <c r="B66" s="95">
        <v>-71.07705</v>
      </c>
      <c r="C66" s="95">
        <v>-71.07705</v>
      </c>
    </row>
    <row r="67" spans="1:3">
      <c r="A67" s="64" t="s">
        <v>1208</v>
      </c>
      <c r="B67" s="95">
        <v>-74.440679999999986</v>
      </c>
      <c r="C67" s="95">
        <v>-74.440679999999986</v>
      </c>
    </row>
    <row r="68" spans="1:3">
      <c r="A68" s="64" t="s">
        <v>1209</v>
      </c>
      <c r="B68" s="95">
        <v>-1.4297800000000001</v>
      </c>
      <c r="C68" s="95">
        <v>-1.4297800000000001</v>
      </c>
    </row>
    <row r="69" spans="1:3">
      <c r="A69" s="177" t="s">
        <v>206</v>
      </c>
      <c r="B69" s="57">
        <v>8368.7128400000001</v>
      </c>
      <c r="C69" s="57">
        <v>8368.7128400000001</v>
      </c>
    </row>
    <row r="70" spans="1:3">
      <c r="A70" s="64" t="s">
        <v>207</v>
      </c>
      <c r="B70" s="95">
        <v>0</v>
      </c>
      <c r="C70" s="95">
        <v>0</v>
      </c>
    </row>
    <row r="71" spans="1:3">
      <c r="A71" s="64" t="s">
        <v>208</v>
      </c>
      <c r="B71" s="95">
        <v>4667.88346</v>
      </c>
      <c r="C71" s="95">
        <v>4667.88346</v>
      </c>
    </row>
    <row r="72" spans="1:3">
      <c r="A72" s="64" t="s">
        <v>209</v>
      </c>
      <c r="B72" s="95">
        <v>3726.08988</v>
      </c>
      <c r="C72" s="95">
        <v>3726.08988</v>
      </c>
    </row>
    <row r="73" spans="1:3">
      <c r="A73" s="64" t="s">
        <v>210</v>
      </c>
      <c r="B73" s="95">
        <v>0</v>
      </c>
      <c r="C73" s="95">
        <v>0</v>
      </c>
    </row>
    <row r="74" spans="1:3">
      <c r="A74" s="64" t="s">
        <v>211</v>
      </c>
      <c r="B74" s="95">
        <v>-25.2605</v>
      </c>
      <c r="C74" s="95">
        <v>-25.2605</v>
      </c>
    </row>
    <row r="75" spans="1:3">
      <c r="A75" s="177" t="s">
        <v>212</v>
      </c>
      <c r="B75" s="57">
        <v>34.748609999999999</v>
      </c>
      <c r="C75" s="57">
        <v>34.748609999999999</v>
      </c>
    </row>
    <row r="76" spans="1:3">
      <c r="A76" s="64" t="s">
        <v>213</v>
      </c>
      <c r="B76" s="95">
        <v>0</v>
      </c>
      <c r="C76" s="95">
        <v>0</v>
      </c>
    </row>
    <row r="77" spans="1:3">
      <c r="A77" s="64" t="s">
        <v>214</v>
      </c>
      <c r="B77" s="95">
        <v>4300.5637699999997</v>
      </c>
      <c r="C77" s="95">
        <v>4300.5637699999997</v>
      </c>
    </row>
    <row r="78" spans="1:3">
      <c r="A78" s="64" t="s">
        <v>215</v>
      </c>
      <c r="B78" s="95">
        <v>0.34399999999999997</v>
      </c>
      <c r="C78" s="95">
        <v>0.34399999999999997</v>
      </c>
    </row>
    <row r="79" spans="1:3">
      <c r="A79" s="64" t="s">
        <v>216</v>
      </c>
      <c r="B79" s="95">
        <v>0</v>
      </c>
      <c r="C79" s="95">
        <v>0</v>
      </c>
    </row>
    <row r="80" spans="1:3">
      <c r="A80" s="64" t="s">
        <v>217</v>
      </c>
      <c r="B80" s="95">
        <v>-4266.1591600000002</v>
      </c>
      <c r="C80" s="95">
        <v>-4266.1591600000002</v>
      </c>
    </row>
    <row r="81" spans="1:3">
      <c r="A81" s="177" t="s">
        <v>218</v>
      </c>
      <c r="B81" s="57">
        <v>1068721.2385499999</v>
      </c>
      <c r="C81" s="57">
        <v>1068721.2385499999</v>
      </c>
    </row>
    <row r="82" spans="1:3">
      <c r="A82" s="64" t="s">
        <v>172</v>
      </c>
      <c r="B82" s="95">
        <v>0</v>
      </c>
      <c r="C82" s="95">
        <v>0</v>
      </c>
    </row>
    <row r="83" spans="1:3">
      <c r="A83" s="64" t="s">
        <v>173</v>
      </c>
      <c r="B83" s="95">
        <v>870160.3465499999</v>
      </c>
      <c r="C83" s="95">
        <v>870160.3465499999</v>
      </c>
    </row>
    <row r="84" spans="1:3">
      <c r="A84" s="64" t="s">
        <v>174</v>
      </c>
      <c r="B84" s="95">
        <v>0</v>
      </c>
      <c r="C84" s="95">
        <v>0</v>
      </c>
    </row>
    <row r="85" spans="1:3">
      <c r="A85" s="64" t="s">
        <v>175</v>
      </c>
      <c r="B85" s="95">
        <v>0</v>
      </c>
      <c r="C85" s="95">
        <v>0</v>
      </c>
    </row>
    <row r="86" spans="1:3">
      <c r="A86" s="64" t="s">
        <v>219</v>
      </c>
      <c r="B86" s="95">
        <v>62191.515329999995</v>
      </c>
      <c r="C86" s="95">
        <v>62191.515329999995</v>
      </c>
    </row>
    <row r="87" spans="1:3">
      <c r="A87" s="64" t="s">
        <v>220</v>
      </c>
      <c r="B87" s="95">
        <v>10.29</v>
      </c>
      <c r="C87" s="95">
        <v>10.29</v>
      </c>
    </row>
    <row r="88" spans="1:3">
      <c r="A88" s="64" t="s">
        <v>177</v>
      </c>
      <c r="B88" s="95">
        <v>54731.288420000004</v>
      </c>
      <c r="C88" s="95">
        <v>54731.288420000004</v>
      </c>
    </row>
    <row r="89" spans="1:3">
      <c r="A89" s="64" t="s">
        <v>221</v>
      </c>
      <c r="B89" s="95">
        <v>81811.310920000004</v>
      </c>
      <c r="C89" s="95">
        <v>81811.310920000004</v>
      </c>
    </row>
    <row r="90" spans="1:3">
      <c r="A90" s="64" t="s">
        <v>222</v>
      </c>
      <c r="B90" s="95">
        <v>-183.51267000000001</v>
      </c>
      <c r="C90" s="95">
        <v>-183.51267000000001</v>
      </c>
    </row>
    <row r="91" spans="1:3">
      <c r="A91" s="177" t="s">
        <v>223</v>
      </c>
      <c r="B91" s="57">
        <v>15315.330669999999</v>
      </c>
      <c r="C91" s="57">
        <v>15315.330669999999</v>
      </c>
    </row>
    <row r="92" spans="1:3">
      <c r="A92" s="64" t="s">
        <v>224</v>
      </c>
      <c r="B92" s="95">
        <v>0</v>
      </c>
      <c r="C92" s="95">
        <v>0</v>
      </c>
    </row>
    <row r="93" spans="1:3">
      <c r="A93" s="64" t="s">
        <v>225</v>
      </c>
      <c r="B93" s="95">
        <v>3500.9164300000002</v>
      </c>
      <c r="C93" s="95">
        <v>3500.9164300000002</v>
      </c>
    </row>
    <row r="94" spans="1:3">
      <c r="A94" s="64" t="s">
        <v>226</v>
      </c>
      <c r="B94" s="95">
        <v>3830.4723799999997</v>
      </c>
      <c r="C94" s="95">
        <v>3830.4723799999997</v>
      </c>
    </row>
    <row r="95" spans="1:3">
      <c r="A95" s="64" t="s">
        <v>227</v>
      </c>
      <c r="B95" s="95">
        <v>3709.6219100000003</v>
      </c>
      <c r="C95" s="95">
        <v>3709.6219100000003</v>
      </c>
    </row>
    <row r="96" spans="1:3">
      <c r="A96" s="64" t="s">
        <v>228</v>
      </c>
      <c r="B96" s="95">
        <v>2786.5650799999999</v>
      </c>
      <c r="C96" s="95">
        <v>2786.5650799999999</v>
      </c>
    </row>
    <row r="97" spans="1:3">
      <c r="A97" s="64" t="s">
        <v>229</v>
      </c>
      <c r="B97" s="95">
        <v>1486.72576</v>
      </c>
      <c r="C97" s="95">
        <v>1486.72576</v>
      </c>
    </row>
    <row r="98" spans="1:3">
      <c r="A98" s="64" t="s">
        <v>230</v>
      </c>
      <c r="B98" s="95">
        <v>1.02911</v>
      </c>
      <c r="C98" s="95">
        <v>1.02911</v>
      </c>
    </row>
    <row r="99" spans="1:3">
      <c r="A99" s="64" t="s">
        <v>231</v>
      </c>
      <c r="B99" s="95">
        <v>0</v>
      </c>
      <c r="C99" s="95">
        <v>0</v>
      </c>
    </row>
    <row r="100" spans="1:3">
      <c r="A100" s="64" t="s">
        <v>232</v>
      </c>
      <c r="B100" s="95">
        <v>0</v>
      </c>
      <c r="C100" s="95">
        <v>0</v>
      </c>
    </row>
    <row r="101" spans="1:3">
      <c r="A101" s="177" t="s">
        <v>233</v>
      </c>
      <c r="B101" s="57">
        <v>1730.36742</v>
      </c>
      <c r="C101" s="57">
        <v>1730.36742</v>
      </c>
    </row>
    <row r="102" spans="1:3">
      <c r="A102" s="64" t="s">
        <v>234</v>
      </c>
      <c r="B102" s="95">
        <v>186.64958999999999</v>
      </c>
      <c r="C102" s="95">
        <v>186.64958999999999</v>
      </c>
    </row>
    <row r="103" spans="1:3">
      <c r="A103" s="64" t="s">
        <v>235</v>
      </c>
      <c r="B103" s="95">
        <v>614.04032999999993</v>
      </c>
      <c r="C103" s="95">
        <v>614.04032999999993</v>
      </c>
    </row>
    <row r="104" spans="1:3">
      <c r="A104" s="64" t="s">
        <v>236</v>
      </c>
      <c r="B104" s="95">
        <v>80.06322999999999</v>
      </c>
      <c r="C104" s="95">
        <v>80.06322999999999</v>
      </c>
    </row>
    <row r="105" spans="1:3">
      <c r="A105" s="99" t="s">
        <v>237</v>
      </c>
      <c r="B105" s="95">
        <v>849.95726999999999</v>
      </c>
      <c r="C105" s="95">
        <v>849.95726999999999</v>
      </c>
    </row>
    <row r="106" spans="1:3">
      <c r="A106" s="99" t="s">
        <v>238</v>
      </c>
      <c r="B106" s="95">
        <v>-0.34300000000000003</v>
      </c>
      <c r="C106" s="95">
        <v>-0.34300000000000003</v>
      </c>
    </row>
    <row r="107" spans="1:3">
      <c r="A107" s="177" t="s">
        <v>239</v>
      </c>
      <c r="B107" s="57">
        <v>716805.37433000002</v>
      </c>
      <c r="C107" s="57">
        <v>716805.37433000002</v>
      </c>
    </row>
    <row r="108" spans="1:3">
      <c r="A108" s="64" t="s">
        <v>240</v>
      </c>
      <c r="B108" s="95">
        <v>677203.75684000005</v>
      </c>
      <c r="C108" s="95">
        <v>677203.75684000005</v>
      </c>
    </row>
    <row r="109" spans="1:3">
      <c r="A109" s="64" t="s">
        <v>241</v>
      </c>
      <c r="B109" s="95">
        <v>0</v>
      </c>
      <c r="C109" s="95">
        <v>0</v>
      </c>
    </row>
    <row r="110" spans="1:3">
      <c r="A110" s="64" t="s">
        <v>242</v>
      </c>
      <c r="B110" s="95">
        <v>0</v>
      </c>
      <c r="C110" s="95">
        <v>0</v>
      </c>
    </row>
    <row r="111" spans="1:3">
      <c r="A111" s="99" t="s">
        <v>243</v>
      </c>
      <c r="B111" s="95">
        <v>0</v>
      </c>
      <c r="C111" s="95">
        <v>0</v>
      </c>
    </row>
    <row r="112" spans="1:3">
      <c r="A112" s="64" t="s">
        <v>244</v>
      </c>
      <c r="B112" s="95">
        <v>67581.512829999992</v>
      </c>
      <c r="C112" s="95">
        <v>67581.512829999992</v>
      </c>
    </row>
    <row r="113" spans="1:3">
      <c r="A113" s="99" t="s">
        <v>245</v>
      </c>
      <c r="B113" s="95">
        <v>-27979.895339999999</v>
      </c>
      <c r="C113" s="95">
        <v>-27979.895339999999</v>
      </c>
    </row>
    <row r="114" spans="1:3">
      <c r="A114" s="177" t="s">
        <v>246</v>
      </c>
      <c r="B114" s="57">
        <v>7007323.7450900003</v>
      </c>
      <c r="C114" s="57">
        <v>7007323.7450900003</v>
      </c>
    </row>
    <row r="115" spans="1:3">
      <c r="A115" s="177" t="s">
        <v>247</v>
      </c>
      <c r="B115" s="57">
        <v>4171486.7508700001</v>
      </c>
      <c r="C115" s="57">
        <v>4171486.7508700001</v>
      </c>
    </row>
    <row r="116" spans="1:3">
      <c r="A116" s="64" t="s">
        <v>248</v>
      </c>
      <c r="B116" s="95">
        <v>0</v>
      </c>
      <c r="C116" s="95">
        <v>0</v>
      </c>
    </row>
    <row r="117" spans="1:3">
      <c r="A117" s="64" t="s">
        <v>249</v>
      </c>
      <c r="B117" s="95">
        <v>0</v>
      </c>
      <c r="C117" s="95">
        <v>0</v>
      </c>
    </row>
    <row r="118" spans="1:3">
      <c r="A118" s="64" t="s">
        <v>250</v>
      </c>
      <c r="B118" s="95">
        <v>0</v>
      </c>
      <c r="C118" s="95">
        <v>0</v>
      </c>
    </row>
    <row r="119" spans="1:3">
      <c r="A119" s="64" t="s">
        <v>251</v>
      </c>
      <c r="B119" s="95">
        <v>0</v>
      </c>
      <c r="C119" s="95">
        <v>0</v>
      </c>
    </row>
    <row r="120" spans="1:3">
      <c r="A120" s="64" t="s">
        <v>252</v>
      </c>
      <c r="B120" s="95">
        <v>0</v>
      </c>
      <c r="C120" s="95">
        <v>0</v>
      </c>
    </row>
    <row r="121" spans="1:3">
      <c r="A121" s="65" t="s">
        <v>253</v>
      </c>
      <c r="B121" s="95">
        <v>0</v>
      </c>
      <c r="C121" s="95">
        <v>0</v>
      </c>
    </row>
    <row r="122" spans="1:3">
      <c r="A122" s="99" t="s">
        <v>254</v>
      </c>
      <c r="B122" s="95">
        <v>0</v>
      </c>
      <c r="C122" s="95">
        <v>0</v>
      </c>
    </row>
    <row r="123" spans="1:3">
      <c r="A123" s="99" t="s">
        <v>255</v>
      </c>
      <c r="B123" s="95">
        <v>0</v>
      </c>
      <c r="C123" s="95">
        <v>0</v>
      </c>
    </row>
    <row r="124" spans="1:3">
      <c r="A124" s="99" t="s">
        <v>256</v>
      </c>
      <c r="B124" s="95">
        <v>0</v>
      </c>
      <c r="C124" s="95">
        <v>0</v>
      </c>
    </row>
    <row r="125" spans="1:3">
      <c r="A125" s="99" t="s">
        <v>257</v>
      </c>
      <c r="B125" s="95">
        <v>0</v>
      </c>
      <c r="C125" s="95">
        <v>0</v>
      </c>
    </row>
    <row r="126" spans="1:3">
      <c r="A126" s="99" t="s">
        <v>258</v>
      </c>
      <c r="B126" s="95">
        <v>0</v>
      </c>
      <c r="C126" s="95">
        <v>0</v>
      </c>
    </row>
    <row r="127" spans="1:3">
      <c r="A127" s="99" t="s">
        <v>259</v>
      </c>
      <c r="B127" s="95">
        <v>0</v>
      </c>
      <c r="C127" s="95">
        <v>0</v>
      </c>
    </row>
    <row r="128" spans="1:3">
      <c r="A128" s="156" t="s">
        <v>260</v>
      </c>
      <c r="B128" s="95">
        <v>0</v>
      </c>
      <c r="C128" s="95">
        <v>0</v>
      </c>
    </row>
    <row r="129" spans="1:3">
      <c r="A129" s="156" t="s">
        <v>261</v>
      </c>
      <c r="B129" s="95">
        <v>0</v>
      </c>
      <c r="C129" s="95">
        <v>0</v>
      </c>
    </row>
    <row r="130" spans="1:3">
      <c r="A130" s="64" t="s">
        <v>262</v>
      </c>
      <c r="B130" s="95">
        <v>3975692.67007</v>
      </c>
      <c r="C130" s="95">
        <v>3975692.67007</v>
      </c>
    </row>
    <row r="131" spans="1:3">
      <c r="A131" s="64" t="s">
        <v>263</v>
      </c>
      <c r="B131" s="95">
        <v>195794.08080000003</v>
      </c>
      <c r="C131" s="95">
        <v>195794.08080000003</v>
      </c>
    </row>
    <row r="132" spans="1:3">
      <c r="A132" s="177" t="s">
        <v>264</v>
      </c>
      <c r="B132" s="57">
        <v>0</v>
      </c>
      <c r="C132" s="57">
        <v>0</v>
      </c>
    </row>
    <row r="133" spans="1:3">
      <c r="A133" s="177" t="s">
        <v>458</v>
      </c>
      <c r="B133" s="57">
        <v>0</v>
      </c>
      <c r="C133" s="57">
        <v>0</v>
      </c>
    </row>
    <row r="134" spans="1:3">
      <c r="A134" s="64" t="s">
        <v>459</v>
      </c>
      <c r="B134" s="95">
        <v>0</v>
      </c>
      <c r="C134" s="95">
        <v>0</v>
      </c>
    </row>
    <row r="135" spans="1:3">
      <c r="A135" s="64" t="s">
        <v>460</v>
      </c>
      <c r="B135" s="95">
        <v>0</v>
      </c>
      <c r="C135" s="95">
        <v>0</v>
      </c>
    </row>
    <row r="136" spans="1:3">
      <c r="A136" s="64" t="s">
        <v>461</v>
      </c>
      <c r="B136" s="95">
        <v>0</v>
      </c>
      <c r="C136" s="95">
        <v>0</v>
      </c>
    </row>
    <row r="137" spans="1:3">
      <c r="A137" s="64" t="s">
        <v>462</v>
      </c>
      <c r="B137" s="95">
        <v>0</v>
      </c>
      <c r="C137" s="95">
        <v>0</v>
      </c>
    </row>
    <row r="138" spans="1:3">
      <c r="A138" s="64" t="s">
        <v>463</v>
      </c>
      <c r="B138" s="95">
        <v>0</v>
      </c>
      <c r="C138" s="95">
        <v>0</v>
      </c>
    </row>
    <row r="139" spans="1:3">
      <c r="A139" s="64" t="s">
        <v>470</v>
      </c>
      <c r="B139" s="95">
        <v>0</v>
      </c>
      <c r="C139" s="95">
        <v>0</v>
      </c>
    </row>
    <row r="140" spans="1:3">
      <c r="A140" s="177" t="s">
        <v>265</v>
      </c>
      <c r="B140" s="57">
        <v>2761320.8268800001</v>
      </c>
      <c r="C140" s="57">
        <v>2761320.8268800001</v>
      </c>
    </row>
    <row r="141" spans="1:3">
      <c r="A141" s="64" t="s">
        <v>266</v>
      </c>
      <c r="B141" s="95">
        <v>0</v>
      </c>
      <c r="C141" s="95">
        <v>0</v>
      </c>
    </row>
    <row r="142" spans="1:3">
      <c r="A142" s="64" t="s">
        <v>267</v>
      </c>
      <c r="B142" s="95">
        <v>559154.93498000002</v>
      </c>
      <c r="C142" s="95">
        <v>559154.93498000002</v>
      </c>
    </row>
    <row r="143" spans="1:3">
      <c r="A143" s="64" t="s">
        <v>268</v>
      </c>
      <c r="B143" s="95">
        <v>0</v>
      </c>
      <c r="C143" s="95">
        <v>0</v>
      </c>
    </row>
    <row r="144" spans="1:3">
      <c r="A144" s="64" t="s">
        <v>269</v>
      </c>
      <c r="B144" s="95">
        <v>0</v>
      </c>
      <c r="C144" s="95">
        <v>0</v>
      </c>
    </row>
    <row r="145" spans="1:3">
      <c r="A145" s="64" t="s">
        <v>270</v>
      </c>
      <c r="B145" s="95">
        <v>1605808</v>
      </c>
      <c r="C145" s="95">
        <v>1605808</v>
      </c>
    </row>
    <row r="146" spans="1:3">
      <c r="A146" s="64" t="s">
        <v>271</v>
      </c>
      <c r="B146" s="95">
        <v>548304.88500999997</v>
      </c>
      <c r="C146" s="95">
        <v>548304.88500999997</v>
      </c>
    </row>
    <row r="147" spans="1:3">
      <c r="A147" s="64" t="s">
        <v>272</v>
      </c>
      <c r="B147" s="95">
        <v>0</v>
      </c>
      <c r="C147" s="95">
        <v>0</v>
      </c>
    </row>
    <row r="148" spans="1:3">
      <c r="A148" s="64" t="s">
        <v>273</v>
      </c>
      <c r="B148" s="95">
        <v>48053.006890000004</v>
      </c>
      <c r="C148" s="95">
        <v>48053.006890000004</v>
      </c>
    </row>
    <row r="149" spans="1:3">
      <c r="A149" s="177" t="s">
        <v>274</v>
      </c>
      <c r="B149" s="57">
        <v>44507.061040000001</v>
      </c>
      <c r="C149" s="57">
        <v>44507.061040000001</v>
      </c>
    </row>
    <row r="150" spans="1:3">
      <c r="A150" s="64" t="s">
        <v>207</v>
      </c>
      <c r="B150" s="95">
        <v>0</v>
      </c>
      <c r="C150" s="95">
        <v>0</v>
      </c>
    </row>
    <row r="151" spans="1:3">
      <c r="A151" s="64" t="s">
        <v>209</v>
      </c>
      <c r="B151" s="95">
        <v>20879.336589999999</v>
      </c>
      <c r="C151" s="95">
        <v>20879.336589999999</v>
      </c>
    </row>
    <row r="152" spans="1:3">
      <c r="A152" s="64" t="s">
        <v>275</v>
      </c>
      <c r="B152" s="95">
        <v>23627.724449999998</v>
      </c>
      <c r="C152" s="95">
        <v>23627.724449999998</v>
      </c>
    </row>
    <row r="153" spans="1:3">
      <c r="A153" s="64" t="s">
        <v>236</v>
      </c>
      <c r="B153" s="95">
        <v>0</v>
      </c>
      <c r="C153" s="95">
        <v>0</v>
      </c>
    </row>
    <row r="154" spans="1:3">
      <c r="A154" s="64" t="s">
        <v>276</v>
      </c>
      <c r="B154" s="95">
        <v>0</v>
      </c>
      <c r="C154" s="95">
        <v>0</v>
      </c>
    </row>
    <row r="155" spans="1:3">
      <c r="A155" s="177" t="s">
        <v>277</v>
      </c>
      <c r="B155" s="57">
        <v>30009.106299999999</v>
      </c>
      <c r="C155" s="57">
        <v>30009.106299999999</v>
      </c>
    </row>
    <row r="156" spans="1:3">
      <c r="A156" s="64" t="s">
        <v>278</v>
      </c>
      <c r="B156" s="95">
        <v>0</v>
      </c>
      <c r="C156" s="95">
        <v>0</v>
      </c>
    </row>
    <row r="157" spans="1:3">
      <c r="A157" s="64" t="s">
        <v>279</v>
      </c>
      <c r="B157" s="95">
        <v>0</v>
      </c>
      <c r="C157" s="95">
        <v>0</v>
      </c>
    </row>
    <row r="158" spans="1:3">
      <c r="A158" s="64" t="s">
        <v>280</v>
      </c>
      <c r="B158" s="95">
        <v>4817.6170899999997</v>
      </c>
      <c r="C158" s="95">
        <v>4817.6170899999997</v>
      </c>
    </row>
    <row r="159" spans="1:3">
      <c r="A159" s="64" t="s">
        <v>1307</v>
      </c>
      <c r="B159" s="95">
        <v>0</v>
      </c>
      <c r="C159" s="95">
        <v>0</v>
      </c>
    </row>
    <row r="160" spans="1:3">
      <c r="A160" s="64" t="s">
        <v>281</v>
      </c>
      <c r="B160" s="95">
        <v>25191.48921</v>
      </c>
      <c r="C160" s="95">
        <v>25191.48921</v>
      </c>
    </row>
    <row r="161" spans="1:3">
      <c r="A161" s="64" t="s">
        <v>282</v>
      </c>
      <c r="B161" s="95">
        <v>0</v>
      </c>
      <c r="C161" s="95">
        <v>0</v>
      </c>
    </row>
    <row r="162" spans="1:3">
      <c r="A162" s="177" t="s">
        <v>283</v>
      </c>
      <c r="B162" s="57">
        <v>0</v>
      </c>
      <c r="C162" s="57">
        <v>0</v>
      </c>
    </row>
    <row r="163" spans="1:3">
      <c r="A163" s="64" t="s">
        <v>284</v>
      </c>
      <c r="B163" s="95">
        <v>0</v>
      </c>
      <c r="C163" s="95">
        <v>0</v>
      </c>
    </row>
    <row r="164" spans="1:3">
      <c r="A164" s="64" t="s">
        <v>285</v>
      </c>
      <c r="B164" s="95">
        <v>0</v>
      </c>
      <c r="C164" s="95">
        <v>0</v>
      </c>
    </row>
    <row r="165" spans="1:3">
      <c r="A165" s="64" t="s">
        <v>286</v>
      </c>
      <c r="B165" s="95">
        <v>0</v>
      </c>
      <c r="C165" s="95">
        <v>0</v>
      </c>
    </row>
    <row r="166" spans="1:3">
      <c r="A166" s="64" t="s">
        <v>287</v>
      </c>
      <c r="B166" s="95">
        <v>0</v>
      </c>
      <c r="C166" s="95">
        <v>0</v>
      </c>
    </row>
    <row r="167" spans="1:3">
      <c r="A167" s="177" t="s">
        <v>288</v>
      </c>
      <c r="B167" s="57">
        <v>0</v>
      </c>
      <c r="C167" s="57">
        <v>0</v>
      </c>
    </row>
    <row r="168" spans="1:3">
      <c r="A168" s="64" t="s">
        <v>289</v>
      </c>
      <c r="B168" s="95">
        <v>0</v>
      </c>
      <c r="C168" s="95">
        <v>0</v>
      </c>
    </row>
    <row r="169" spans="1:3">
      <c r="A169" s="64" t="s">
        <v>290</v>
      </c>
      <c r="B169" s="95">
        <v>0</v>
      </c>
      <c r="C169" s="95">
        <v>0</v>
      </c>
    </row>
    <row r="170" spans="1:3">
      <c r="A170" s="64" t="s">
        <v>291</v>
      </c>
      <c r="B170" s="95">
        <v>0</v>
      </c>
      <c r="C170" s="95">
        <v>0</v>
      </c>
    </row>
    <row r="171" spans="1:3">
      <c r="A171" s="64" t="s">
        <v>292</v>
      </c>
      <c r="B171" s="95">
        <v>0</v>
      </c>
      <c r="C171" s="95">
        <v>0</v>
      </c>
    </row>
    <row r="172" spans="1:3">
      <c r="A172" s="64" t="s">
        <v>293</v>
      </c>
      <c r="B172" s="95">
        <v>0</v>
      </c>
      <c r="C172" s="95">
        <v>0</v>
      </c>
    </row>
    <row r="173" spans="1:3">
      <c r="A173" s="64" t="s">
        <v>294</v>
      </c>
      <c r="B173" s="95">
        <v>0</v>
      </c>
      <c r="C173" s="95">
        <v>0</v>
      </c>
    </row>
    <row r="174" spans="1:3">
      <c r="A174" s="64" t="s">
        <v>295</v>
      </c>
      <c r="B174" s="95">
        <v>0</v>
      </c>
      <c r="C174" s="95">
        <v>0</v>
      </c>
    </row>
    <row r="175" spans="1:3">
      <c r="A175" s="64" t="s">
        <v>296</v>
      </c>
      <c r="B175" s="95">
        <v>0</v>
      </c>
      <c r="C175" s="95">
        <v>0</v>
      </c>
    </row>
    <row r="176" spans="1:3">
      <c r="A176" s="177" t="s">
        <v>297</v>
      </c>
      <c r="B176" s="57">
        <v>827759.18891999999</v>
      </c>
      <c r="C176" s="57">
        <v>827759.18891999999</v>
      </c>
    </row>
    <row r="177" spans="1:3">
      <c r="A177" s="63" t="s">
        <v>298</v>
      </c>
      <c r="B177" s="95">
        <v>499483.5</v>
      </c>
      <c r="C177" s="95">
        <v>499483.5</v>
      </c>
    </row>
    <row r="178" spans="1:3">
      <c r="A178" s="64" t="s">
        <v>299</v>
      </c>
      <c r="B178" s="95">
        <v>499483.5</v>
      </c>
      <c r="C178" s="95">
        <v>499483.5</v>
      </c>
    </row>
    <row r="179" spans="1:3">
      <c r="A179" s="64" t="s">
        <v>300</v>
      </c>
      <c r="B179" s="95">
        <v>0</v>
      </c>
      <c r="C179" s="95">
        <v>0</v>
      </c>
    </row>
    <row r="180" spans="1:3">
      <c r="A180" s="64" t="s">
        <v>301</v>
      </c>
      <c r="B180" s="95">
        <v>0</v>
      </c>
      <c r="C180" s="95">
        <v>0</v>
      </c>
    </row>
    <row r="181" spans="1:3">
      <c r="A181" s="63" t="s">
        <v>302</v>
      </c>
      <c r="B181" s="95">
        <v>185220</v>
      </c>
      <c r="C181" s="95">
        <v>185220</v>
      </c>
    </row>
    <row r="182" spans="1:3">
      <c r="A182" s="64" t="s">
        <v>303</v>
      </c>
      <c r="B182" s="95">
        <v>0</v>
      </c>
      <c r="C182" s="95">
        <v>0</v>
      </c>
    </row>
    <row r="183" spans="1:3">
      <c r="A183" s="64" t="s">
        <v>304</v>
      </c>
      <c r="B183" s="95">
        <v>185220</v>
      </c>
      <c r="C183" s="95">
        <v>185220</v>
      </c>
    </row>
    <row r="184" spans="1:3">
      <c r="A184" s="64" t="s">
        <v>305</v>
      </c>
      <c r="B184" s="95">
        <v>0</v>
      </c>
      <c r="C184" s="95">
        <v>0</v>
      </c>
    </row>
    <row r="185" spans="1:3">
      <c r="A185" s="63" t="s">
        <v>306</v>
      </c>
      <c r="B185" s="95">
        <v>0</v>
      </c>
      <c r="C185" s="95">
        <v>0</v>
      </c>
    </row>
    <row r="186" spans="1:3">
      <c r="A186" s="64" t="s">
        <v>307</v>
      </c>
      <c r="B186" s="95">
        <v>0</v>
      </c>
      <c r="C186" s="95">
        <v>0</v>
      </c>
    </row>
    <row r="187" spans="1:3">
      <c r="A187" s="63" t="s">
        <v>308</v>
      </c>
      <c r="B187" s="95">
        <v>128320.17769</v>
      </c>
      <c r="C187" s="95">
        <v>128320.17769</v>
      </c>
    </row>
    <row r="188" spans="1:3">
      <c r="A188" s="64" t="s">
        <v>309</v>
      </c>
      <c r="B188" s="95">
        <v>53645.355670000004</v>
      </c>
      <c r="C188" s="95">
        <v>53645.355670000004</v>
      </c>
    </row>
    <row r="189" spans="1:3">
      <c r="A189" s="64" t="s">
        <v>310</v>
      </c>
      <c r="B189" s="95">
        <v>47494.563020000001</v>
      </c>
      <c r="C189" s="95">
        <v>47494.563020000001</v>
      </c>
    </row>
    <row r="190" spans="1:3">
      <c r="A190" s="64" t="s">
        <v>311</v>
      </c>
      <c r="B190" s="95">
        <v>27180.258999999998</v>
      </c>
      <c r="C190" s="95">
        <v>27180.258999999998</v>
      </c>
    </row>
    <row r="191" spans="1:3">
      <c r="A191" s="63" t="s">
        <v>312</v>
      </c>
      <c r="B191" s="95">
        <v>14735.51123</v>
      </c>
      <c r="C191" s="95">
        <v>14735.51123</v>
      </c>
    </row>
    <row r="192" spans="1:3">
      <c r="A192" s="64" t="s">
        <v>313</v>
      </c>
      <c r="B192" s="95">
        <v>17701.538250000001</v>
      </c>
      <c r="C192" s="95">
        <v>17701.538250000001</v>
      </c>
    </row>
    <row r="193" spans="1:3">
      <c r="A193" s="100" t="s">
        <v>314</v>
      </c>
      <c r="B193" s="342">
        <v>-2966.02702</v>
      </c>
      <c r="C193" s="95">
        <v>-2966.02702</v>
      </c>
    </row>
    <row r="194" spans="1:3">
      <c r="A194" s="155" t="s">
        <v>315</v>
      </c>
      <c r="B194" s="57">
        <v>7835082.93401</v>
      </c>
      <c r="C194" s="57">
        <v>7835082.93401</v>
      </c>
    </row>
    <row r="195" spans="1:3">
      <c r="A195" s="177" t="s">
        <v>316</v>
      </c>
      <c r="B195" s="57">
        <v>0</v>
      </c>
      <c r="C195" s="57">
        <v>0</v>
      </c>
    </row>
    <row r="196" spans="1:3">
      <c r="A196" s="63" t="s">
        <v>317</v>
      </c>
      <c r="B196" s="95">
        <v>0</v>
      </c>
      <c r="C196" s="95">
        <v>0</v>
      </c>
    </row>
    <row r="197" spans="1:3">
      <c r="A197" s="64" t="s">
        <v>318</v>
      </c>
      <c r="B197" s="95">
        <v>0</v>
      </c>
      <c r="C197" s="95">
        <v>0</v>
      </c>
    </row>
    <row r="198" spans="1:3">
      <c r="A198" s="64" t="s">
        <v>319</v>
      </c>
      <c r="B198" s="95">
        <v>0</v>
      </c>
      <c r="C198" s="95">
        <v>0</v>
      </c>
    </row>
    <row r="199" spans="1:3">
      <c r="A199" s="64" t="s">
        <v>320</v>
      </c>
      <c r="B199" s="95">
        <v>0</v>
      </c>
      <c r="C199" s="95">
        <v>0</v>
      </c>
    </row>
    <row r="200" spans="1:3">
      <c r="A200" s="64" t="s">
        <v>321</v>
      </c>
      <c r="B200" s="95">
        <v>0</v>
      </c>
      <c r="C200" s="95">
        <v>0</v>
      </c>
    </row>
    <row r="201" spans="1:3">
      <c r="A201" s="64" t="s">
        <v>322</v>
      </c>
      <c r="B201" s="95">
        <v>0</v>
      </c>
      <c r="C201" s="95">
        <v>0</v>
      </c>
    </row>
    <row r="202" spans="1:3">
      <c r="A202" s="63" t="s">
        <v>323</v>
      </c>
      <c r="B202" s="95">
        <v>0</v>
      </c>
      <c r="C202" s="95">
        <v>0</v>
      </c>
    </row>
    <row r="203" spans="1:3">
      <c r="A203" s="64" t="s">
        <v>324</v>
      </c>
      <c r="B203" s="95">
        <v>0</v>
      </c>
      <c r="C203" s="95">
        <v>0</v>
      </c>
    </row>
    <row r="204" spans="1:3">
      <c r="A204" s="64" t="s">
        <v>325</v>
      </c>
      <c r="B204" s="95">
        <v>0</v>
      </c>
      <c r="C204" s="95">
        <v>0</v>
      </c>
    </row>
    <row r="205" spans="1:3">
      <c r="A205" s="64" t="s">
        <v>326</v>
      </c>
      <c r="B205" s="95">
        <v>0</v>
      </c>
      <c r="C205" s="95">
        <v>0</v>
      </c>
    </row>
    <row r="206" spans="1:3">
      <c r="A206" s="64" t="s">
        <v>327</v>
      </c>
      <c r="B206" s="95">
        <v>0</v>
      </c>
      <c r="C206" s="95">
        <v>0</v>
      </c>
    </row>
    <row r="207" spans="1:3">
      <c r="A207" s="64" t="s">
        <v>328</v>
      </c>
      <c r="B207" s="95">
        <v>0</v>
      </c>
      <c r="C207" s="95">
        <v>0</v>
      </c>
    </row>
    <row r="208" spans="1:3">
      <c r="A208" s="63" t="s">
        <v>329</v>
      </c>
      <c r="B208" s="95">
        <v>0</v>
      </c>
      <c r="C208" s="95">
        <v>0</v>
      </c>
    </row>
    <row r="209" spans="1:3">
      <c r="A209" s="63" t="s">
        <v>330</v>
      </c>
      <c r="B209" s="95">
        <v>0</v>
      </c>
      <c r="C209" s="95">
        <v>0</v>
      </c>
    </row>
    <row r="210" spans="1:3">
      <c r="A210" s="64" t="s">
        <v>331</v>
      </c>
      <c r="B210" s="95">
        <v>0</v>
      </c>
      <c r="C210" s="95">
        <v>0</v>
      </c>
    </row>
    <row r="211" spans="1:3">
      <c r="A211" s="64" t="s">
        <v>332</v>
      </c>
      <c r="B211" s="95">
        <v>0</v>
      </c>
      <c r="C211" s="95">
        <v>0</v>
      </c>
    </row>
    <row r="212" spans="1:3">
      <c r="A212" s="64" t="s">
        <v>333</v>
      </c>
      <c r="B212" s="95">
        <v>0</v>
      </c>
      <c r="C212" s="95">
        <v>0</v>
      </c>
    </row>
    <row r="213" spans="1:3">
      <c r="A213" s="64" t="s">
        <v>334</v>
      </c>
      <c r="B213" s="95">
        <v>0</v>
      </c>
      <c r="C213" s="95">
        <v>0</v>
      </c>
    </row>
    <row r="214" spans="1:3">
      <c r="A214" s="63" t="s">
        <v>335</v>
      </c>
      <c r="B214" s="95">
        <v>0</v>
      </c>
      <c r="C214" s="95">
        <v>0</v>
      </c>
    </row>
    <row r="215" spans="1:3">
      <c r="A215" s="177" t="s">
        <v>336</v>
      </c>
      <c r="B215" s="57">
        <v>23827193.397099998</v>
      </c>
      <c r="C215" s="57">
        <v>23827193.397099998</v>
      </c>
    </row>
    <row r="216" spans="1:3">
      <c r="A216" s="63" t="s">
        <v>337</v>
      </c>
      <c r="B216" s="95">
        <v>0</v>
      </c>
      <c r="C216" s="95">
        <v>0</v>
      </c>
    </row>
    <row r="217" spans="1:3">
      <c r="A217" s="64" t="s">
        <v>338</v>
      </c>
      <c r="B217" s="95">
        <v>0</v>
      </c>
      <c r="C217" s="95">
        <v>0</v>
      </c>
    </row>
    <row r="218" spans="1:3">
      <c r="A218" s="64" t="s">
        <v>339</v>
      </c>
      <c r="B218" s="95">
        <v>0</v>
      </c>
      <c r="C218" s="95">
        <v>0</v>
      </c>
    </row>
    <row r="219" spans="1:3">
      <c r="A219" s="64" t="s">
        <v>340</v>
      </c>
      <c r="B219" s="95">
        <v>0</v>
      </c>
      <c r="C219" s="95">
        <v>0</v>
      </c>
    </row>
    <row r="220" spans="1:3">
      <c r="A220" s="63" t="s">
        <v>341</v>
      </c>
      <c r="B220" s="95">
        <v>0</v>
      </c>
      <c r="C220" s="95">
        <v>0</v>
      </c>
    </row>
    <row r="221" spans="1:3">
      <c r="A221" s="65" t="s">
        <v>342</v>
      </c>
      <c r="B221" s="95">
        <v>0</v>
      </c>
      <c r="C221" s="95">
        <v>0</v>
      </c>
    </row>
    <row r="222" spans="1:3">
      <c r="A222" s="64" t="s">
        <v>343</v>
      </c>
      <c r="B222" s="95">
        <v>0</v>
      </c>
      <c r="C222" s="95">
        <v>0</v>
      </c>
    </row>
    <row r="223" spans="1:3">
      <c r="A223" s="64" t="s">
        <v>344</v>
      </c>
      <c r="B223" s="95">
        <v>0</v>
      </c>
      <c r="C223" s="95">
        <v>0</v>
      </c>
    </row>
    <row r="224" spans="1:3">
      <c r="A224" s="64" t="s">
        <v>345</v>
      </c>
      <c r="B224" s="95">
        <v>0</v>
      </c>
      <c r="C224" s="95">
        <v>0</v>
      </c>
    </row>
    <row r="225" spans="1:3">
      <c r="A225" s="64" t="s">
        <v>346</v>
      </c>
      <c r="B225" s="95">
        <v>0</v>
      </c>
      <c r="C225" s="95">
        <v>0</v>
      </c>
    </row>
    <row r="226" spans="1:3">
      <c r="A226" s="63" t="s">
        <v>347</v>
      </c>
      <c r="B226" s="95">
        <v>0</v>
      </c>
      <c r="C226" s="95">
        <v>0</v>
      </c>
    </row>
    <row r="227" spans="1:3">
      <c r="A227" s="64" t="s">
        <v>348</v>
      </c>
      <c r="B227" s="95">
        <v>0</v>
      </c>
      <c r="C227" s="95">
        <v>0</v>
      </c>
    </row>
    <row r="228" spans="1:3">
      <c r="A228" s="64" t="s">
        <v>349</v>
      </c>
      <c r="B228" s="95">
        <v>0</v>
      </c>
      <c r="C228" s="95">
        <v>0</v>
      </c>
    </row>
    <row r="229" spans="1:3">
      <c r="A229" s="63" t="s">
        <v>350</v>
      </c>
      <c r="B229" s="95">
        <v>0</v>
      </c>
      <c r="C229" s="95">
        <v>0</v>
      </c>
    </row>
    <row r="230" spans="1:3">
      <c r="A230" s="64" t="s">
        <v>351</v>
      </c>
      <c r="B230" s="95">
        <v>0</v>
      </c>
      <c r="C230" s="95">
        <v>0</v>
      </c>
    </row>
    <row r="231" spans="1:3">
      <c r="A231" s="64" t="s">
        <v>352</v>
      </c>
      <c r="B231" s="95">
        <v>0</v>
      </c>
      <c r="C231" s="95">
        <v>0</v>
      </c>
    </row>
    <row r="232" spans="1:3">
      <c r="A232" s="63" t="s">
        <v>353</v>
      </c>
      <c r="B232" s="95">
        <v>2971376.3823299999</v>
      </c>
      <c r="C232" s="95">
        <v>2971376.3823299999</v>
      </c>
    </row>
    <row r="233" spans="1:3">
      <c r="A233" s="64" t="s">
        <v>354</v>
      </c>
      <c r="B233" s="95">
        <v>1963846.5101300001</v>
      </c>
      <c r="C233" s="95">
        <v>1963846.5101300001</v>
      </c>
    </row>
    <row r="234" spans="1:3">
      <c r="A234" s="64" t="s">
        <v>355</v>
      </c>
      <c r="B234" s="95">
        <v>0</v>
      </c>
      <c r="C234" s="95">
        <v>0</v>
      </c>
    </row>
    <row r="235" spans="1:3">
      <c r="A235" s="64" t="s">
        <v>356</v>
      </c>
      <c r="B235" s="95">
        <v>168038.79084</v>
      </c>
      <c r="C235" s="95">
        <v>168038.79084</v>
      </c>
    </row>
    <row r="236" spans="1:3">
      <c r="A236" s="64" t="s">
        <v>357</v>
      </c>
      <c r="B236" s="95">
        <v>874.65</v>
      </c>
      <c r="C236" s="95">
        <v>874.65</v>
      </c>
    </row>
    <row r="237" spans="1:3">
      <c r="A237" s="64" t="s">
        <v>358</v>
      </c>
      <c r="B237" s="95">
        <v>0</v>
      </c>
      <c r="C237" s="95">
        <v>0</v>
      </c>
    </row>
    <row r="238" spans="1:3">
      <c r="A238" s="64" t="s">
        <v>359</v>
      </c>
      <c r="B238" s="95">
        <v>0</v>
      </c>
      <c r="C238" s="95">
        <v>0</v>
      </c>
    </row>
    <row r="239" spans="1:3">
      <c r="A239" s="64" t="s">
        <v>360</v>
      </c>
      <c r="B239" s="95">
        <v>0</v>
      </c>
      <c r="C239" s="95">
        <v>0</v>
      </c>
    </row>
    <row r="240" spans="1:3">
      <c r="A240" s="64" t="s">
        <v>361</v>
      </c>
      <c r="B240" s="95">
        <v>0</v>
      </c>
      <c r="C240" s="95">
        <v>0</v>
      </c>
    </row>
    <row r="241" spans="1:3">
      <c r="A241" s="64" t="s">
        <v>362</v>
      </c>
      <c r="B241" s="95">
        <v>838616.43136000005</v>
      </c>
      <c r="C241" s="95">
        <v>838616.43136000005</v>
      </c>
    </row>
    <row r="242" spans="1:3">
      <c r="A242" s="63" t="s">
        <v>363</v>
      </c>
      <c r="B242" s="95">
        <v>6755754.2753900001</v>
      </c>
      <c r="C242" s="95">
        <v>6755754.2753900001</v>
      </c>
    </row>
    <row r="243" spans="1:3">
      <c r="A243" s="64" t="s">
        <v>364</v>
      </c>
      <c r="B243" s="95">
        <v>131624.70864</v>
      </c>
      <c r="C243" s="95">
        <v>131624.70864</v>
      </c>
    </row>
    <row r="244" spans="1:3">
      <c r="A244" s="64" t="s">
        <v>365</v>
      </c>
      <c r="B244" s="95">
        <v>75.459999999999994</v>
      </c>
      <c r="C244" s="95">
        <v>75.459999999999994</v>
      </c>
    </row>
    <row r="245" spans="1:3">
      <c r="A245" s="64" t="s">
        <v>366</v>
      </c>
      <c r="B245" s="95">
        <v>24870.334139999999</v>
      </c>
      <c r="C245" s="95">
        <v>24870.334139999999</v>
      </c>
    </row>
    <row r="246" spans="1:3">
      <c r="A246" s="64" t="s">
        <v>367</v>
      </c>
      <c r="B246" s="95">
        <v>6335.4391999999998</v>
      </c>
      <c r="C246" s="95">
        <v>6335.4391999999998</v>
      </c>
    </row>
    <row r="247" spans="1:3">
      <c r="A247" s="64" t="s">
        <v>368</v>
      </c>
      <c r="B247" s="95">
        <v>0</v>
      </c>
      <c r="C247" s="95">
        <v>0</v>
      </c>
    </row>
    <row r="248" spans="1:3">
      <c r="A248" s="64" t="s">
        <v>369</v>
      </c>
      <c r="B248" s="95">
        <v>6592848.3334099995</v>
      </c>
      <c r="C248" s="95">
        <v>6592848.3334099995</v>
      </c>
    </row>
    <row r="249" spans="1:3">
      <c r="A249" s="63" t="s">
        <v>370</v>
      </c>
      <c r="B249" s="95">
        <v>1503887.3519100002</v>
      </c>
      <c r="C249" s="95">
        <v>1503887.3519100002</v>
      </c>
    </row>
    <row r="250" spans="1:3">
      <c r="A250" s="64" t="s">
        <v>371</v>
      </c>
      <c r="B250" s="95">
        <v>1485509.0742599999</v>
      </c>
      <c r="C250" s="95">
        <v>1485509.0742599999</v>
      </c>
    </row>
    <row r="251" spans="1:3">
      <c r="A251" s="64" t="s">
        <v>372</v>
      </c>
      <c r="B251" s="95">
        <v>18378.27765</v>
      </c>
      <c r="C251" s="95">
        <v>18378.27765</v>
      </c>
    </row>
    <row r="252" spans="1:3">
      <c r="A252" s="63" t="s">
        <v>373</v>
      </c>
      <c r="B252" s="95">
        <v>12596175.386469999</v>
      </c>
      <c r="C252" s="95">
        <v>12596175.386469999</v>
      </c>
    </row>
    <row r="253" spans="1:3">
      <c r="A253" s="64" t="s">
        <v>371</v>
      </c>
      <c r="B253" s="95">
        <v>12592979.39249</v>
      </c>
      <c r="C253" s="95">
        <v>12592979.39249</v>
      </c>
    </row>
    <row r="254" spans="1:3">
      <c r="A254" s="64" t="s">
        <v>372</v>
      </c>
      <c r="B254" s="95">
        <v>3195.9939800000002</v>
      </c>
      <c r="C254" s="95">
        <v>3195.9939800000002</v>
      </c>
    </row>
    <row r="255" spans="1:3" ht="30" customHeight="1">
      <c r="A255" s="177" t="s">
        <v>374</v>
      </c>
      <c r="B255" s="57">
        <v>67746.08756</v>
      </c>
      <c r="C255" s="57">
        <v>67746.08756</v>
      </c>
    </row>
    <row r="256" spans="1:3">
      <c r="A256" s="64" t="s">
        <v>375</v>
      </c>
      <c r="B256" s="95">
        <v>4.5101599999999999</v>
      </c>
      <c r="C256" s="95">
        <v>4.5101599999999999</v>
      </c>
    </row>
    <row r="257" spans="1:3">
      <c r="A257" s="64" t="s">
        <v>376</v>
      </c>
      <c r="B257" s="95">
        <v>3661.9877499999998</v>
      </c>
      <c r="C257" s="95">
        <v>3661.9877499999998</v>
      </c>
    </row>
    <row r="258" spans="1:3">
      <c r="A258" s="64" t="s">
        <v>377</v>
      </c>
      <c r="B258" s="95">
        <v>56800.671069999997</v>
      </c>
      <c r="C258" s="95">
        <v>56800.671069999997</v>
      </c>
    </row>
    <row r="259" spans="1:3">
      <c r="A259" s="64" t="s">
        <v>378</v>
      </c>
      <c r="B259" s="95">
        <v>0</v>
      </c>
      <c r="C259" s="95">
        <v>0</v>
      </c>
    </row>
    <row r="260" spans="1:3">
      <c r="A260" s="64" t="s">
        <v>379</v>
      </c>
      <c r="B260" s="95">
        <v>980.4621800000001</v>
      </c>
      <c r="C260" s="95">
        <v>980.4621800000001</v>
      </c>
    </row>
    <row r="261" spans="1:3">
      <c r="A261" s="64" t="s">
        <v>380</v>
      </c>
      <c r="B261" s="95">
        <v>0</v>
      </c>
      <c r="C261" s="95">
        <v>0</v>
      </c>
    </row>
    <row r="262" spans="1:3">
      <c r="A262" s="64" t="s">
        <v>381</v>
      </c>
      <c r="B262" s="95">
        <v>0</v>
      </c>
      <c r="C262" s="95">
        <v>0</v>
      </c>
    </row>
    <row r="263" spans="1:3">
      <c r="A263" s="64" t="s">
        <v>382</v>
      </c>
      <c r="B263" s="95">
        <v>0</v>
      </c>
      <c r="C263" s="95">
        <v>0</v>
      </c>
    </row>
    <row r="264" spans="1:3">
      <c r="A264" s="64" t="s">
        <v>383</v>
      </c>
      <c r="B264" s="95">
        <v>0</v>
      </c>
      <c r="C264" s="95">
        <v>0</v>
      </c>
    </row>
    <row r="265" spans="1:3">
      <c r="A265" s="64" t="s">
        <v>384</v>
      </c>
      <c r="B265" s="95">
        <v>6298.4564</v>
      </c>
      <c r="C265" s="95">
        <v>6298.4564</v>
      </c>
    </row>
    <row r="266" spans="1:3">
      <c r="A266" s="64" t="s">
        <v>385</v>
      </c>
      <c r="B266" s="95">
        <v>0</v>
      </c>
      <c r="C266" s="95">
        <v>0</v>
      </c>
    </row>
    <row r="267" spans="1:3">
      <c r="A267" s="177" t="s">
        <v>386</v>
      </c>
      <c r="B267" s="57">
        <v>-41846.694020000003</v>
      </c>
      <c r="C267" s="57">
        <v>-41846.694020000003</v>
      </c>
    </row>
    <row r="268" spans="1:3">
      <c r="A268" s="64" t="s">
        <v>387</v>
      </c>
      <c r="B268" s="95">
        <v>-28373.11592</v>
      </c>
      <c r="C268" s="95">
        <v>-28373.11592</v>
      </c>
    </row>
    <row r="269" spans="1:3">
      <c r="A269" s="64" t="s">
        <v>388</v>
      </c>
      <c r="B269" s="95">
        <v>0</v>
      </c>
      <c r="C269" s="95">
        <v>0</v>
      </c>
    </row>
    <row r="270" spans="1:3">
      <c r="A270" s="64" t="s">
        <v>389</v>
      </c>
      <c r="B270" s="95">
        <v>-13445.344070000001</v>
      </c>
      <c r="C270" s="95">
        <v>-13445.344070000001</v>
      </c>
    </row>
    <row r="271" spans="1:3">
      <c r="A271" s="64" t="s">
        <v>390</v>
      </c>
      <c r="B271" s="95">
        <v>0</v>
      </c>
      <c r="C271" s="95">
        <v>0</v>
      </c>
    </row>
    <row r="272" spans="1:3">
      <c r="A272" s="64" t="s">
        <v>391</v>
      </c>
      <c r="B272" s="95">
        <v>0</v>
      </c>
      <c r="C272" s="95">
        <v>0</v>
      </c>
    </row>
    <row r="273" spans="1:3">
      <c r="A273" s="65" t="s">
        <v>392</v>
      </c>
      <c r="B273" s="95">
        <v>0</v>
      </c>
      <c r="C273" s="95">
        <v>0</v>
      </c>
    </row>
    <row r="274" spans="1:3">
      <c r="A274" s="65" t="s">
        <v>464</v>
      </c>
      <c r="B274" s="95">
        <v>-28.234029999999997</v>
      </c>
      <c r="C274" s="95">
        <v>-28.234029999999997</v>
      </c>
    </row>
    <row r="275" spans="1:3">
      <c r="A275" s="177" t="s">
        <v>979</v>
      </c>
      <c r="B275" s="57">
        <v>25899.393539999997</v>
      </c>
      <c r="C275" s="57">
        <v>25899.393539999997</v>
      </c>
    </row>
    <row r="276" spans="1:3">
      <c r="A276" s="155" t="s">
        <v>393</v>
      </c>
      <c r="B276" s="57">
        <v>7317.3818099999999</v>
      </c>
      <c r="C276" s="57">
        <v>7317.3818099999999</v>
      </c>
    </row>
    <row r="277" spans="1:3">
      <c r="A277" s="64" t="s">
        <v>394</v>
      </c>
      <c r="B277" s="95">
        <v>2788.25902</v>
      </c>
      <c r="C277" s="95">
        <v>2788.25902</v>
      </c>
    </row>
    <row r="278" spans="1:3">
      <c r="A278" s="64" t="s">
        <v>395</v>
      </c>
      <c r="B278" s="95">
        <v>0.14405000000000001</v>
      </c>
      <c r="C278" s="95">
        <v>0.14405000000000001</v>
      </c>
    </row>
    <row r="279" spans="1:3">
      <c r="A279" s="64" t="s">
        <v>396</v>
      </c>
      <c r="B279" s="95">
        <v>0</v>
      </c>
      <c r="C279" s="95">
        <v>0</v>
      </c>
    </row>
    <row r="280" spans="1:3">
      <c r="A280" s="64" t="s">
        <v>397</v>
      </c>
      <c r="B280" s="95">
        <v>10.84033</v>
      </c>
      <c r="C280" s="95">
        <v>10.84033</v>
      </c>
    </row>
    <row r="281" spans="1:3">
      <c r="A281" s="62" t="s">
        <v>398</v>
      </c>
      <c r="B281" s="95">
        <v>100.1925</v>
      </c>
      <c r="C281" s="95">
        <v>100.1925</v>
      </c>
    </row>
    <row r="282" spans="1:3">
      <c r="A282" s="62" t="s">
        <v>399</v>
      </c>
      <c r="B282" s="95">
        <v>4417.9459100000004</v>
      </c>
      <c r="C282" s="95">
        <v>4417.9459100000004</v>
      </c>
    </row>
    <row r="283" spans="1:3">
      <c r="A283" s="177" t="s">
        <v>400</v>
      </c>
      <c r="B283" s="57">
        <v>-584.16980000000001</v>
      </c>
      <c r="C283" s="57">
        <v>-584.16980000000001</v>
      </c>
    </row>
    <row r="284" spans="1:3">
      <c r="A284" s="64" t="s">
        <v>394</v>
      </c>
      <c r="B284" s="95">
        <v>-335.06353000000001</v>
      </c>
      <c r="C284" s="95">
        <v>-335.06353000000001</v>
      </c>
    </row>
    <row r="285" spans="1:3">
      <c r="A285" s="64" t="s">
        <v>401</v>
      </c>
      <c r="B285" s="95">
        <v>-96.21383999999999</v>
      </c>
      <c r="C285" s="95">
        <v>-96.21383999999999</v>
      </c>
    </row>
    <row r="286" spans="1:3">
      <c r="A286" s="64" t="s">
        <v>402</v>
      </c>
      <c r="B286" s="95">
        <v>-54.037999999999997</v>
      </c>
      <c r="C286" s="95">
        <v>-54.037999999999997</v>
      </c>
    </row>
    <row r="287" spans="1:3">
      <c r="A287" s="64" t="s">
        <v>403</v>
      </c>
      <c r="B287" s="95">
        <v>0</v>
      </c>
      <c r="C287" s="95">
        <v>0</v>
      </c>
    </row>
    <row r="288" spans="1:3">
      <c r="A288" s="65" t="s">
        <v>404</v>
      </c>
      <c r="B288" s="95">
        <v>-0.24412999999999999</v>
      </c>
      <c r="C288" s="95">
        <v>-0.24412999999999999</v>
      </c>
    </row>
    <row r="289" spans="1:3">
      <c r="A289" s="65" t="s">
        <v>405</v>
      </c>
      <c r="B289" s="95">
        <v>-98.610300000000009</v>
      </c>
      <c r="C289" s="95">
        <v>-98.610300000000009</v>
      </c>
    </row>
    <row r="290" spans="1:3">
      <c r="A290" s="177" t="s">
        <v>978</v>
      </c>
      <c r="B290" s="57">
        <v>32632.60555</v>
      </c>
      <c r="C290" s="57">
        <v>32632.60555</v>
      </c>
    </row>
    <row r="291" spans="1:3">
      <c r="A291" s="64" t="s">
        <v>406</v>
      </c>
      <c r="B291" s="95">
        <v>62066.470020000001</v>
      </c>
      <c r="C291" s="95">
        <v>62066.470020000001</v>
      </c>
    </row>
    <row r="292" spans="1:3">
      <c r="A292" s="64" t="s">
        <v>407</v>
      </c>
      <c r="B292" s="95">
        <v>110.45578</v>
      </c>
      <c r="C292" s="95">
        <v>110.45578</v>
      </c>
    </row>
    <row r="293" spans="1:3">
      <c r="A293" s="64" t="s">
        <v>408</v>
      </c>
      <c r="B293" s="95">
        <v>61956.014240000004</v>
      </c>
      <c r="C293" s="95">
        <v>61956.014240000004</v>
      </c>
    </row>
    <row r="294" spans="1:3">
      <c r="A294" s="64" t="s">
        <v>409</v>
      </c>
      <c r="B294" s="95">
        <v>0</v>
      </c>
      <c r="C294" s="95">
        <v>0</v>
      </c>
    </row>
    <row r="295" spans="1:3">
      <c r="A295" s="64" t="s">
        <v>410</v>
      </c>
      <c r="B295" s="95">
        <v>0</v>
      </c>
      <c r="C295" s="95">
        <v>0</v>
      </c>
    </row>
    <row r="296" spans="1:3">
      <c r="A296" s="64" t="s">
        <v>411</v>
      </c>
      <c r="B296" s="95">
        <v>0</v>
      </c>
      <c r="C296" s="95">
        <v>0</v>
      </c>
    </row>
    <row r="297" spans="1:3">
      <c r="A297" s="64" t="s">
        <v>412</v>
      </c>
      <c r="B297" s="95">
        <v>0</v>
      </c>
      <c r="C297" s="95">
        <v>0</v>
      </c>
    </row>
    <row r="298" spans="1:3">
      <c r="A298" s="64" t="s">
        <v>413</v>
      </c>
      <c r="B298" s="95">
        <v>0</v>
      </c>
      <c r="C298" s="95">
        <v>0</v>
      </c>
    </row>
    <row r="299" spans="1:3">
      <c r="A299" s="64" t="s">
        <v>414</v>
      </c>
      <c r="B299" s="95">
        <v>-73003.518530000001</v>
      </c>
      <c r="C299" s="95">
        <v>-73003.518530000001</v>
      </c>
    </row>
    <row r="300" spans="1:3">
      <c r="A300" s="64" t="s">
        <v>415</v>
      </c>
      <c r="B300" s="95">
        <v>-69724.50884000001</v>
      </c>
      <c r="C300" s="95">
        <v>-69724.50884000001</v>
      </c>
    </row>
    <row r="301" spans="1:3">
      <c r="A301" s="64" t="s">
        <v>416</v>
      </c>
      <c r="B301" s="95">
        <v>-0.35367000000000004</v>
      </c>
      <c r="C301" s="95">
        <v>-0.35367000000000004</v>
      </c>
    </row>
    <row r="302" spans="1:3">
      <c r="A302" s="64" t="s">
        <v>417</v>
      </c>
      <c r="B302" s="95">
        <v>0</v>
      </c>
      <c r="C302" s="95">
        <v>0</v>
      </c>
    </row>
    <row r="303" spans="1:3">
      <c r="A303" s="65" t="s">
        <v>418</v>
      </c>
      <c r="B303" s="95">
        <v>-3278.6560199999999</v>
      </c>
      <c r="C303" s="95">
        <v>-3278.6560199999999</v>
      </c>
    </row>
    <row r="304" spans="1:3">
      <c r="A304" s="65" t="s">
        <v>419</v>
      </c>
      <c r="B304" s="95">
        <v>0</v>
      </c>
      <c r="C304" s="95">
        <v>0</v>
      </c>
    </row>
    <row r="305" spans="1:3">
      <c r="A305" s="64" t="s">
        <v>420</v>
      </c>
      <c r="B305" s="95">
        <v>0</v>
      </c>
      <c r="C305" s="95">
        <v>0</v>
      </c>
    </row>
    <row r="306" spans="1:3">
      <c r="A306" s="177" t="s">
        <v>977</v>
      </c>
      <c r="B306" s="57">
        <v>21695.55704</v>
      </c>
      <c r="C306" s="57">
        <v>21695.55704</v>
      </c>
    </row>
    <row r="307" spans="1:3">
      <c r="A307" s="177" t="s">
        <v>421</v>
      </c>
      <c r="B307" s="57">
        <v>-25515.515380000001</v>
      </c>
      <c r="C307" s="57">
        <v>-25515.515380000001</v>
      </c>
    </row>
    <row r="308" spans="1:3">
      <c r="A308" s="64" t="s">
        <v>422</v>
      </c>
      <c r="B308" s="95">
        <v>-13198.791869999999</v>
      </c>
      <c r="C308" s="95">
        <v>-13198.791869999999</v>
      </c>
    </row>
    <row r="309" spans="1:3">
      <c r="A309" s="64" t="s">
        <v>423</v>
      </c>
      <c r="B309" s="95">
        <v>-1274.9895200000001</v>
      </c>
      <c r="C309" s="95">
        <v>-1274.9895200000001</v>
      </c>
    </row>
    <row r="310" spans="1:3">
      <c r="A310" s="64" t="s">
        <v>424</v>
      </c>
      <c r="B310" s="95">
        <v>-140.64887999999999</v>
      </c>
      <c r="C310" s="95">
        <v>-140.64887999999999</v>
      </c>
    </row>
    <row r="311" spans="1:3">
      <c r="A311" s="64" t="s">
        <v>425</v>
      </c>
      <c r="B311" s="95">
        <v>-1012.85407</v>
      </c>
      <c r="C311" s="95">
        <v>-1012.85407</v>
      </c>
    </row>
    <row r="312" spans="1:3">
      <c r="A312" s="64" t="s">
        <v>426</v>
      </c>
      <c r="B312" s="95">
        <v>-2029.24613</v>
      </c>
      <c r="C312" s="95">
        <v>-2029.24613</v>
      </c>
    </row>
    <row r="313" spans="1:3">
      <c r="A313" s="64" t="s">
        <v>427</v>
      </c>
      <c r="B313" s="95">
        <v>-438.20513</v>
      </c>
      <c r="C313" s="95">
        <v>-438.20513</v>
      </c>
    </row>
    <row r="314" spans="1:3">
      <c r="A314" s="64" t="s">
        <v>428</v>
      </c>
      <c r="B314" s="95">
        <v>-680.61669999999992</v>
      </c>
      <c r="C314" s="95">
        <v>-680.61669999999992</v>
      </c>
    </row>
    <row r="315" spans="1:3">
      <c r="A315" s="64" t="s">
        <v>429</v>
      </c>
      <c r="B315" s="95">
        <v>-307.24471999999997</v>
      </c>
      <c r="C315" s="95">
        <v>-307.24471999999997</v>
      </c>
    </row>
    <row r="316" spans="1:3">
      <c r="A316" s="64" t="s">
        <v>430</v>
      </c>
      <c r="B316" s="95">
        <v>-6432.9183600000006</v>
      </c>
      <c r="C316" s="95">
        <v>-6432.9183600000006</v>
      </c>
    </row>
    <row r="317" spans="1:3">
      <c r="A317" s="155" t="s">
        <v>976</v>
      </c>
      <c r="B317" s="57">
        <v>-3819.9583399999997</v>
      </c>
      <c r="C317" s="57">
        <v>-3819.9583399999997</v>
      </c>
    </row>
    <row r="318" spans="1:3">
      <c r="A318" s="65" t="s">
        <v>431</v>
      </c>
      <c r="B318" s="95">
        <v>1.47E-3</v>
      </c>
      <c r="C318" s="95">
        <v>1.47E-3</v>
      </c>
    </row>
    <row r="319" spans="1:3">
      <c r="A319" s="65" t="s">
        <v>432</v>
      </c>
      <c r="B319" s="95">
        <v>0</v>
      </c>
      <c r="C319" s="95">
        <v>0</v>
      </c>
    </row>
    <row r="320" spans="1:3">
      <c r="A320" s="65" t="s">
        <v>433</v>
      </c>
      <c r="B320" s="95">
        <v>1.47E-3</v>
      </c>
      <c r="C320" s="95">
        <v>1.47E-3</v>
      </c>
    </row>
    <row r="321" spans="1:3">
      <c r="A321" s="65" t="s">
        <v>434</v>
      </c>
      <c r="B321" s="95">
        <v>0</v>
      </c>
      <c r="C321" s="95">
        <v>0</v>
      </c>
    </row>
    <row r="322" spans="1:3">
      <c r="A322" s="65" t="s">
        <v>435</v>
      </c>
      <c r="B322" s="95">
        <v>0</v>
      </c>
      <c r="C322" s="95">
        <v>0</v>
      </c>
    </row>
    <row r="323" spans="1:3">
      <c r="A323" s="65" t="s">
        <v>436</v>
      </c>
      <c r="B323" s="95">
        <v>0</v>
      </c>
      <c r="C323" s="95">
        <v>0</v>
      </c>
    </row>
    <row r="324" spans="1:3">
      <c r="A324" s="155" t="s">
        <v>1244</v>
      </c>
      <c r="B324" s="57">
        <v>-3819.95687</v>
      </c>
      <c r="C324" s="57">
        <v>-3819.95687</v>
      </c>
    </row>
    <row r="325" spans="1:3">
      <c r="A325" s="65" t="s">
        <v>437</v>
      </c>
      <c r="B325" s="95">
        <v>0</v>
      </c>
      <c r="C325" s="95">
        <v>0</v>
      </c>
    </row>
    <row r="326" spans="1:3">
      <c r="A326" s="155" t="s">
        <v>975</v>
      </c>
      <c r="B326" s="57">
        <v>-3819.95687</v>
      </c>
      <c r="C326" s="57">
        <v>-3819.95687</v>
      </c>
    </row>
    <row r="327" spans="1:3">
      <c r="A327" s="64" t="s">
        <v>438</v>
      </c>
      <c r="B327" s="95">
        <v>853.92984999999999</v>
      </c>
      <c r="C327" s="95">
        <v>853.92984999999999</v>
      </c>
    </row>
    <row r="328" spans="1:3">
      <c r="A328" s="155" t="s">
        <v>1245</v>
      </c>
      <c r="B328" s="57">
        <v>-2966.02702</v>
      </c>
      <c r="C328" s="57">
        <v>-2966.02702</v>
      </c>
    </row>
    <row r="329" spans="1:3">
      <c r="A329" s="64" t="s">
        <v>439</v>
      </c>
      <c r="B329" s="95">
        <v>0</v>
      </c>
      <c r="C329" s="95">
        <v>0</v>
      </c>
    </row>
    <row r="330" spans="1:3">
      <c r="A330" s="155" t="s">
        <v>974</v>
      </c>
      <c r="B330" s="57">
        <v>-2966.02702</v>
      </c>
      <c r="C330" s="57">
        <v>-2966.02702</v>
      </c>
    </row>
    <row r="331" spans="1:3">
      <c r="A331" s="65" t="s">
        <v>440</v>
      </c>
      <c r="B331" s="95">
        <v>0</v>
      </c>
      <c r="C331" s="95">
        <v>0</v>
      </c>
    </row>
    <row r="332" spans="1:3">
      <c r="A332" s="155" t="s">
        <v>973</v>
      </c>
      <c r="B332" s="57">
        <v>-2966.02702</v>
      </c>
      <c r="C332" s="57">
        <v>-2966.02702</v>
      </c>
    </row>
    <row r="333" spans="1:3" ht="3.75" customHeight="1" thickBot="1">
      <c r="A333" s="145"/>
      <c r="B333" s="208"/>
      <c r="C333" s="208"/>
    </row>
    <row r="334" spans="1:3" ht="15.75" thickTop="1">
      <c r="A334" s="64"/>
      <c r="B334" s="96"/>
      <c r="C334"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9.5703125" style="5" customWidth="1"/>
    <col min="2" max="16384" width="9.140625" style="5"/>
  </cols>
  <sheetData>
    <row r="1" spans="1:3" ht="30" customHeight="1">
      <c r="A1" s="729" t="s">
        <v>1022</v>
      </c>
      <c r="B1" s="729"/>
      <c r="C1" s="729"/>
    </row>
    <row r="2" spans="1:3" ht="18">
      <c r="A2" s="730" t="s">
        <v>967</v>
      </c>
      <c r="B2" s="730"/>
      <c r="C2" s="730"/>
    </row>
    <row r="3" spans="1:3" ht="30" customHeight="1">
      <c r="A3" s="736" t="s">
        <v>1408</v>
      </c>
      <c r="B3" s="736"/>
      <c r="C3" s="736"/>
    </row>
    <row r="4" spans="1:3">
      <c r="A4" s="103"/>
      <c r="B4" s="178"/>
      <c r="C4" s="178"/>
    </row>
    <row r="5" spans="1:3" ht="30" customHeight="1">
      <c r="A5" s="102"/>
      <c r="B5" s="52" t="s">
        <v>120</v>
      </c>
      <c r="C5" s="53" t="s">
        <v>522</v>
      </c>
    </row>
    <row r="6" spans="1:3">
      <c r="A6" s="103"/>
      <c r="B6" s="104"/>
      <c r="C6" s="105"/>
    </row>
    <row r="7" spans="1:3">
      <c r="A7" s="72" t="s">
        <v>524</v>
      </c>
      <c r="B7" s="52"/>
      <c r="C7" s="53"/>
    </row>
    <row r="8" spans="1:3">
      <c r="A8" s="103" t="s">
        <v>525</v>
      </c>
      <c r="B8" s="106">
        <v>4.6800000000000001E-2</v>
      </c>
      <c r="C8" s="106">
        <v>4.6800000000000001E-2</v>
      </c>
    </row>
    <row r="9" spans="1:3">
      <c r="A9" s="103" t="s">
        <v>526</v>
      </c>
      <c r="B9" s="106">
        <v>0.61180000000000001</v>
      </c>
      <c r="C9" s="106">
        <v>0.61180000000000001</v>
      </c>
    </row>
    <row r="10" spans="1:3">
      <c r="A10" s="72" t="s">
        <v>527</v>
      </c>
      <c r="B10" s="107"/>
      <c r="C10" s="107"/>
    </row>
    <row r="11" spans="1:3">
      <c r="A11" s="108" t="s">
        <v>1414</v>
      </c>
      <c r="B11" s="106">
        <v>0.53239999999999998</v>
      </c>
      <c r="C11" s="106">
        <v>0.53239999999999998</v>
      </c>
    </row>
    <row r="12" spans="1:3">
      <c r="A12" s="108" t="s">
        <v>1415</v>
      </c>
      <c r="B12" s="106">
        <v>0.53239999999999998</v>
      </c>
      <c r="C12" s="106">
        <v>0.53239999999999998</v>
      </c>
    </row>
    <row r="13" spans="1:3">
      <c r="A13" s="103" t="s">
        <v>1416</v>
      </c>
      <c r="B13" s="106">
        <v>0.35239999999999999</v>
      </c>
      <c r="C13" s="106">
        <v>0.35239999999999999</v>
      </c>
    </row>
    <row r="14" spans="1:3">
      <c r="A14" s="108" t="s">
        <v>1417</v>
      </c>
      <c r="B14" s="106">
        <v>0</v>
      </c>
      <c r="C14" s="106">
        <v>0</v>
      </c>
    </row>
    <row r="15" spans="1:3">
      <c r="A15" s="109" t="s">
        <v>528</v>
      </c>
      <c r="B15" s="107"/>
      <c r="C15" s="107"/>
    </row>
    <row r="16" spans="1:3">
      <c r="A16" s="108" t="s">
        <v>1468</v>
      </c>
      <c r="B16" s="106">
        <v>1</v>
      </c>
      <c r="C16" s="106">
        <v>1</v>
      </c>
    </row>
    <row r="17" spans="1:3">
      <c r="A17" s="108" t="s">
        <v>1419</v>
      </c>
      <c r="B17" s="106">
        <v>0</v>
      </c>
      <c r="C17" s="106">
        <v>0</v>
      </c>
    </row>
    <row r="18" spans="1:3">
      <c r="A18" s="108" t="s">
        <v>529</v>
      </c>
      <c r="B18" s="110">
        <v>1005.1963</v>
      </c>
      <c r="C18" s="110">
        <v>1005.1963</v>
      </c>
    </row>
    <row r="19" spans="1:3">
      <c r="A19" s="109" t="s">
        <v>530</v>
      </c>
      <c r="B19" s="111"/>
      <c r="C19" s="111"/>
    </row>
    <row r="20" spans="1:3">
      <c r="A20" s="103" t="s">
        <v>531</v>
      </c>
      <c r="B20" s="106">
        <v>0.98599999999999999</v>
      </c>
      <c r="C20" s="106">
        <v>0.98599999999999999</v>
      </c>
    </row>
    <row r="21" spans="1:3">
      <c r="A21" s="103" t="s">
        <v>532</v>
      </c>
      <c r="B21" s="106">
        <v>9.3799999999999994E-2</v>
      </c>
      <c r="C21" s="106">
        <v>9.3799999999999994E-2</v>
      </c>
    </row>
    <row r="22" spans="1:3">
      <c r="A22" s="108" t="s">
        <v>533</v>
      </c>
      <c r="B22" s="106">
        <v>1.4E-2</v>
      </c>
      <c r="C22" s="106">
        <v>1.4E-2</v>
      </c>
    </row>
    <row r="23" spans="1:3">
      <c r="A23" s="108" t="s">
        <v>534</v>
      </c>
      <c r="B23" s="106">
        <v>9.4799999999999995E-2</v>
      </c>
      <c r="C23" s="106">
        <v>9.4799999999999995E-2</v>
      </c>
    </row>
    <row r="24" spans="1:3">
      <c r="A24" s="108" t="s">
        <v>535</v>
      </c>
      <c r="B24" s="106">
        <v>4.1999999999999997E-3</v>
      </c>
      <c r="C24" s="106">
        <v>4.1999999999999997E-3</v>
      </c>
    </row>
    <row r="25" spans="1:3">
      <c r="A25" s="108" t="s">
        <v>536</v>
      </c>
      <c r="B25" s="106">
        <v>4.2200000000000001E-2</v>
      </c>
      <c r="C25" s="106">
        <v>4.2200000000000001E-2</v>
      </c>
    </row>
    <row r="26" spans="1:3">
      <c r="A26" s="108" t="s">
        <v>1420</v>
      </c>
      <c r="B26" s="106">
        <v>2.0299999999999999E-2</v>
      </c>
      <c r="C26" s="106">
        <v>2.0299999999999999E-2</v>
      </c>
    </row>
    <row r="27" spans="1:3">
      <c r="A27" s="108" t="s">
        <v>537</v>
      </c>
      <c r="B27" s="106">
        <v>0.98309999999999997</v>
      </c>
      <c r="C27" s="106">
        <v>0.98309999999999997</v>
      </c>
    </row>
    <row r="28" spans="1:3">
      <c r="A28" s="108" t="s">
        <v>538</v>
      </c>
      <c r="B28" s="106">
        <v>2.3E-3</v>
      </c>
      <c r="C28" s="106">
        <v>2.3E-3</v>
      </c>
    </row>
    <row r="29" spans="1:3">
      <c r="A29" s="108" t="s">
        <v>539</v>
      </c>
      <c r="B29" s="106">
        <v>1.6999999999999999E-3</v>
      </c>
      <c r="C29" s="106">
        <v>1.6999999999999999E-3</v>
      </c>
    </row>
    <row r="30" spans="1:3">
      <c r="A30" s="108" t="s">
        <v>540</v>
      </c>
      <c r="B30" s="106">
        <v>6.9999999999999999E-4</v>
      </c>
      <c r="C30" s="106">
        <v>6.9999999999999999E-4</v>
      </c>
    </row>
    <row r="31" spans="1:3">
      <c r="A31" s="108" t="s">
        <v>541</v>
      </c>
      <c r="B31" s="106">
        <v>3.2000000000000002E-3</v>
      </c>
      <c r="C31" s="106">
        <v>3.2000000000000002E-3</v>
      </c>
    </row>
    <row r="32" spans="1:3">
      <c r="A32" s="108" t="s">
        <v>542</v>
      </c>
      <c r="B32" s="106">
        <v>8.8999999999999999E-3</v>
      </c>
      <c r="C32" s="106">
        <v>8.8999999999999999E-3</v>
      </c>
    </row>
    <row r="33" spans="1:3">
      <c r="A33" s="109" t="s">
        <v>543</v>
      </c>
      <c r="B33" s="107"/>
      <c r="C33" s="107"/>
    </row>
    <row r="34" spans="1:3">
      <c r="A34" s="108" t="s">
        <v>544</v>
      </c>
      <c r="B34" s="106">
        <v>0</v>
      </c>
      <c r="C34" s="106">
        <v>0</v>
      </c>
    </row>
    <row r="35" spans="1:3">
      <c r="A35" s="108" t="s">
        <v>545</v>
      </c>
      <c r="B35" s="106">
        <v>0</v>
      </c>
      <c r="C35" s="106">
        <v>0</v>
      </c>
    </row>
    <row r="36" spans="1:3">
      <c r="A36" s="108" t="s">
        <v>546</v>
      </c>
      <c r="B36" s="106">
        <v>0.1757</v>
      </c>
      <c r="C36" s="106">
        <v>0.1757</v>
      </c>
    </row>
    <row r="37" spans="1:3">
      <c r="A37" s="108" t="s">
        <v>547</v>
      </c>
      <c r="B37" s="106">
        <v>0.15709999999999999</v>
      </c>
      <c r="C37" s="106">
        <v>0.15709999999999999</v>
      </c>
    </row>
    <row r="38" spans="1:3">
      <c r="A38" s="103" t="s">
        <v>1246</v>
      </c>
      <c r="B38" s="106">
        <v>0.42830000000000001</v>
      </c>
      <c r="C38" s="106">
        <v>0.42830000000000001</v>
      </c>
    </row>
    <row r="39" spans="1:3">
      <c r="A39" s="72" t="s">
        <v>548</v>
      </c>
      <c r="B39" s="107"/>
      <c r="C39" s="107"/>
    </row>
    <row r="40" spans="1:3">
      <c r="A40" s="108" t="s">
        <v>549</v>
      </c>
      <c r="B40" s="106">
        <v>0.1056</v>
      </c>
      <c r="C40" s="106">
        <v>0.1056</v>
      </c>
    </row>
    <row r="41" spans="1:3">
      <c r="A41" s="108" t="s">
        <v>550</v>
      </c>
      <c r="B41" s="106">
        <v>0.1056</v>
      </c>
      <c r="C41" s="106">
        <v>0.1056</v>
      </c>
    </row>
    <row r="42" spans="1:3">
      <c r="A42" s="108" t="s">
        <v>551</v>
      </c>
      <c r="B42" s="106">
        <v>7.9000000000000001E-2</v>
      </c>
      <c r="C42" s="106">
        <v>7.9000000000000001E-2</v>
      </c>
    </row>
    <row r="43" spans="1:3">
      <c r="A43" s="108" t="s">
        <v>552</v>
      </c>
      <c r="B43" s="106">
        <v>2.2000000000000001E-3</v>
      </c>
      <c r="C43" s="106">
        <v>2.2000000000000001E-3</v>
      </c>
    </row>
    <row r="44" spans="1:3">
      <c r="A44" s="108" t="s">
        <v>553</v>
      </c>
      <c r="B44" s="106">
        <v>3.6900000000000002E-2</v>
      </c>
      <c r="C44" s="106">
        <v>3.6900000000000002E-2</v>
      </c>
    </row>
    <row r="45" spans="1:3">
      <c r="A45" s="108" t="s">
        <v>554</v>
      </c>
      <c r="B45" s="106">
        <v>0.16539999999999999</v>
      </c>
      <c r="C45" s="106">
        <v>0.16539999999999999</v>
      </c>
    </row>
    <row r="46" spans="1:3">
      <c r="A46" s="109" t="s">
        <v>555</v>
      </c>
      <c r="B46" s="107"/>
      <c r="C46" s="107"/>
    </row>
    <row r="47" spans="1:3">
      <c r="A47" s="108" t="s">
        <v>556</v>
      </c>
      <c r="B47" s="106">
        <v>0.82489999999999997</v>
      </c>
      <c r="C47" s="106">
        <v>0.82489999999999997</v>
      </c>
    </row>
    <row r="48" spans="1:3">
      <c r="A48" s="108" t="s">
        <v>557</v>
      </c>
      <c r="B48" s="106">
        <v>0.9546</v>
      </c>
      <c r="C48" s="106">
        <v>0.9546</v>
      </c>
    </row>
    <row r="49" spans="1:3">
      <c r="A49" s="108" t="s">
        <v>558</v>
      </c>
      <c r="B49" s="106">
        <v>-3.3700000000000001E-2</v>
      </c>
      <c r="C49" s="106">
        <v>-3.3700000000000001E-2</v>
      </c>
    </row>
    <row r="50" spans="1:3" ht="15.75" thickBot="1">
      <c r="A50" s="288" t="s">
        <v>559</v>
      </c>
      <c r="B50" s="112">
        <v>1.657</v>
      </c>
      <c r="C50" s="112">
        <v>1.657</v>
      </c>
    </row>
    <row r="51" spans="1:3" ht="27" customHeight="1" thickTop="1">
      <c r="A51" s="794" t="s">
        <v>560</v>
      </c>
      <c r="B51" s="794"/>
      <c r="C51" s="794"/>
    </row>
    <row r="52" spans="1:3" ht="83.25" customHeight="1">
      <c r="A52" s="735" t="s">
        <v>561</v>
      </c>
      <c r="B52" s="735"/>
      <c r="C52" s="735"/>
    </row>
    <row r="53" spans="1:3" ht="82.5" customHeight="1">
      <c r="A53" s="735" t="s">
        <v>562</v>
      </c>
      <c r="B53" s="735"/>
      <c r="C53" s="735"/>
    </row>
    <row r="54" spans="1:3">
      <c r="A54" s="742" t="s">
        <v>1469</v>
      </c>
      <c r="B54" s="742"/>
      <c r="C54" s="742"/>
    </row>
    <row r="55" spans="1:3" ht="28.5" customHeight="1">
      <c r="A55" s="765" t="s">
        <v>564</v>
      </c>
      <c r="B55" s="765"/>
      <c r="C55" s="765"/>
    </row>
    <row r="56" spans="1:3">
      <c r="A56" s="11"/>
      <c r="B56" s="11"/>
      <c r="C56" s="11"/>
    </row>
    <row r="57" spans="1:3" ht="38.25">
      <c r="A57" s="159"/>
      <c r="B57" s="67" t="s">
        <v>120</v>
      </c>
      <c r="C57" s="68" t="s">
        <v>522</v>
      </c>
    </row>
    <row r="58" spans="1:3">
      <c r="A58" s="11"/>
      <c r="B58" s="11"/>
      <c r="C58" s="11"/>
    </row>
    <row r="59" spans="1:3">
      <c r="A59" s="109" t="s">
        <v>565</v>
      </c>
      <c r="B59" s="67"/>
      <c r="C59" s="68"/>
    </row>
    <row r="60" spans="1:3">
      <c r="A60" s="718" t="s">
        <v>895</v>
      </c>
      <c r="B60" s="160">
        <v>0.02</v>
      </c>
      <c r="C60" s="160">
        <v>0.02</v>
      </c>
    </row>
    <row r="61" spans="1:3">
      <c r="A61" s="718" t="s">
        <v>1421</v>
      </c>
      <c r="B61" s="160">
        <v>2.52E-2</v>
      </c>
      <c r="C61" s="160">
        <v>2.52E-2</v>
      </c>
    </row>
    <row r="62" spans="1:3">
      <c r="A62" s="718" t="s">
        <v>1422</v>
      </c>
      <c r="B62" s="160">
        <v>1.67E-2</v>
      </c>
      <c r="C62" s="160">
        <v>1.67E-2</v>
      </c>
    </row>
    <row r="63" spans="1:3">
      <c r="A63" s="718" t="s">
        <v>1423</v>
      </c>
      <c r="B63" s="160">
        <v>-2.8999999999999998E-3</v>
      </c>
      <c r="C63" s="160">
        <v>-2.8999999999999998E-3</v>
      </c>
    </row>
    <row r="64" spans="1:3">
      <c r="A64" s="718" t="s">
        <v>1424</v>
      </c>
      <c r="B64" s="160">
        <v>-2.3E-3</v>
      </c>
      <c r="C64" s="160">
        <v>-2.3E-3</v>
      </c>
    </row>
    <row r="65" spans="1:3">
      <c r="A65" s="718" t="s">
        <v>1425</v>
      </c>
      <c r="B65" s="160">
        <v>-2.3E-3</v>
      </c>
      <c r="C65" s="160">
        <v>-2.3E-3</v>
      </c>
    </row>
    <row r="66" spans="1:3">
      <c r="A66" s="718" t="s">
        <v>1426</v>
      </c>
      <c r="B66" s="160">
        <v>-2.1700000000000001E-2</v>
      </c>
      <c r="C66" s="160">
        <v>-2.1700000000000001E-2</v>
      </c>
    </row>
    <row r="67" spans="1:3">
      <c r="A67" s="719" t="s">
        <v>566</v>
      </c>
      <c r="B67" s="67"/>
      <c r="C67" s="68"/>
    </row>
    <row r="68" spans="1:3">
      <c r="A68" s="718" t="s">
        <v>903</v>
      </c>
      <c r="B68" s="160">
        <v>5.2299999999999999E-2</v>
      </c>
      <c r="C68" s="160">
        <v>5.2299999999999999E-2</v>
      </c>
    </row>
    <row r="69" spans="1:3">
      <c r="A69" s="718" t="s">
        <v>905</v>
      </c>
      <c r="B69" s="160">
        <v>-3.2300000000000002E-2</v>
      </c>
      <c r="C69" s="160">
        <v>-3.2300000000000002E-2</v>
      </c>
    </row>
    <row r="70" spans="1:3">
      <c r="A70" s="718" t="s">
        <v>907</v>
      </c>
      <c r="B70" s="160">
        <v>3.7699999999999997E-2</v>
      </c>
      <c r="C70" s="160">
        <v>3.7699999999999997E-2</v>
      </c>
    </row>
    <row r="71" spans="1:3">
      <c r="A71" s="718" t="s">
        <v>909</v>
      </c>
      <c r="B71" s="160">
        <v>0</v>
      </c>
      <c r="C71" s="160">
        <v>0</v>
      </c>
    </row>
    <row r="72" spans="1:3">
      <c r="A72" s="718" t="s">
        <v>1427</v>
      </c>
      <c r="B72" s="160">
        <v>-8.3999999999999995E-3</v>
      </c>
      <c r="C72" s="160">
        <v>-8.3999999999999995E-3</v>
      </c>
    </row>
    <row r="73" spans="1:3">
      <c r="A73" s="718" t="s">
        <v>1428</v>
      </c>
      <c r="B73" s="160">
        <v>5.1999999999999998E-3</v>
      </c>
      <c r="C73" s="160">
        <v>5.1999999999999998E-3</v>
      </c>
    </row>
    <row r="74" spans="1:3">
      <c r="A74" s="718" t="s">
        <v>1429</v>
      </c>
      <c r="B74" s="160">
        <v>-1.9699999999999999E-2</v>
      </c>
      <c r="C74" s="160">
        <v>-1.9699999999999999E-2</v>
      </c>
    </row>
    <row r="75" spans="1:3">
      <c r="A75" s="718" t="s">
        <v>1430</v>
      </c>
      <c r="B75" s="160">
        <v>6.9999999999999999E-4</v>
      </c>
      <c r="C75" s="160">
        <v>6.9999999999999999E-4</v>
      </c>
    </row>
    <row r="76" spans="1:3">
      <c r="A76" s="718" t="s">
        <v>1431</v>
      </c>
      <c r="B76" s="160">
        <v>0.2712</v>
      </c>
      <c r="C76" s="160">
        <v>0.2712</v>
      </c>
    </row>
    <row r="77" spans="1:3">
      <c r="A77" s="719" t="s">
        <v>567</v>
      </c>
      <c r="B77" s="67"/>
      <c r="C77" s="68"/>
    </row>
    <row r="78" spans="1:3">
      <c r="A78" s="718" t="s">
        <v>1432</v>
      </c>
      <c r="B78" s="160">
        <v>8.1699999999999995E-2</v>
      </c>
      <c r="C78" s="160">
        <v>8.1699999999999995E-2</v>
      </c>
    </row>
    <row r="79" spans="1:3">
      <c r="A79" s="718" t="s">
        <v>1433</v>
      </c>
      <c r="B79" s="160">
        <v>0</v>
      </c>
      <c r="C79" s="160">
        <v>0</v>
      </c>
    </row>
    <row r="80" spans="1:3">
      <c r="A80" s="718" t="s">
        <v>1434</v>
      </c>
      <c r="B80" s="160">
        <v>0.1048</v>
      </c>
      <c r="C80" s="160">
        <v>0.1048</v>
      </c>
    </row>
    <row r="81" spans="1:3">
      <c r="A81" s="718" t="s">
        <v>1435</v>
      </c>
      <c r="B81" s="160">
        <v>0</v>
      </c>
      <c r="C81" s="160">
        <v>0</v>
      </c>
    </row>
    <row r="82" spans="1:3">
      <c r="A82" s="718" t="s">
        <v>1436</v>
      </c>
      <c r="B82" s="160">
        <v>0</v>
      </c>
      <c r="C82" s="160">
        <v>0</v>
      </c>
    </row>
    <row r="83" spans="1:3">
      <c r="A83" s="718" t="s">
        <v>1437</v>
      </c>
      <c r="B83" s="160">
        <v>0</v>
      </c>
      <c r="C83" s="160">
        <v>0</v>
      </c>
    </row>
    <row r="84" spans="1:3">
      <c r="A84" s="718" t="s">
        <v>1438</v>
      </c>
      <c r="B84" s="160">
        <v>0</v>
      </c>
      <c r="C84" s="160">
        <v>0</v>
      </c>
    </row>
    <row r="85" spans="1:3">
      <c r="A85" s="718" t="s">
        <v>1439</v>
      </c>
      <c r="B85" s="160">
        <v>0</v>
      </c>
      <c r="C85" s="160">
        <v>0</v>
      </c>
    </row>
    <row r="86" spans="1:3">
      <c r="A86" s="718" t="s">
        <v>1440</v>
      </c>
      <c r="B86" s="160">
        <v>0</v>
      </c>
      <c r="C86" s="160">
        <v>0</v>
      </c>
    </row>
    <row r="87" spans="1:3">
      <c r="A87" s="718" t="s">
        <v>1441</v>
      </c>
      <c r="B87" s="160">
        <v>4.2700000000000002E-2</v>
      </c>
      <c r="C87" s="160">
        <v>4.2700000000000002E-2</v>
      </c>
    </row>
    <row r="88" spans="1:3">
      <c r="A88" s="718" t="s">
        <v>1442</v>
      </c>
      <c r="B88" s="160">
        <v>0</v>
      </c>
      <c r="C88" s="160">
        <v>0</v>
      </c>
    </row>
    <row r="89" spans="1:3">
      <c r="A89" s="718" t="s">
        <v>1443</v>
      </c>
      <c r="B89" s="160">
        <v>1.9599999999999999E-2</v>
      </c>
      <c r="C89" s="160">
        <v>1.9599999999999999E-2</v>
      </c>
    </row>
    <row r="90" spans="1:3">
      <c r="A90" s="719" t="s">
        <v>568</v>
      </c>
      <c r="B90" s="67"/>
      <c r="C90" s="68"/>
    </row>
    <row r="91" spans="1:3">
      <c r="A91" s="719" t="s">
        <v>569</v>
      </c>
      <c r="B91" s="67"/>
      <c r="C91" s="68"/>
    </row>
    <row r="92" spans="1:3">
      <c r="A92" s="718" t="s">
        <v>927</v>
      </c>
      <c r="B92" s="160">
        <v>1.9699999999999999E-2</v>
      </c>
      <c r="C92" s="160">
        <v>1.9699999999999999E-2</v>
      </c>
    </row>
    <row r="93" spans="1:3">
      <c r="A93" s="718" t="s">
        <v>929</v>
      </c>
      <c r="B93" s="160">
        <v>2.41E-2</v>
      </c>
      <c r="C93" s="160">
        <v>2.41E-2</v>
      </c>
    </row>
    <row r="94" spans="1:3">
      <c r="A94" s="718" t="s">
        <v>931</v>
      </c>
      <c r="B94" s="160">
        <v>3.3000000000000002E-2</v>
      </c>
      <c r="C94" s="160">
        <v>3.3000000000000002E-2</v>
      </c>
    </row>
    <row r="95" spans="1:3">
      <c r="A95" s="718" t="s">
        <v>1444</v>
      </c>
      <c r="B95" s="160">
        <v>3.8399999999999997E-2</v>
      </c>
      <c r="C95" s="160">
        <v>3.8399999999999997E-2</v>
      </c>
    </row>
    <row r="96" spans="1:3">
      <c r="A96" s="719" t="s">
        <v>570</v>
      </c>
      <c r="B96" s="67"/>
      <c r="C96" s="68"/>
    </row>
    <row r="97" spans="1:3">
      <c r="A97" s="718" t="s">
        <v>934</v>
      </c>
      <c r="B97" s="160">
        <v>0.51729999999999998</v>
      </c>
      <c r="C97" s="160">
        <v>0.51729999999999998</v>
      </c>
    </row>
    <row r="98" spans="1:3">
      <c r="A98" s="718" t="s">
        <v>936</v>
      </c>
      <c r="B98" s="160">
        <v>3.8699999999999998E-2</v>
      </c>
      <c r="C98" s="160">
        <v>3.8699999999999998E-2</v>
      </c>
    </row>
    <row r="99" spans="1:3">
      <c r="A99" s="718" t="s">
        <v>938</v>
      </c>
      <c r="B99" s="160">
        <v>0.44400000000000001</v>
      </c>
      <c r="C99" s="160">
        <v>0.44400000000000001</v>
      </c>
    </row>
    <row r="100" spans="1:3">
      <c r="A100" s="718" t="s">
        <v>940</v>
      </c>
      <c r="B100" s="160">
        <v>0.18079999999999999</v>
      </c>
      <c r="C100" s="160">
        <v>0.18079999999999999</v>
      </c>
    </row>
    <row r="101" spans="1:3">
      <c r="A101" s="719" t="s">
        <v>571</v>
      </c>
      <c r="B101" s="67"/>
      <c r="C101" s="68"/>
    </row>
    <row r="102" spans="1:3">
      <c r="A102" s="718" t="s">
        <v>942</v>
      </c>
      <c r="B102" s="160">
        <v>2.2599999999999999E-2</v>
      </c>
      <c r="C102" s="160">
        <v>2.2599999999999999E-2</v>
      </c>
    </row>
    <row r="103" spans="1:3">
      <c r="A103" s="718" t="s">
        <v>944</v>
      </c>
      <c r="B103" s="160">
        <v>1.7500000000000002E-2</v>
      </c>
      <c r="C103" s="160">
        <v>1.7500000000000002E-2</v>
      </c>
    </row>
    <row r="104" spans="1:3">
      <c r="A104" s="720" t="s">
        <v>1445</v>
      </c>
      <c r="B104" s="160">
        <v>2.76E-2</v>
      </c>
      <c r="C104" s="160">
        <v>2.76E-2</v>
      </c>
    </row>
    <row r="105" spans="1:3">
      <c r="A105" s="720" t="s">
        <v>947</v>
      </c>
      <c r="B105" s="160">
        <v>5.9900000000000002E-2</v>
      </c>
      <c r="C105" s="160">
        <v>5.9900000000000002E-2</v>
      </c>
    </row>
    <row r="106" spans="1:3">
      <c r="A106" s="720" t="s">
        <v>949</v>
      </c>
      <c r="B106" s="160">
        <v>-3.2300000000000002E-2</v>
      </c>
      <c r="C106" s="160">
        <v>-3.2300000000000002E-2</v>
      </c>
    </row>
    <row r="107" spans="1:3">
      <c r="A107" s="720" t="s">
        <v>951</v>
      </c>
      <c r="B107" s="160">
        <v>-1.01E-2</v>
      </c>
      <c r="C107" s="160">
        <v>-1.01E-2</v>
      </c>
    </row>
    <row r="108" spans="1:3">
      <c r="A108" s="720" t="s">
        <v>953</v>
      </c>
      <c r="B108" s="160">
        <v>5.1999999999999998E-3</v>
      </c>
      <c r="C108" s="160">
        <v>5.1999999999999998E-3</v>
      </c>
    </row>
    <row r="109" spans="1:3">
      <c r="A109" s="719" t="s">
        <v>954</v>
      </c>
      <c r="B109" s="67"/>
      <c r="C109" s="68"/>
    </row>
    <row r="110" spans="1:3">
      <c r="A110" s="720" t="s">
        <v>942</v>
      </c>
      <c r="B110" s="160">
        <v>2.2599999999999999E-2</v>
      </c>
      <c r="C110" s="160">
        <v>2.2599999999999999E-2</v>
      </c>
    </row>
    <row r="111" spans="1:3">
      <c r="A111" s="720" t="s">
        <v>956</v>
      </c>
      <c r="B111" s="160">
        <v>-5.8999999999999999E-3</v>
      </c>
      <c r="C111" s="160">
        <v>-5.8999999999999999E-3</v>
      </c>
    </row>
    <row r="112" spans="1:3">
      <c r="A112" s="720" t="s">
        <v>958</v>
      </c>
      <c r="B112" s="160">
        <v>-1.9699999999999999E-2</v>
      </c>
      <c r="C112" s="160">
        <v>-1.9699999999999999E-2</v>
      </c>
    </row>
    <row r="113" spans="1:3">
      <c r="A113" s="720" t="s">
        <v>960</v>
      </c>
      <c r="B113" s="160">
        <v>0</v>
      </c>
      <c r="C113" s="160">
        <v>0</v>
      </c>
    </row>
    <row r="114" spans="1:3">
      <c r="A114" s="720" t="s">
        <v>962</v>
      </c>
      <c r="B114" s="160">
        <v>6.9999999999999999E-4</v>
      </c>
      <c r="C114" s="160">
        <v>6.9999999999999999E-4</v>
      </c>
    </row>
    <row r="115" spans="1:3">
      <c r="A115" s="720" t="s">
        <v>963</v>
      </c>
      <c r="B115" s="160">
        <v>0</v>
      </c>
      <c r="C115" s="160">
        <v>0</v>
      </c>
    </row>
    <row r="116" spans="1:3">
      <c r="A116" s="72" t="s">
        <v>572</v>
      </c>
      <c r="B116" s="161">
        <v>-2.2000000000000001E-3</v>
      </c>
      <c r="C116" s="161">
        <v>-2.2000000000000001E-3</v>
      </c>
    </row>
    <row r="117" spans="1:3" ht="3.75" customHeight="1" thickBot="1">
      <c r="A117" s="191"/>
      <c r="B117" s="217"/>
      <c r="C117" s="217"/>
    </row>
    <row r="118" spans="1:3" ht="15.75" thickTop="1">
      <c r="A118" s="766" t="s">
        <v>1409</v>
      </c>
      <c r="B118" s="766"/>
      <c r="C118" s="766"/>
    </row>
    <row r="119" spans="1:3">
      <c r="A119" s="795" t="s">
        <v>1410</v>
      </c>
      <c r="B119" s="795"/>
      <c r="C119" s="795"/>
    </row>
    <row r="120" spans="1:3">
      <c r="A120" s="795" t="s">
        <v>1411</v>
      </c>
      <c r="B120" s="795"/>
      <c r="C120" s="795"/>
    </row>
    <row r="121" spans="1:3">
      <c r="A121" s="795" t="s">
        <v>1412</v>
      </c>
      <c r="B121" s="795"/>
      <c r="C121" s="795"/>
    </row>
    <row r="122" spans="1:3">
      <c r="A122" s="795" t="s">
        <v>573</v>
      </c>
      <c r="B122" s="795"/>
      <c r="C122" s="795"/>
    </row>
    <row r="123" spans="1:3" ht="30" customHeight="1">
      <c r="A123" s="740" t="s">
        <v>968</v>
      </c>
      <c r="B123" s="740"/>
      <c r="C123" s="740"/>
    </row>
    <row r="124" spans="1:3">
      <c r="A124" s="795" t="s">
        <v>575</v>
      </c>
      <c r="B124" s="795"/>
      <c r="C124" s="795"/>
    </row>
    <row r="125" spans="1:3" ht="30" customHeight="1">
      <c r="A125" s="740" t="s">
        <v>969</v>
      </c>
      <c r="B125" s="740"/>
      <c r="C125" s="740"/>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4" t="s">
        <v>1022</v>
      </c>
      <c r="B1" s="744"/>
      <c r="C1" s="744"/>
      <c r="D1" s="744"/>
      <c r="E1" s="744"/>
      <c r="F1" s="744"/>
      <c r="G1" s="744"/>
      <c r="H1" s="744"/>
      <c r="I1" s="744"/>
      <c r="J1" s="744"/>
    </row>
    <row r="2" spans="1:10" ht="15" customHeight="1">
      <c r="A2" s="745" t="s">
        <v>576</v>
      </c>
      <c r="B2" s="745"/>
      <c r="C2" s="745"/>
      <c r="D2" s="745"/>
      <c r="E2" s="745"/>
      <c r="F2" s="745"/>
      <c r="G2" s="745"/>
      <c r="H2" s="745"/>
      <c r="I2" s="745"/>
      <c r="J2" s="745"/>
    </row>
    <row r="3" spans="1:10" ht="30" customHeight="1">
      <c r="A3" s="746" t="s">
        <v>515</v>
      </c>
      <c r="B3" s="746"/>
      <c r="C3" s="746"/>
      <c r="D3" s="746"/>
      <c r="E3" s="746"/>
      <c r="F3" s="746"/>
      <c r="G3" s="746"/>
      <c r="H3" s="746"/>
      <c r="I3" s="746"/>
      <c r="J3" s="746"/>
    </row>
    <row r="4" spans="1:10" ht="3.75" customHeight="1" thickBot="1">
      <c r="A4" s="47"/>
      <c r="B4" s="47"/>
      <c r="C4" s="47"/>
      <c r="D4" s="47"/>
      <c r="E4" s="47"/>
      <c r="F4" s="47"/>
      <c r="G4" s="47"/>
      <c r="H4" s="47"/>
      <c r="I4" s="47"/>
      <c r="J4" s="47"/>
    </row>
    <row r="5" spans="1:10" s="15" customFormat="1" ht="30" customHeight="1" thickTop="1" thickBot="1">
      <c r="A5" s="555"/>
      <c r="B5" s="392" t="s">
        <v>579</v>
      </c>
      <c r="C5" s="392" t="s">
        <v>580</v>
      </c>
      <c r="D5" s="392" t="s">
        <v>581</v>
      </c>
      <c r="E5" s="392" t="s">
        <v>582</v>
      </c>
      <c r="F5" s="392" t="s">
        <v>583</v>
      </c>
      <c r="G5" s="392" t="s">
        <v>1273</v>
      </c>
      <c r="H5" s="392" t="s">
        <v>1446</v>
      </c>
      <c r="I5" s="392" t="s">
        <v>1366</v>
      </c>
      <c r="J5" s="392" t="s">
        <v>1447</v>
      </c>
    </row>
    <row r="6" spans="1:10" ht="15" customHeight="1" thickTop="1" thickBot="1">
      <c r="A6" s="394" t="s">
        <v>584</v>
      </c>
      <c r="B6" s="395">
        <v>2291179.05798</v>
      </c>
      <c r="C6" s="395">
        <v>2802304.4663200001</v>
      </c>
      <c r="D6" s="395">
        <v>3551069.3998799999</v>
      </c>
      <c r="E6" s="395">
        <v>4374583.7067399994</v>
      </c>
      <c r="F6" s="395">
        <v>5551518.2495799996</v>
      </c>
      <c r="G6" s="395">
        <v>7126139.2755200006</v>
      </c>
      <c r="H6" s="395">
        <v>7329802.9697799999</v>
      </c>
      <c r="I6" s="395">
        <v>7718467.9462099997</v>
      </c>
      <c r="J6" s="395">
        <v>7835082.9347299999</v>
      </c>
    </row>
    <row r="7" spans="1:10" s="16" customFormat="1" ht="15" customHeight="1" thickTop="1">
      <c r="A7" s="147" t="s">
        <v>162</v>
      </c>
      <c r="B7" s="114">
        <v>75632.465469999996</v>
      </c>
      <c r="C7" s="114">
        <v>34558.96746</v>
      </c>
      <c r="D7" s="114">
        <v>105194.50708</v>
      </c>
      <c r="E7" s="114">
        <v>33660.982349999998</v>
      </c>
      <c r="F7" s="114">
        <v>40160.804299999996</v>
      </c>
      <c r="G7" s="114">
        <v>98902.918049999993</v>
      </c>
      <c r="H7" s="114">
        <v>144196.86728000001</v>
      </c>
      <c r="I7" s="114">
        <v>466205.15279000002</v>
      </c>
      <c r="J7" s="114">
        <v>366642.09931999998</v>
      </c>
    </row>
    <row r="8" spans="1:10" s="16" customFormat="1" ht="15" customHeight="1">
      <c r="A8" s="147" t="s">
        <v>171</v>
      </c>
      <c r="B8" s="114">
        <v>169545.55041</v>
      </c>
      <c r="C8" s="114">
        <v>209188.99453</v>
      </c>
      <c r="D8" s="114">
        <v>52720.908520000005</v>
      </c>
      <c r="E8" s="114">
        <v>77401.024120000002</v>
      </c>
      <c r="F8" s="114">
        <v>112718.76996999999</v>
      </c>
      <c r="G8" s="114">
        <v>666063.89358000003</v>
      </c>
      <c r="H8" s="114">
        <v>850630.81102000002</v>
      </c>
      <c r="I8" s="114">
        <v>741465.46629999997</v>
      </c>
      <c r="J8" s="114">
        <v>864343.78613999998</v>
      </c>
    </row>
    <row r="9" spans="1:10" s="16" customFormat="1" ht="15" customHeight="1">
      <c r="A9" s="147" t="s">
        <v>180</v>
      </c>
      <c r="B9" s="114">
        <v>1486801.8136800001</v>
      </c>
      <c r="C9" s="114">
        <v>1824959.8581400001</v>
      </c>
      <c r="D9" s="114">
        <v>2485672.6386299999</v>
      </c>
      <c r="E9" s="114">
        <v>3225565.4301499999</v>
      </c>
      <c r="F9" s="114">
        <v>3840059.01498</v>
      </c>
      <c r="G9" s="114">
        <v>4662769.7634300003</v>
      </c>
      <c r="H9" s="114">
        <v>4776433.1952299997</v>
      </c>
      <c r="I9" s="114">
        <v>4696239.3191099996</v>
      </c>
      <c r="J9" s="114">
        <v>4793121.27685</v>
      </c>
    </row>
    <row r="10" spans="1:10" s="16" customFormat="1" ht="15" customHeight="1">
      <c r="A10" s="148" t="s">
        <v>585</v>
      </c>
      <c r="B10" s="114">
        <v>1552127.4343099999</v>
      </c>
      <c r="C10" s="114">
        <v>1885782.0617</v>
      </c>
      <c r="D10" s="114">
        <v>2534144.3994</v>
      </c>
      <c r="E10" s="114">
        <v>3249109.3643</v>
      </c>
      <c r="F10" s="114">
        <v>3835789.1685799998</v>
      </c>
      <c r="G10" s="114">
        <v>4537783.40142</v>
      </c>
      <c r="H10" s="114">
        <v>4642396.6709099999</v>
      </c>
      <c r="I10" s="114">
        <v>4536708.8538300004</v>
      </c>
      <c r="J10" s="114">
        <v>4619919.9154399997</v>
      </c>
    </row>
    <row r="11" spans="1:10" s="16" customFormat="1" ht="15" customHeight="1">
      <c r="A11" s="148" t="s">
        <v>586</v>
      </c>
      <c r="B11" s="114">
        <v>1552127.4343099999</v>
      </c>
      <c r="C11" s="114">
        <v>1885680.0671700002</v>
      </c>
      <c r="D11" s="114">
        <v>2533688.4385700002</v>
      </c>
      <c r="E11" s="114">
        <v>3244212.6769099999</v>
      </c>
      <c r="F11" s="114">
        <v>3828902.1836599996</v>
      </c>
      <c r="G11" s="114">
        <v>4530854.6741899997</v>
      </c>
      <c r="H11" s="114">
        <v>4635305.3624700001</v>
      </c>
      <c r="I11" s="114">
        <v>4159796.0914600003</v>
      </c>
      <c r="J11" s="114">
        <v>4182172.1733899997</v>
      </c>
    </row>
    <row r="12" spans="1:10" s="16" customFormat="1" ht="15" customHeight="1">
      <c r="A12" s="148" t="s">
        <v>587</v>
      </c>
      <c r="B12" s="114">
        <v>0</v>
      </c>
      <c r="C12" s="114">
        <v>101.99453</v>
      </c>
      <c r="D12" s="114">
        <v>455.96083000000004</v>
      </c>
      <c r="E12" s="114">
        <v>4896.6873900000001</v>
      </c>
      <c r="F12" s="114">
        <v>6886.9849199999999</v>
      </c>
      <c r="G12" s="114">
        <v>6928.7272300000004</v>
      </c>
      <c r="H12" s="114">
        <v>7091.3084400000007</v>
      </c>
      <c r="I12" s="114">
        <v>376912.76237000001</v>
      </c>
      <c r="J12" s="114">
        <v>437747.74205</v>
      </c>
    </row>
    <row r="13" spans="1:10" s="16" customFormat="1" ht="15" customHeight="1">
      <c r="A13" s="148" t="s">
        <v>588</v>
      </c>
      <c r="B13" s="114">
        <v>0</v>
      </c>
      <c r="C13" s="114">
        <v>238.09289000000001</v>
      </c>
      <c r="D13" s="114">
        <v>1185.52369</v>
      </c>
      <c r="E13" s="114">
        <v>5204.1306599999998</v>
      </c>
      <c r="F13" s="114">
        <v>6794.9845599999999</v>
      </c>
      <c r="G13" s="114">
        <v>6519.7216799999997</v>
      </c>
      <c r="H13" s="114">
        <v>9194.7971099999995</v>
      </c>
      <c r="I13" s="114">
        <v>35103.383090000003</v>
      </c>
      <c r="J13" s="114">
        <v>30127.586149999999</v>
      </c>
    </row>
    <row r="14" spans="1:10" s="16" customFormat="1" ht="15" customHeight="1">
      <c r="A14" s="148" t="s">
        <v>589</v>
      </c>
      <c r="B14" s="114">
        <v>0</v>
      </c>
      <c r="C14" s="114">
        <v>238.09289000000001</v>
      </c>
      <c r="D14" s="114">
        <v>1185.52369</v>
      </c>
      <c r="E14" s="114">
        <v>5204.1306599999998</v>
      </c>
      <c r="F14" s="114">
        <v>6480.3633600000003</v>
      </c>
      <c r="G14" s="114">
        <v>6387.9201600000006</v>
      </c>
      <c r="H14" s="114">
        <v>9025.5303899999999</v>
      </c>
      <c r="I14" s="114">
        <v>34998.154350000004</v>
      </c>
      <c r="J14" s="114">
        <v>28436.265829999997</v>
      </c>
    </row>
    <row r="15" spans="1:10" s="16" customFormat="1" ht="15" customHeight="1">
      <c r="A15" s="148" t="s">
        <v>590</v>
      </c>
      <c r="B15" s="114">
        <v>0</v>
      </c>
      <c r="C15" s="114">
        <v>0</v>
      </c>
      <c r="D15" s="114">
        <v>0</v>
      </c>
      <c r="E15" s="114">
        <v>0</v>
      </c>
      <c r="F15" s="114">
        <v>314.62119999999999</v>
      </c>
      <c r="G15" s="114">
        <v>131.80151999999998</v>
      </c>
      <c r="H15" s="114">
        <v>169.26671999999999</v>
      </c>
      <c r="I15" s="114">
        <v>105.22874</v>
      </c>
      <c r="J15" s="114">
        <v>1691.32032</v>
      </c>
    </row>
    <row r="16" spans="1:10" s="16" customFormat="1" ht="15" customHeight="1">
      <c r="A16" s="148" t="s">
        <v>591</v>
      </c>
      <c r="B16" s="114">
        <v>0</v>
      </c>
      <c r="C16" s="114">
        <v>0</v>
      </c>
      <c r="D16" s="114">
        <v>5483.9552199999998</v>
      </c>
      <c r="E16" s="114">
        <v>11439.58258</v>
      </c>
      <c r="F16" s="114">
        <v>13588.96924</v>
      </c>
      <c r="G16" s="114">
        <v>17016.194820000001</v>
      </c>
      <c r="H16" s="114">
        <v>16737.081720000002</v>
      </c>
      <c r="I16" s="114">
        <v>13849.36643</v>
      </c>
      <c r="J16" s="114">
        <v>35293.894189999999</v>
      </c>
    </row>
    <row r="17" spans="1:10" s="16" customFormat="1" ht="15" customHeight="1">
      <c r="A17" s="148" t="s">
        <v>592</v>
      </c>
      <c r="B17" s="114">
        <v>0</v>
      </c>
      <c r="C17" s="114">
        <v>0</v>
      </c>
      <c r="D17" s="114">
        <v>5442.9860699999999</v>
      </c>
      <c r="E17" s="114">
        <v>11169.441939999999</v>
      </c>
      <c r="F17" s="114">
        <v>13549.746289999999</v>
      </c>
      <c r="G17" s="114">
        <v>16723.901229999999</v>
      </c>
      <c r="H17" s="114">
        <v>16541.360990000001</v>
      </c>
      <c r="I17" s="114">
        <v>13684.610140000001</v>
      </c>
      <c r="J17" s="114">
        <v>35129.137900000002</v>
      </c>
    </row>
    <row r="18" spans="1:10" s="16" customFormat="1" ht="15" customHeight="1">
      <c r="A18" s="148" t="s">
        <v>593</v>
      </c>
      <c r="B18" s="114">
        <v>0</v>
      </c>
      <c r="C18" s="114">
        <v>0</v>
      </c>
      <c r="D18" s="114">
        <v>40.969149999999999</v>
      </c>
      <c r="E18" s="114">
        <v>270.14064000000002</v>
      </c>
      <c r="F18" s="114">
        <v>39.222949999999997</v>
      </c>
      <c r="G18" s="114">
        <v>292.29359000000005</v>
      </c>
      <c r="H18" s="114">
        <v>195.72073</v>
      </c>
      <c r="I18" s="114">
        <v>164.75629000000001</v>
      </c>
      <c r="J18" s="114">
        <v>164.75629000000001</v>
      </c>
    </row>
    <row r="19" spans="1:10" s="16" customFormat="1" ht="15" customHeight="1">
      <c r="A19" s="148" t="s">
        <v>193</v>
      </c>
      <c r="B19" s="114">
        <v>10237.28866</v>
      </c>
      <c r="C19" s="114">
        <v>15127.060380000001</v>
      </c>
      <c r="D19" s="114">
        <v>25297.943079999997</v>
      </c>
      <c r="E19" s="114">
        <v>36336.759060000004</v>
      </c>
      <c r="F19" s="114">
        <v>53580.459259999996</v>
      </c>
      <c r="G19" s="114">
        <v>172323.94190000001</v>
      </c>
      <c r="H19" s="114">
        <v>179403.74846999999</v>
      </c>
      <c r="I19" s="114">
        <v>194268.03704</v>
      </c>
      <c r="J19" s="114">
        <v>197881.50503</v>
      </c>
    </row>
    <row r="20" spans="1:10" s="16" customFormat="1" ht="15" customHeight="1">
      <c r="A20" s="148" t="s">
        <v>594</v>
      </c>
      <c r="B20" s="114">
        <v>-75562.909290000011</v>
      </c>
      <c r="C20" s="114">
        <v>-76187.356830000004</v>
      </c>
      <c r="D20" s="114">
        <v>-80439.182760000011</v>
      </c>
      <c r="E20" s="114">
        <v>-76524.406450000009</v>
      </c>
      <c r="F20" s="114">
        <v>-69694.566659999997</v>
      </c>
      <c r="G20" s="114">
        <v>-70873.49639</v>
      </c>
      <c r="H20" s="114">
        <v>-71299.102980000011</v>
      </c>
      <c r="I20" s="114">
        <v>-83690.321280000004</v>
      </c>
      <c r="J20" s="114">
        <v>-90101.623959999997</v>
      </c>
    </row>
    <row r="21" spans="1:10" s="16" customFormat="1" ht="15" customHeight="1">
      <c r="A21" s="147" t="s">
        <v>206</v>
      </c>
      <c r="B21" s="114">
        <v>3417.3564200000001</v>
      </c>
      <c r="C21" s="114">
        <v>3872.97883</v>
      </c>
      <c r="D21" s="114">
        <v>11960.472599999999</v>
      </c>
      <c r="E21" s="114">
        <v>5371.7016700000004</v>
      </c>
      <c r="F21" s="114">
        <v>7144.6997899999997</v>
      </c>
      <c r="G21" s="114">
        <v>7990.2418899999993</v>
      </c>
      <c r="H21" s="114">
        <v>8648.8582399999996</v>
      </c>
      <c r="I21" s="114">
        <v>7035.8343499999992</v>
      </c>
      <c r="J21" s="114">
        <v>8368.7128400000001</v>
      </c>
    </row>
    <row r="22" spans="1:10" s="16" customFormat="1" ht="15" customHeight="1">
      <c r="A22" s="147" t="s">
        <v>212</v>
      </c>
      <c r="B22" s="114">
        <v>0</v>
      </c>
      <c r="C22" s="114">
        <v>0</v>
      </c>
      <c r="D22" s="114">
        <v>0</v>
      </c>
      <c r="E22" s="114">
        <v>0</v>
      </c>
      <c r="F22" s="114">
        <v>2170.9320299999999</v>
      </c>
      <c r="G22" s="114">
        <v>1877.4249499999999</v>
      </c>
      <c r="H22" s="114">
        <v>1564.9680499999999</v>
      </c>
      <c r="I22" s="114">
        <v>130.96244999999999</v>
      </c>
      <c r="J22" s="114">
        <v>34.748609999999999</v>
      </c>
    </row>
    <row r="23" spans="1:10" s="16" customFormat="1" ht="15" customHeight="1">
      <c r="A23" s="147" t="s">
        <v>595</v>
      </c>
      <c r="B23" s="114">
        <v>177137.31</v>
      </c>
      <c r="C23" s="114">
        <v>294010.51874999999</v>
      </c>
      <c r="D23" s="114">
        <v>404160.53443</v>
      </c>
      <c r="E23" s="114">
        <v>427233.46183999995</v>
      </c>
      <c r="F23" s="114">
        <v>834552.09460000007</v>
      </c>
      <c r="G23" s="114">
        <v>949042.61014999996</v>
      </c>
      <c r="H23" s="114">
        <v>823372.68276</v>
      </c>
      <c r="I23" s="114">
        <v>1075627.80382</v>
      </c>
      <c r="J23" s="114">
        <v>1068721.2385499999</v>
      </c>
    </row>
    <row r="24" spans="1:10" s="16" customFormat="1" ht="15" customHeight="1">
      <c r="A24" s="147" t="s">
        <v>223</v>
      </c>
      <c r="B24" s="114">
        <v>10914.90108</v>
      </c>
      <c r="C24" s="114">
        <v>12228.05315</v>
      </c>
      <c r="D24" s="114">
        <v>13807.42438</v>
      </c>
      <c r="E24" s="114">
        <v>20190.886589999998</v>
      </c>
      <c r="F24" s="114">
        <v>19343.554960000001</v>
      </c>
      <c r="G24" s="114">
        <v>17240.276320000001</v>
      </c>
      <c r="H24" s="114">
        <v>16739.799709999999</v>
      </c>
      <c r="I24" s="114">
        <v>14798.949689999999</v>
      </c>
      <c r="J24" s="114">
        <v>15315.330669999999</v>
      </c>
    </row>
    <row r="25" spans="1:10" s="16" customFormat="1" ht="15" customHeight="1">
      <c r="A25" s="147" t="s">
        <v>596</v>
      </c>
      <c r="B25" s="114">
        <v>2668.92848</v>
      </c>
      <c r="C25" s="114">
        <v>1611.7813899999999</v>
      </c>
      <c r="D25" s="114">
        <v>2145.3939300000002</v>
      </c>
      <c r="E25" s="114">
        <v>3408.6325899999997</v>
      </c>
      <c r="F25" s="114">
        <v>3052.9101800000003</v>
      </c>
      <c r="G25" s="114">
        <v>1698.2263400000002</v>
      </c>
      <c r="H25" s="114">
        <v>1571.8361599999998</v>
      </c>
      <c r="I25" s="114">
        <v>1714.1817800000001</v>
      </c>
      <c r="J25" s="114">
        <v>1730.36742</v>
      </c>
    </row>
    <row r="26" spans="1:10" s="17" customFormat="1" ht="15" customHeight="1" thickBot="1">
      <c r="A26" s="147" t="s">
        <v>239</v>
      </c>
      <c r="B26" s="114">
        <v>365060.73243999999</v>
      </c>
      <c r="C26" s="114">
        <v>421873.31406999996</v>
      </c>
      <c r="D26" s="114">
        <v>475407.52030999999</v>
      </c>
      <c r="E26" s="114">
        <v>581751.58742999996</v>
      </c>
      <c r="F26" s="114">
        <v>692315.46877000004</v>
      </c>
      <c r="G26" s="114">
        <v>720553.92080999992</v>
      </c>
      <c r="H26" s="114">
        <v>706643.95133000007</v>
      </c>
      <c r="I26" s="114">
        <v>715250.27591999993</v>
      </c>
      <c r="J26" s="114">
        <v>716805.37433000002</v>
      </c>
    </row>
    <row r="27" spans="1:10" ht="15" customHeight="1" thickTop="1" thickBot="1">
      <c r="A27" s="394" t="s">
        <v>597</v>
      </c>
      <c r="B27" s="395">
        <v>1780051.96477</v>
      </c>
      <c r="C27" s="395">
        <v>2266993.9284299999</v>
      </c>
      <c r="D27" s="395">
        <v>2986189.5417199996</v>
      </c>
      <c r="E27" s="395">
        <v>3787857.0433700001</v>
      </c>
      <c r="F27" s="395">
        <v>4936844.1802700004</v>
      </c>
      <c r="G27" s="395">
        <v>6498334.6071300004</v>
      </c>
      <c r="H27" s="395">
        <v>6702587.7034300007</v>
      </c>
      <c r="I27" s="395">
        <v>6908322.7295600008</v>
      </c>
      <c r="J27" s="395">
        <v>7007323.7450900003</v>
      </c>
    </row>
    <row r="28" spans="1:10" s="16" customFormat="1" ht="15" customHeight="1" thickTop="1">
      <c r="A28" s="147" t="s">
        <v>598</v>
      </c>
      <c r="B28" s="114">
        <v>223036.06664999999</v>
      </c>
      <c r="C28" s="114">
        <v>929801.73284000007</v>
      </c>
      <c r="D28" s="114">
        <v>1848995.7657399999</v>
      </c>
      <c r="E28" s="114">
        <v>2448022.9246900002</v>
      </c>
      <c r="F28" s="114">
        <v>3270963.2093500001</v>
      </c>
      <c r="G28" s="114">
        <v>4164228.74474</v>
      </c>
      <c r="H28" s="114">
        <v>4169345.4682100001</v>
      </c>
      <c r="I28" s="114">
        <v>4180403.3288499997</v>
      </c>
      <c r="J28" s="114">
        <v>4171486.7508700001</v>
      </c>
    </row>
    <row r="29" spans="1:10" s="16" customFormat="1" ht="15" customHeight="1">
      <c r="A29" s="148" t="s">
        <v>599</v>
      </c>
      <c r="B29" s="114">
        <v>0</v>
      </c>
      <c r="C29" s="114">
        <v>0</v>
      </c>
      <c r="D29" s="114">
        <v>0</v>
      </c>
      <c r="E29" s="114">
        <v>0</v>
      </c>
      <c r="F29" s="114">
        <v>0</v>
      </c>
      <c r="G29" s="114">
        <v>0</v>
      </c>
      <c r="H29" s="114">
        <v>0</v>
      </c>
      <c r="I29" s="114">
        <v>0</v>
      </c>
      <c r="J29" s="114">
        <v>0</v>
      </c>
    </row>
    <row r="30" spans="1:10" s="16" customFormat="1" ht="15" customHeight="1">
      <c r="A30" s="148" t="s">
        <v>600</v>
      </c>
      <c r="B30" s="114">
        <v>0</v>
      </c>
      <c r="C30" s="114">
        <v>0</v>
      </c>
      <c r="D30" s="114">
        <v>0</v>
      </c>
      <c r="E30" s="114">
        <v>0</v>
      </c>
      <c r="F30" s="114">
        <v>0</v>
      </c>
      <c r="G30" s="114">
        <v>0</v>
      </c>
      <c r="H30" s="114">
        <v>0</v>
      </c>
      <c r="I30" s="114">
        <v>0</v>
      </c>
      <c r="J30" s="114">
        <v>0</v>
      </c>
    </row>
    <row r="31" spans="1:10" s="16" customFormat="1" ht="15" customHeight="1">
      <c r="A31" s="148" t="s">
        <v>601</v>
      </c>
      <c r="B31" s="114">
        <v>0</v>
      </c>
      <c r="C31" s="114">
        <v>0</v>
      </c>
      <c r="D31" s="114">
        <v>0</v>
      </c>
      <c r="E31" s="114">
        <v>0</v>
      </c>
      <c r="F31" s="114">
        <v>0</v>
      </c>
      <c r="G31" s="114">
        <v>0</v>
      </c>
      <c r="H31" s="114">
        <v>0</v>
      </c>
      <c r="I31" s="114">
        <v>0</v>
      </c>
      <c r="J31" s="114">
        <v>0</v>
      </c>
    </row>
    <row r="32" spans="1:10" s="16" customFormat="1" ht="15" customHeight="1">
      <c r="A32" s="148" t="s">
        <v>602</v>
      </c>
      <c r="B32" s="114">
        <v>0</v>
      </c>
      <c r="C32" s="114">
        <v>0</v>
      </c>
      <c r="D32" s="114">
        <v>0</v>
      </c>
      <c r="E32" s="114">
        <v>0</v>
      </c>
      <c r="F32" s="114">
        <v>0</v>
      </c>
      <c r="G32" s="114">
        <v>0</v>
      </c>
      <c r="H32" s="114">
        <v>0</v>
      </c>
      <c r="I32" s="114">
        <v>0</v>
      </c>
      <c r="J32" s="114">
        <v>0</v>
      </c>
    </row>
    <row r="33" spans="1:10" s="16" customFormat="1" ht="15" customHeight="1">
      <c r="A33" s="148" t="s">
        <v>603</v>
      </c>
      <c r="B33" s="114">
        <v>223000</v>
      </c>
      <c r="C33" s="114">
        <v>913860</v>
      </c>
      <c r="D33" s="114">
        <v>1805199</v>
      </c>
      <c r="E33" s="114">
        <v>2351510</v>
      </c>
      <c r="F33" s="114">
        <v>3142023.13858</v>
      </c>
      <c r="G33" s="114">
        <v>3980121.2406000001</v>
      </c>
      <c r="H33" s="114">
        <v>3972056.2698400002</v>
      </c>
      <c r="I33" s="114">
        <v>3999937.96324</v>
      </c>
      <c r="J33" s="114">
        <v>3975692.67007</v>
      </c>
    </row>
    <row r="34" spans="1:10" s="16" customFormat="1" ht="15" customHeight="1">
      <c r="A34" s="148" t="s">
        <v>604</v>
      </c>
      <c r="B34" s="114">
        <v>36.066650000000003</v>
      </c>
      <c r="C34" s="114">
        <v>15941.732840000001</v>
      </c>
      <c r="D34" s="114">
        <v>43796.765740000003</v>
      </c>
      <c r="E34" s="114">
        <v>96512.92469</v>
      </c>
      <c r="F34" s="114">
        <v>128940.07076999999</v>
      </c>
      <c r="G34" s="114">
        <v>184107.50413999998</v>
      </c>
      <c r="H34" s="114">
        <v>197289.19837</v>
      </c>
      <c r="I34" s="114">
        <v>180465.36561000001</v>
      </c>
      <c r="J34" s="114">
        <v>195794.08080000003</v>
      </c>
    </row>
    <row r="35" spans="1:10" s="16" customFormat="1" ht="15" customHeight="1">
      <c r="A35" s="147" t="s">
        <v>605</v>
      </c>
      <c r="B35" s="114">
        <v>0</v>
      </c>
      <c r="C35" s="114">
        <v>0</v>
      </c>
      <c r="D35" s="114">
        <v>0</v>
      </c>
      <c r="E35" s="114">
        <v>0</v>
      </c>
      <c r="F35" s="114">
        <v>0</v>
      </c>
      <c r="G35" s="114">
        <v>0</v>
      </c>
      <c r="H35" s="114">
        <v>0</v>
      </c>
      <c r="I35" s="114">
        <v>0</v>
      </c>
      <c r="J35" s="114">
        <v>0</v>
      </c>
    </row>
    <row r="36" spans="1:10" s="16" customFormat="1" ht="15" customHeight="1">
      <c r="A36" s="147" t="s">
        <v>606</v>
      </c>
      <c r="B36" s="114">
        <v>920347.80855999992</v>
      </c>
      <c r="C36" s="114">
        <v>876343.64245000004</v>
      </c>
      <c r="D36" s="114">
        <v>856566.92619000003</v>
      </c>
      <c r="E36" s="114">
        <v>1220221.5493099999</v>
      </c>
      <c r="F36" s="114">
        <v>1614354.1113900002</v>
      </c>
      <c r="G36" s="114">
        <v>2236792.3911700002</v>
      </c>
      <c r="H36" s="114">
        <v>2432859.5066300002</v>
      </c>
      <c r="I36" s="114">
        <v>2666128.4313600003</v>
      </c>
      <c r="J36" s="114">
        <v>2761320.8268800001</v>
      </c>
    </row>
    <row r="37" spans="1:10" s="16" customFormat="1" ht="15" customHeight="1">
      <c r="A37" s="147" t="s">
        <v>607</v>
      </c>
      <c r="B37" s="114">
        <v>9517.8359700000001</v>
      </c>
      <c r="C37" s="114">
        <v>11077.612499999999</v>
      </c>
      <c r="D37" s="114">
        <v>14666.026260000001</v>
      </c>
      <c r="E37" s="114">
        <v>19368.209170000002</v>
      </c>
      <c r="F37" s="114">
        <v>30173.757600000001</v>
      </c>
      <c r="G37" s="114">
        <v>33716.231690000001</v>
      </c>
      <c r="H37" s="114">
        <v>36237.020069999999</v>
      </c>
      <c r="I37" s="114">
        <v>33734.248479999995</v>
      </c>
      <c r="J37" s="114">
        <v>44507.061040000001</v>
      </c>
    </row>
    <row r="38" spans="1:10" s="16" customFormat="1" ht="15" customHeight="1">
      <c r="A38" s="147" t="s">
        <v>277</v>
      </c>
      <c r="B38" s="114">
        <v>5159.3535899999997</v>
      </c>
      <c r="C38" s="114">
        <v>6992.5106399999995</v>
      </c>
      <c r="D38" s="114">
        <v>10415.633529999999</v>
      </c>
      <c r="E38" s="114">
        <v>15030.670199999999</v>
      </c>
      <c r="F38" s="114">
        <v>21353.101930000001</v>
      </c>
      <c r="G38" s="114">
        <v>25750.239530000003</v>
      </c>
      <c r="H38" s="114">
        <v>26298.70852</v>
      </c>
      <c r="I38" s="114">
        <v>28056.720870000001</v>
      </c>
      <c r="J38" s="114">
        <v>30009.106299999999</v>
      </c>
    </row>
    <row r="39" spans="1:10" s="16" customFormat="1" ht="15" customHeight="1">
      <c r="A39" s="147" t="s">
        <v>283</v>
      </c>
      <c r="B39" s="114">
        <v>621990.9</v>
      </c>
      <c r="C39" s="114">
        <v>442778.43</v>
      </c>
      <c r="D39" s="114">
        <v>255545.19</v>
      </c>
      <c r="E39" s="114">
        <v>85213.69</v>
      </c>
      <c r="F39" s="114">
        <v>0</v>
      </c>
      <c r="G39" s="114">
        <v>0</v>
      </c>
      <c r="H39" s="114">
        <v>0</v>
      </c>
      <c r="I39" s="114">
        <v>0</v>
      </c>
      <c r="J39" s="114">
        <v>0</v>
      </c>
    </row>
    <row r="40" spans="1:10" s="16" customFormat="1" ht="15" customHeight="1">
      <c r="A40" s="147" t="s">
        <v>608</v>
      </c>
      <c r="B40" s="114">
        <v>0</v>
      </c>
      <c r="C40" s="114">
        <v>0</v>
      </c>
      <c r="D40" s="114">
        <v>0</v>
      </c>
      <c r="E40" s="114">
        <v>0</v>
      </c>
      <c r="F40" s="114">
        <v>0</v>
      </c>
      <c r="G40" s="114">
        <v>0</v>
      </c>
      <c r="H40" s="114">
        <v>0</v>
      </c>
      <c r="I40" s="114">
        <v>0</v>
      </c>
      <c r="J40" s="114">
        <v>0</v>
      </c>
    </row>
    <row r="41" spans="1:10" s="17" customFormat="1" ht="15" customHeight="1" thickBot="1">
      <c r="A41" s="147" t="s">
        <v>458</v>
      </c>
      <c r="B41" s="114">
        <v>0</v>
      </c>
      <c r="C41" s="114">
        <v>0</v>
      </c>
      <c r="D41" s="114">
        <v>0</v>
      </c>
      <c r="E41" s="114">
        <v>0</v>
      </c>
      <c r="F41" s="114">
        <v>0</v>
      </c>
      <c r="G41" s="114">
        <v>37847</v>
      </c>
      <c r="H41" s="114">
        <v>37847</v>
      </c>
      <c r="I41" s="114">
        <v>0</v>
      </c>
      <c r="J41" s="114">
        <v>0</v>
      </c>
    </row>
    <row r="42" spans="1:10" ht="15" customHeight="1" thickTop="1" thickBot="1">
      <c r="A42" s="394" t="s">
        <v>609</v>
      </c>
      <c r="B42" s="395">
        <v>511127.09324000002</v>
      </c>
      <c r="C42" s="395">
        <v>535310.53786000004</v>
      </c>
      <c r="D42" s="395">
        <v>564879.85744000005</v>
      </c>
      <c r="E42" s="395">
        <v>586726.66265999991</v>
      </c>
      <c r="F42" s="395">
        <v>614674.06858000008</v>
      </c>
      <c r="G42" s="395">
        <v>627804.66764999996</v>
      </c>
      <c r="H42" s="395">
        <v>627215.26561</v>
      </c>
      <c r="I42" s="395">
        <v>810145.21594000002</v>
      </c>
      <c r="J42" s="395">
        <v>827759.18891999999</v>
      </c>
    </row>
    <row r="43" spans="1:10" s="16" customFormat="1" ht="15" customHeight="1" thickTop="1">
      <c r="A43" s="147" t="s">
        <v>298</v>
      </c>
      <c r="B43" s="114">
        <v>300163.5</v>
      </c>
      <c r="C43" s="114">
        <v>300163.5</v>
      </c>
      <c r="D43" s="114">
        <v>416239.5</v>
      </c>
      <c r="E43" s="114">
        <v>442851.5</v>
      </c>
      <c r="F43" s="114">
        <v>462513.5</v>
      </c>
      <c r="G43" s="114">
        <v>487666</v>
      </c>
      <c r="H43" s="114">
        <v>487666</v>
      </c>
      <c r="I43" s="114">
        <v>499483.5</v>
      </c>
      <c r="J43" s="114">
        <v>499483.5</v>
      </c>
    </row>
    <row r="44" spans="1:10" s="16" customFormat="1" ht="15" customHeight="1">
      <c r="A44" s="147" t="s">
        <v>302</v>
      </c>
      <c r="B44" s="114">
        <v>0</v>
      </c>
      <c r="C44" s="114">
        <v>0</v>
      </c>
      <c r="D44" s="114">
        <v>0</v>
      </c>
      <c r="E44" s="114">
        <v>0</v>
      </c>
      <c r="F44" s="114">
        <v>0</v>
      </c>
      <c r="G44" s="114">
        <v>0</v>
      </c>
      <c r="H44" s="114">
        <v>0</v>
      </c>
      <c r="I44" s="114">
        <v>164640</v>
      </c>
      <c r="J44" s="114">
        <v>185220</v>
      </c>
    </row>
    <row r="45" spans="1:10" s="16" customFormat="1" ht="15" customHeight="1">
      <c r="A45" s="147" t="s">
        <v>306</v>
      </c>
      <c r="B45" s="114">
        <v>0</v>
      </c>
      <c r="C45" s="114">
        <v>0</v>
      </c>
      <c r="D45" s="114">
        <v>0</v>
      </c>
      <c r="E45" s="114">
        <v>0</v>
      </c>
      <c r="F45" s="114">
        <v>0</v>
      </c>
      <c r="G45" s="114">
        <v>0</v>
      </c>
      <c r="H45" s="114">
        <v>0</v>
      </c>
      <c r="I45" s="114">
        <v>0</v>
      </c>
      <c r="J45" s="114">
        <v>0</v>
      </c>
    </row>
    <row r="46" spans="1:10" s="16" customFormat="1" ht="15" customHeight="1">
      <c r="A46" s="147" t="s">
        <v>610</v>
      </c>
      <c r="B46" s="114">
        <v>113577.01564</v>
      </c>
      <c r="C46" s="114">
        <v>116652.42020000001</v>
      </c>
      <c r="D46" s="114">
        <v>119070.76467</v>
      </c>
      <c r="E46" s="114">
        <v>122027.69667</v>
      </c>
      <c r="F46" s="114">
        <v>124212.37719</v>
      </c>
      <c r="G46" s="114">
        <v>127007.11778</v>
      </c>
      <c r="H46" s="114">
        <v>127007.11778</v>
      </c>
      <c r="I46" s="114">
        <v>128320.17769</v>
      </c>
      <c r="J46" s="114">
        <v>128320.17769</v>
      </c>
    </row>
    <row r="47" spans="1:10" s="16" customFormat="1" ht="15" customHeight="1">
      <c r="A47" s="147" t="s">
        <v>312</v>
      </c>
      <c r="B47" s="114">
        <v>97386.57759999999</v>
      </c>
      <c r="C47" s="114">
        <v>118494.61766</v>
      </c>
      <c r="D47" s="114">
        <v>29569.592769999999</v>
      </c>
      <c r="E47" s="114">
        <v>21847.465989999997</v>
      </c>
      <c r="F47" s="114">
        <v>27948.19139</v>
      </c>
      <c r="G47" s="114">
        <v>13131.549869999999</v>
      </c>
      <c r="H47" s="114">
        <v>12542.14783</v>
      </c>
      <c r="I47" s="114">
        <v>17701.538250000001</v>
      </c>
      <c r="J47" s="114">
        <v>14735.51123</v>
      </c>
    </row>
    <row r="48" spans="1:10" s="16" customFormat="1" ht="15" customHeight="1">
      <c r="A48" s="148" t="s">
        <v>611</v>
      </c>
      <c r="B48" s="114">
        <v>66632.532000000007</v>
      </c>
      <c r="C48" s="114">
        <v>94311.173009999999</v>
      </c>
      <c r="D48" s="114">
        <v>0.27318999999999999</v>
      </c>
      <c r="E48" s="114">
        <v>0.66076999999999997</v>
      </c>
      <c r="F48" s="114">
        <v>0.78547</v>
      </c>
      <c r="G48" s="114">
        <v>0.95079999999999998</v>
      </c>
      <c r="H48" s="114">
        <v>13138.92122</v>
      </c>
      <c r="I48" s="114">
        <v>0.98996000000000006</v>
      </c>
      <c r="J48" s="114">
        <v>17701.538250000001</v>
      </c>
    </row>
    <row r="49" spans="1:10" s="17" customFormat="1" ht="15" customHeight="1" thickBot="1">
      <c r="A49" s="148" t="s">
        <v>612</v>
      </c>
      <c r="B49" s="114">
        <v>30754.045600000001</v>
      </c>
      <c r="C49" s="114">
        <v>24183.444649999998</v>
      </c>
      <c r="D49" s="114">
        <v>29569.319579999999</v>
      </c>
      <c r="E49" s="114">
        <v>21846.805219999998</v>
      </c>
      <c r="F49" s="114">
        <v>27947.405920000001</v>
      </c>
      <c r="G49" s="114">
        <v>13130.59907</v>
      </c>
      <c r="H49" s="114">
        <v>-596.77339000000006</v>
      </c>
      <c r="I49" s="114">
        <v>17700.548289999999</v>
      </c>
      <c r="J49" s="114">
        <v>-2966.02702</v>
      </c>
    </row>
    <row r="50" spans="1:10" ht="15" customHeight="1" thickTop="1" thickBot="1">
      <c r="A50" s="394" t="s">
        <v>613</v>
      </c>
      <c r="B50" s="395">
        <v>2291179.0580100003</v>
      </c>
      <c r="C50" s="395">
        <v>2802304.4662899999</v>
      </c>
      <c r="D50" s="395">
        <v>3551069.39916</v>
      </c>
      <c r="E50" s="395">
        <v>4374583.70603</v>
      </c>
      <c r="F50" s="395">
        <v>5551518.2488500001</v>
      </c>
      <c r="G50" s="395">
        <v>7126139.2747799996</v>
      </c>
      <c r="H50" s="395">
        <v>7329802.9690399999</v>
      </c>
      <c r="I50" s="395">
        <v>7718467.9455000004</v>
      </c>
      <c r="J50" s="395">
        <v>7835082.93401</v>
      </c>
    </row>
    <row r="51" spans="1:10" s="16" customFormat="1" ht="15" customHeight="1" thickTop="1">
      <c r="A51" s="113" t="s">
        <v>614</v>
      </c>
      <c r="B51" s="114">
        <v>0</v>
      </c>
      <c r="C51" s="114">
        <v>0</v>
      </c>
      <c r="D51" s="114">
        <v>0</v>
      </c>
      <c r="E51" s="114">
        <v>0</v>
      </c>
      <c r="F51" s="114">
        <v>0</v>
      </c>
      <c r="G51" s="114">
        <v>0</v>
      </c>
      <c r="H51" s="114">
        <v>0</v>
      </c>
      <c r="I51" s="114">
        <v>0</v>
      </c>
      <c r="J51" s="114">
        <v>0</v>
      </c>
    </row>
    <row r="52" spans="1:10" s="17" customFormat="1" ht="15" customHeight="1">
      <c r="A52" s="148" t="s">
        <v>615</v>
      </c>
      <c r="B52" s="114">
        <v>0</v>
      </c>
      <c r="C52" s="114">
        <v>0</v>
      </c>
      <c r="D52" s="114">
        <v>0</v>
      </c>
      <c r="E52" s="114">
        <v>0</v>
      </c>
      <c r="F52" s="114">
        <v>0</v>
      </c>
      <c r="G52" s="114">
        <v>0</v>
      </c>
      <c r="H52" s="114">
        <v>0</v>
      </c>
      <c r="I52" s="114">
        <v>0</v>
      </c>
      <c r="J52" s="114">
        <v>0</v>
      </c>
    </row>
    <row r="53" spans="1:10" s="17" customFormat="1" ht="15" customHeight="1">
      <c r="A53" s="148" t="s">
        <v>616</v>
      </c>
      <c r="B53" s="114">
        <v>0</v>
      </c>
      <c r="C53" s="114">
        <v>0</v>
      </c>
      <c r="D53" s="114">
        <v>0</v>
      </c>
      <c r="E53" s="114">
        <v>0</v>
      </c>
      <c r="F53" s="114">
        <v>0</v>
      </c>
      <c r="G53" s="114">
        <v>0</v>
      </c>
      <c r="H53" s="114">
        <v>0</v>
      </c>
      <c r="I53" s="114">
        <v>0</v>
      </c>
      <c r="J53" s="114">
        <v>0</v>
      </c>
    </row>
    <row r="54" spans="1:10" s="17" customFormat="1" ht="15" customHeight="1">
      <c r="A54" s="148" t="s">
        <v>617</v>
      </c>
      <c r="B54" s="114">
        <v>0</v>
      </c>
      <c r="C54" s="114">
        <v>0</v>
      </c>
      <c r="D54" s="114">
        <v>0</v>
      </c>
      <c r="E54" s="114">
        <v>0</v>
      </c>
      <c r="F54" s="114">
        <v>0</v>
      </c>
      <c r="G54" s="114">
        <v>0</v>
      </c>
      <c r="H54" s="114">
        <v>0</v>
      </c>
      <c r="I54" s="114">
        <v>0</v>
      </c>
      <c r="J54" s="114">
        <v>0</v>
      </c>
    </row>
    <row r="55" spans="1:10" s="17" customFormat="1" ht="15" customHeight="1">
      <c r="A55" s="148" t="s">
        <v>618</v>
      </c>
      <c r="B55" s="114">
        <v>0</v>
      </c>
      <c r="C55" s="114">
        <v>0</v>
      </c>
      <c r="D55" s="114">
        <v>0</v>
      </c>
      <c r="E55" s="114">
        <v>0</v>
      </c>
      <c r="F55" s="114">
        <v>0</v>
      </c>
      <c r="G55" s="114">
        <v>0</v>
      </c>
      <c r="H55" s="114">
        <v>0</v>
      </c>
      <c r="I55" s="114">
        <v>0</v>
      </c>
      <c r="J55" s="114">
        <v>0</v>
      </c>
    </row>
    <row r="56" spans="1:10" s="17" customFormat="1" ht="15" customHeight="1">
      <c r="A56" s="148" t="s">
        <v>619</v>
      </c>
      <c r="B56" s="114">
        <v>0</v>
      </c>
      <c r="C56" s="114">
        <v>0</v>
      </c>
      <c r="D56" s="114">
        <v>0</v>
      </c>
      <c r="E56" s="114">
        <v>0</v>
      </c>
      <c r="F56" s="114">
        <v>0</v>
      </c>
      <c r="G56" s="114">
        <v>0</v>
      </c>
      <c r="H56" s="114">
        <v>0</v>
      </c>
      <c r="I56" s="114">
        <v>0</v>
      </c>
      <c r="J56" s="114">
        <v>0</v>
      </c>
    </row>
    <row r="57" spans="1:10" s="17" customFormat="1" ht="15" customHeight="1">
      <c r="A57" s="147" t="s">
        <v>620</v>
      </c>
      <c r="B57" s="114">
        <v>14429848.82478</v>
      </c>
      <c r="C57" s="114">
        <v>14702543.18176</v>
      </c>
      <c r="D57" s="114">
        <v>20073727.421069998</v>
      </c>
      <c r="E57" s="114">
        <v>17533207.13036</v>
      </c>
      <c r="F57" s="114">
        <v>19782129.122919999</v>
      </c>
      <c r="G57" s="114">
        <v>22282778.375610001</v>
      </c>
      <c r="H57" s="114">
        <v>21987046.962419998</v>
      </c>
      <c r="I57" s="114">
        <v>23555066.35438</v>
      </c>
      <c r="J57" s="114">
        <v>23827193.397099998</v>
      </c>
    </row>
    <row r="58" spans="1:10" ht="30" customHeight="1">
      <c r="A58" s="396" t="s">
        <v>621</v>
      </c>
      <c r="B58" s="397">
        <v>74978.445139999996</v>
      </c>
      <c r="C58" s="397">
        <v>93162.987099999998</v>
      </c>
      <c r="D58" s="397">
        <v>125133.99462</v>
      </c>
      <c r="E58" s="397">
        <v>199725.23152999999</v>
      </c>
      <c r="F58" s="397">
        <v>260637.94158000001</v>
      </c>
      <c r="G58" s="397">
        <v>320209.94935000001</v>
      </c>
      <c r="H58" s="397">
        <v>56927.259330000001</v>
      </c>
      <c r="I58" s="397">
        <v>389852.52152999997</v>
      </c>
      <c r="J58" s="397">
        <v>67746.08756</v>
      </c>
    </row>
    <row r="59" spans="1:10" ht="15" customHeight="1">
      <c r="A59" s="148" t="s">
        <v>622</v>
      </c>
      <c r="B59" s="114">
        <v>-35082.135560000002</v>
      </c>
      <c r="C59" s="114">
        <v>-46083.885670000003</v>
      </c>
      <c r="D59" s="114">
        <v>-57975.694499999998</v>
      </c>
      <c r="E59" s="114">
        <v>-105631.24209</v>
      </c>
      <c r="F59" s="114">
        <v>-136425.96909999999</v>
      </c>
      <c r="G59" s="114">
        <v>-208754.58140999998</v>
      </c>
      <c r="H59" s="114">
        <v>-39684.553610000003</v>
      </c>
      <c r="I59" s="114">
        <v>-249141.60037999999</v>
      </c>
      <c r="J59" s="114">
        <v>-41846.694020000003</v>
      </c>
    </row>
    <row r="60" spans="1:10" ht="15" customHeight="1">
      <c r="A60" s="147" t="s">
        <v>623</v>
      </c>
      <c r="B60" s="114">
        <v>39896.309580000001</v>
      </c>
      <c r="C60" s="114">
        <v>47079.101430000002</v>
      </c>
      <c r="D60" s="114">
        <v>67158.30012</v>
      </c>
      <c r="E60" s="114">
        <v>94093.989440000005</v>
      </c>
      <c r="F60" s="114">
        <v>124211.97248000001</v>
      </c>
      <c r="G60" s="114">
        <v>111455.36794</v>
      </c>
      <c r="H60" s="114">
        <v>17242.705719999998</v>
      </c>
      <c r="I60" s="114">
        <v>140710.92115000001</v>
      </c>
      <c r="J60" s="114">
        <v>25899.393539999997</v>
      </c>
    </row>
    <row r="61" spans="1:10" ht="15" customHeight="1">
      <c r="A61" s="116" t="s">
        <v>624</v>
      </c>
      <c r="B61" s="114">
        <v>32780.557910000003</v>
      </c>
      <c r="C61" s="114">
        <v>35282.691500000001</v>
      </c>
      <c r="D61" s="114">
        <v>46570.700469999996</v>
      </c>
      <c r="E61" s="114">
        <v>41302.617030000001</v>
      </c>
      <c r="F61" s="114">
        <v>49514.929659999994</v>
      </c>
      <c r="G61" s="114">
        <v>51902.052389999997</v>
      </c>
      <c r="H61" s="114">
        <v>6928.2391399999997</v>
      </c>
      <c r="I61" s="114">
        <v>59332.89759</v>
      </c>
      <c r="J61" s="114">
        <v>7317.3818099999999</v>
      </c>
    </row>
    <row r="62" spans="1:10" ht="15" customHeight="1">
      <c r="A62" s="148" t="s">
        <v>625</v>
      </c>
      <c r="B62" s="114">
        <v>-1665.5329400000001</v>
      </c>
      <c r="C62" s="114">
        <v>-5225.8845700000002</v>
      </c>
      <c r="D62" s="114">
        <v>-4415.4586500000005</v>
      </c>
      <c r="E62" s="114">
        <v>-8040.7725499999997</v>
      </c>
      <c r="F62" s="114">
        <v>-9719.5255099999995</v>
      </c>
      <c r="G62" s="114">
        <v>-7766.1376300000002</v>
      </c>
      <c r="H62" s="114">
        <v>-622.21440000000007</v>
      </c>
      <c r="I62" s="114">
        <v>-7763.8121500000007</v>
      </c>
      <c r="J62" s="114">
        <v>-584.16980000000001</v>
      </c>
    </row>
    <row r="63" spans="1:10" ht="15" customHeight="1">
      <c r="A63" s="117" t="s">
        <v>626</v>
      </c>
      <c r="B63" s="114">
        <v>71011.33455</v>
      </c>
      <c r="C63" s="114">
        <v>77135.908360000001</v>
      </c>
      <c r="D63" s="114">
        <v>109313.54194</v>
      </c>
      <c r="E63" s="114">
        <v>127355.83392</v>
      </c>
      <c r="F63" s="114">
        <v>164007.37662999998</v>
      </c>
      <c r="G63" s="114">
        <v>155591.28269999998</v>
      </c>
      <c r="H63" s="114">
        <v>23548.730460000002</v>
      </c>
      <c r="I63" s="114">
        <v>192280.00659</v>
      </c>
      <c r="J63" s="114">
        <v>32632.60555</v>
      </c>
    </row>
    <row r="64" spans="1:10" ht="15" customHeight="1">
      <c r="A64" s="116" t="s">
        <v>627</v>
      </c>
      <c r="B64" s="114">
        <v>664.82204000000002</v>
      </c>
      <c r="C64" s="114">
        <v>504.65251000000001</v>
      </c>
      <c r="D64" s="114">
        <v>34086.586020000002</v>
      </c>
      <c r="E64" s="114">
        <v>36747.075039999996</v>
      </c>
      <c r="F64" s="114">
        <v>67907.819090000005</v>
      </c>
      <c r="G64" s="114">
        <v>53909.065340000001</v>
      </c>
      <c r="H64" s="114">
        <v>24941.488239999999</v>
      </c>
      <c r="I64" s="114">
        <v>221805.87278000001</v>
      </c>
      <c r="J64" s="114">
        <v>62066.470020000001</v>
      </c>
    </row>
    <row r="65" spans="1:10" ht="15" customHeight="1">
      <c r="A65" s="116" t="s">
        <v>628</v>
      </c>
      <c r="B65" s="114">
        <v>-1002.75206</v>
      </c>
      <c r="C65" s="114">
        <v>-3838.2973400000001</v>
      </c>
      <c r="D65" s="114">
        <v>-42656.227299999999</v>
      </c>
      <c r="E65" s="114">
        <v>-39766.550909999998</v>
      </c>
      <c r="F65" s="114">
        <v>-82838.503970000005</v>
      </c>
      <c r="G65" s="114">
        <v>-62471.606749999999</v>
      </c>
      <c r="H65" s="114">
        <v>-26347.121460000002</v>
      </c>
      <c r="I65" s="114">
        <v>-257770.76519000001</v>
      </c>
      <c r="J65" s="114">
        <v>-73003.518530000001</v>
      </c>
    </row>
    <row r="66" spans="1:10" ht="15" customHeight="1">
      <c r="A66" s="147" t="s">
        <v>629</v>
      </c>
      <c r="B66" s="114">
        <v>70673.40453</v>
      </c>
      <c r="C66" s="114">
        <v>73802.263529999997</v>
      </c>
      <c r="D66" s="114">
        <v>100743.90066</v>
      </c>
      <c r="E66" s="114">
        <v>124336.35805</v>
      </c>
      <c r="F66" s="114">
        <v>149076.69175</v>
      </c>
      <c r="G66" s="114">
        <v>147028.74129000001</v>
      </c>
      <c r="H66" s="114">
        <v>22143.097239999999</v>
      </c>
      <c r="I66" s="114">
        <v>156315.11418</v>
      </c>
      <c r="J66" s="114">
        <v>21695.55704</v>
      </c>
    </row>
    <row r="67" spans="1:10" ht="15" customHeight="1">
      <c r="A67" s="148" t="s">
        <v>630</v>
      </c>
      <c r="B67" s="114">
        <v>-40492.590609999999</v>
      </c>
      <c r="C67" s="114">
        <v>-50911.4755</v>
      </c>
      <c r="D67" s="114">
        <v>-73897.461249999993</v>
      </c>
      <c r="E67" s="114">
        <v>-102052.55589</v>
      </c>
      <c r="F67" s="114">
        <v>-117063.38782999999</v>
      </c>
      <c r="G67" s="114">
        <v>-132304.23933000001</v>
      </c>
      <c r="H67" s="114">
        <v>-21964.813989999999</v>
      </c>
      <c r="I67" s="114">
        <v>-138551.88053999998</v>
      </c>
      <c r="J67" s="114">
        <v>-25515.515380000001</v>
      </c>
    </row>
    <row r="68" spans="1:10" ht="15" customHeight="1">
      <c r="A68" s="117" t="s">
        <v>631</v>
      </c>
      <c r="B68" s="114">
        <v>30180.813920000001</v>
      </c>
      <c r="C68" s="114">
        <v>22890.78803</v>
      </c>
      <c r="D68" s="114">
        <v>26846.439409999999</v>
      </c>
      <c r="E68" s="114">
        <v>22283.802159999999</v>
      </c>
      <c r="F68" s="114">
        <v>32013.303920000002</v>
      </c>
      <c r="G68" s="114">
        <v>14724.501960000001</v>
      </c>
      <c r="H68" s="114">
        <v>178.28325000000001</v>
      </c>
      <c r="I68" s="114">
        <v>17763.233640000002</v>
      </c>
      <c r="J68" s="114">
        <v>-3819.9583399999997</v>
      </c>
    </row>
    <row r="69" spans="1:10" ht="15" customHeight="1">
      <c r="A69" s="117" t="s">
        <v>632</v>
      </c>
      <c r="B69" s="114">
        <v>111.30597</v>
      </c>
      <c r="C69" s="114">
        <v>284.96609000000001</v>
      </c>
      <c r="D69" s="114">
        <v>2.4739999999999998E-2</v>
      </c>
      <c r="E69" s="114">
        <v>2.4719999999999999E-2</v>
      </c>
      <c r="F69" s="114">
        <v>1.8539999999999997E-2</v>
      </c>
      <c r="G69" s="114">
        <v>1.2199999999999999E-2</v>
      </c>
      <c r="H69" s="114">
        <v>3.4000000000000002E-4</v>
      </c>
      <c r="I69" s="114">
        <v>6.4099999999999999E-3</v>
      </c>
      <c r="J69" s="114">
        <v>1.47E-3</v>
      </c>
    </row>
    <row r="70" spans="1:10" ht="15" customHeight="1">
      <c r="A70" s="115" t="s">
        <v>981</v>
      </c>
      <c r="B70" s="114">
        <v>0</v>
      </c>
      <c r="C70" s="114">
        <v>0</v>
      </c>
      <c r="D70" s="114">
        <v>0</v>
      </c>
      <c r="E70" s="114">
        <v>7.5000000000000002E-4</v>
      </c>
      <c r="F70" s="114">
        <v>1E-3</v>
      </c>
      <c r="G70" s="114">
        <v>1.1999999999999999E-4</v>
      </c>
      <c r="H70" s="114">
        <v>0</v>
      </c>
      <c r="I70" s="114">
        <v>2.0000000000000001E-4</v>
      </c>
      <c r="J70" s="114">
        <v>0</v>
      </c>
    </row>
    <row r="71" spans="1:10" ht="15" customHeight="1">
      <c r="A71" s="115" t="s">
        <v>982</v>
      </c>
      <c r="B71" s="114">
        <v>111.30597</v>
      </c>
      <c r="C71" s="114">
        <v>284.96609000000001</v>
      </c>
      <c r="D71" s="114">
        <v>2.4739999999999998E-2</v>
      </c>
      <c r="E71" s="114">
        <v>2.3969999999999998E-2</v>
      </c>
      <c r="F71" s="114">
        <v>1.754E-2</v>
      </c>
      <c r="G71" s="114">
        <v>1.208E-2</v>
      </c>
      <c r="H71" s="114">
        <v>3.4000000000000002E-4</v>
      </c>
      <c r="I71" s="114">
        <v>6.2100000000000002E-3</v>
      </c>
      <c r="J71" s="114">
        <v>1.47E-3</v>
      </c>
    </row>
    <row r="72" spans="1:10" ht="15" customHeight="1">
      <c r="A72" s="147" t="s">
        <v>633</v>
      </c>
      <c r="B72" s="114">
        <v>0</v>
      </c>
      <c r="C72" s="114">
        <v>0</v>
      </c>
      <c r="D72" s="114">
        <v>0</v>
      </c>
      <c r="E72" s="114">
        <v>0</v>
      </c>
      <c r="F72" s="114">
        <v>0</v>
      </c>
      <c r="G72" s="114">
        <v>0</v>
      </c>
      <c r="H72" s="114">
        <v>0</v>
      </c>
      <c r="I72" s="114">
        <v>0</v>
      </c>
      <c r="J72" s="114">
        <v>0</v>
      </c>
    </row>
    <row r="73" spans="1:10" ht="15" customHeight="1">
      <c r="A73" s="147" t="s">
        <v>1313</v>
      </c>
      <c r="B73" s="114">
        <v>0</v>
      </c>
      <c r="C73" s="114">
        <v>0</v>
      </c>
      <c r="D73" s="114">
        <v>0</v>
      </c>
      <c r="E73" s="114">
        <v>0</v>
      </c>
      <c r="F73" s="114">
        <v>0</v>
      </c>
      <c r="G73" s="114">
        <v>0</v>
      </c>
      <c r="H73" s="114">
        <v>0</v>
      </c>
      <c r="I73" s="114">
        <v>0</v>
      </c>
      <c r="J73" s="114">
        <v>0</v>
      </c>
    </row>
    <row r="74" spans="1:10" ht="15" customHeight="1">
      <c r="A74" s="148" t="s">
        <v>983</v>
      </c>
      <c r="B74" s="114">
        <v>0</v>
      </c>
      <c r="C74" s="114">
        <v>0</v>
      </c>
      <c r="D74" s="114">
        <v>0</v>
      </c>
      <c r="E74" s="114">
        <v>0</v>
      </c>
      <c r="F74" s="114">
        <v>0</v>
      </c>
      <c r="G74" s="114">
        <v>0</v>
      </c>
      <c r="H74" s="114">
        <v>0</v>
      </c>
      <c r="I74" s="114">
        <v>0</v>
      </c>
      <c r="J74" s="114">
        <v>0</v>
      </c>
    </row>
    <row r="75" spans="1:10" ht="15" customHeight="1">
      <c r="A75" s="147" t="s">
        <v>634</v>
      </c>
      <c r="B75" s="114">
        <v>30292.119890000002</v>
      </c>
      <c r="C75" s="114">
        <v>23175.754120000001</v>
      </c>
      <c r="D75" s="114">
        <v>26846.46415</v>
      </c>
      <c r="E75" s="114">
        <v>22283.826880000001</v>
      </c>
      <c r="F75" s="114">
        <v>32013.322459999999</v>
      </c>
      <c r="G75" s="114">
        <v>14724.514160000001</v>
      </c>
      <c r="H75" s="114">
        <v>178.28359</v>
      </c>
      <c r="I75" s="114">
        <v>17763.24005</v>
      </c>
      <c r="J75" s="114">
        <v>-3819.95687</v>
      </c>
    </row>
    <row r="76" spans="1:10" ht="15" customHeight="1">
      <c r="A76" s="149" t="s">
        <v>972</v>
      </c>
      <c r="B76" s="114">
        <v>289.46652</v>
      </c>
      <c r="C76" s="114">
        <v>327.86859999999996</v>
      </c>
      <c r="D76" s="114">
        <v>681.94938999999999</v>
      </c>
      <c r="E76" s="114">
        <v>826.76631999999995</v>
      </c>
      <c r="F76" s="114">
        <v>623.02379000000008</v>
      </c>
      <c r="G76" s="114">
        <v>396.34631999999999</v>
      </c>
      <c r="H76" s="114">
        <v>0</v>
      </c>
      <c r="I76" s="114">
        <v>1741.98504</v>
      </c>
      <c r="J76" s="114">
        <v>0</v>
      </c>
    </row>
    <row r="77" spans="1:10" ht="15" customHeight="1">
      <c r="A77" s="117" t="s">
        <v>635</v>
      </c>
      <c r="B77" s="114">
        <v>30581.58641</v>
      </c>
      <c r="C77" s="114">
        <v>23503.622719999999</v>
      </c>
      <c r="D77" s="114">
        <v>27528.413539999998</v>
      </c>
      <c r="E77" s="114">
        <v>23110.593199999999</v>
      </c>
      <c r="F77" s="114">
        <v>32636.346249999999</v>
      </c>
      <c r="G77" s="114">
        <v>15120.860480000001</v>
      </c>
      <c r="H77" s="114">
        <v>178.28359</v>
      </c>
      <c r="I77" s="114">
        <v>19505.22509</v>
      </c>
      <c r="J77" s="114">
        <v>-3819.95687</v>
      </c>
    </row>
    <row r="78" spans="1:10" ht="15" customHeight="1">
      <c r="A78" s="116" t="s">
        <v>636</v>
      </c>
      <c r="B78" s="114">
        <v>172.45919000000001</v>
      </c>
      <c r="C78" s="114">
        <v>679.82193000000007</v>
      </c>
      <c r="D78" s="114">
        <v>2040.9060400000001</v>
      </c>
      <c r="E78" s="114">
        <v>-157.55798000000001</v>
      </c>
      <c r="F78" s="114">
        <v>-840.23032999999998</v>
      </c>
      <c r="G78" s="114">
        <v>909.67858999999999</v>
      </c>
      <c r="H78" s="114">
        <v>-775.05697999999995</v>
      </c>
      <c r="I78" s="114">
        <v>1054.96847</v>
      </c>
      <c r="J78" s="114">
        <v>853.92984999999999</v>
      </c>
    </row>
    <row r="79" spans="1:10" ht="15" customHeight="1">
      <c r="A79" s="147" t="s">
        <v>637</v>
      </c>
      <c r="B79" s="114">
        <v>30754.045600000001</v>
      </c>
      <c r="C79" s="114">
        <v>24183.444649999998</v>
      </c>
      <c r="D79" s="114">
        <v>29569.319579999999</v>
      </c>
      <c r="E79" s="114">
        <v>22953.035219999998</v>
      </c>
      <c r="F79" s="114">
        <v>31796.11592</v>
      </c>
      <c r="G79" s="114">
        <v>16030.539070000001</v>
      </c>
      <c r="H79" s="114">
        <v>-596.77339000000006</v>
      </c>
      <c r="I79" s="114">
        <v>20560.19356</v>
      </c>
      <c r="J79" s="114">
        <v>-2966.02702</v>
      </c>
    </row>
    <row r="80" spans="1:10" ht="15" customHeight="1">
      <c r="A80" s="116" t="s">
        <v>638</v>
      </c>
      <c r="B80" s="114">
        <v>0</v>
      </c>
      <c r="C80" s="114">
        <v>0</v>
      </c>
      <c r="D80" s="114">
        <v>0</v>
      </c>
      <c r="E80" s="114">
        <v>0</v>
      </c>
      <c r="F80" s="114">
        <v>0</v>
      </c>
      <c r="G80" s="114">
        <v>0</v>
      </c>
      <c r="H80" s="114">
        <v>0</v>
      </c>
      <c r="I80" s="114">
        <v>0</v>
      </c>
      <c r="J80" s="114">
        <v>0</v>
      </c>
    </row>
    <row r="81" spans="1:10" ht="15" customHeight="1">
      <c r="A81" s="147" t="s">
        <v>639</v>
      </c>
      <c r="B81" s="114">
        <v>30754.045600000001</v>
      </c>
      <c r="C81" s="114">
        <v>24183.444649999998</v>
      </c>
      <c r="D81" s="114">
        <v>29569.319579999999</v>
      </c>
      <c r="E81" s="114">
        <v>22953.035219999998</v>
      </c>
      <c r="F81" s="114">
        <v>31796.11592</v>
      </c>
      <c r="G81" s="114">
        <v>16030.539070000001</v>
      </c>
      <c r="H81" s="114">
        <v>-596.77339000000006</v>
      </c>
      <c r="I81" s="114">
        <v>20560.19356</v>
      </c>
      <c r="J81" s="114">
        <v>-2966.02702</v>
      </c>
    </row>
    <row r="82" spans="1:10" ht="15" customHeight="1" thickBot="1">
      <c r="A82" s="116" t="s">
        <v>640</v>
      </c>
      <c r="B82" s="114">
        <v>0</v>
      </c>
      <c r="C82" s="114">
        <v>0</v>
      </c>
      <c r="D82" s="114">
        <v>0</v>
      </c>
      <c r="E82" s="114">
        <v>-1106.23</v>
      </c>
      <c r="F82" s="114">
        <v>-3848.71</v>
      </c>
      <c r="G82" s="114">
        <v>-2899.94</v>
      </c>
      <c r="H82" s="114">
        <v>0</v>
      </c>
      <c r="I82" s="114">
        <v>-2859.64527</v>
      </c>
      <c r="J82" s="114">
        <v>0</v>
      </c>
    </row>
    <row r="83" spans="1:10" ht="15" customHeight="1" thickTop="1" thickBot="1">
      <c r="A83" s="394" t="s">
        <v>641</v>
      </c>
      <c r="B83" s="395">
        <v>30754.045600000001</v>
      </c>
      <c r="C83" s="395">
        <v>24183.444649999998</v>
      </c>
      <c r="D83" s="395">
        <v>29569.319579999999</v>
      </c>
      <c r="E83" s="395">
        <v>21846.805219999998</v>
      </c>
      <c r="F83" s="395">
        <v>27947.405920000001</v>
      </c>
      <c r="G83" s="395">
        <v>13130.59907</v>
      </c>
      <c r="H83" s="395">
        <v>-596.77339000000006</v>
      </c>
      <c r="I83" s="395">
        <v>17700.548289999999</v>
      </c>
      <c r="J83" s="395">
        <v>-2966.02702</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8"/>
      <c r="B1" s="398"/>
      <c r="C1" s="749"/>
      <c r="D1" s="749"/>
      <c r="E1" s="749"/>
      <c r="F1" s="749"/>
      <c r="G1" s="749"/>
      <c r="H1" s="749"/>
      <c r="I1" s="749"/>
      <c r="J1" s="749"/>
      <c r="K1" s="749"/>
      <c r="L1" s="749"/>
    </row>
    <row r="2" spans="1:12" s="43" customFormat="1" ht="18">
      <c r="A2" s="750" t="s">
        <v>1022</v>
      </c>
      <c r="B2" s="750"/>
      <c r="C2" s="750"/>
      <c r="D2" s="750"/>
      <c r="E2" s="750"/>
      <c r="F2" s="750"/>
      <c r="G2" s="750"/>
      <c r="H2" s="750"/>
      <c r="I2" s="750"/>
      <c r="J2" s="750"/>
      <c r="K2" s="750"/>
      <c r="L2" s="750"/>
    </row>
    <row r="3" spans="1:12" s="43" customFormat="1" ht="15" customHeight="1">
      <c r="A3" s="398"/>
      <c r="B3" s="398"/>
      <c r="C3" s="750" t="s">
        <v>822</v>
      </c>
      <c r="D3" s="750"/>
      <c r="E3" s="750"/>
      <c r="F3" s="750"/>
      <c r="G3" s="750"/>
      <c r="H3" s="750"/>
      <c r="I3" s="750"/>
      <c r="J3" s="750"/>
      <c r="K3" s="750"/>
      <c r="L3" s="750"/>
    </row>
    <row r="4" spans="1:12" s="43" customFormat="1" ht="15" customHeight="1">
      <c r="A4" s="751"/>
      <c r="B4" s="750"/>
      <c r="C4" s="750"/>
      <c r="D4" s="750"/>
      <c r="E4" s="750"/>
      <c r="F4" s="750"/>
      <c r="G4" s="750"/>
      <c r="H4" s="750"/>
      <c r="I4" s="750"/>
      <c r="J4" s="750"/>
      <c r="K4" s="750"/>
      <c r="L4" s="750"/>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9"/>
      <c r="D6" s="392" t="s">
        <v>579</v>
      </c>
      <c r="E6" s="392" t="s">
        <v>580</v>
      </c>
      <c r="F6" s="392" t="s">
        <v>581</v>
      </c>
      <c r="G6" s="392" t="s">
        <v>582</v>
      </c>
      <c r="H6" s="400" t="s">
        <v>583</v>
      </c>
      <c r="I6" s="400" t="s">
        <v>1273</v>
      </c>
      <c r="J6" s="400" t="s">
        <v>1446</v>
      </c>
      <c r="K6" s="400" t="s">
        <v>1366</v>
      </c>
      <c r="L6" s="400" t="s">
        <v>1447</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1" t="s">
        <v>524</v>
      </c>
      <c r="D8" s="402"/>
      <c r="E8" s="402"/>
      <c r="F8" s="402"/>
      <c r="G8" s="402"/>
      <c r="H8" s="403"/>
      <c r="I8" s="403"/>
      <c r="J8" s="403"/>
      <c r="K8" s="403"/>
      <c r="L8" s="403"/>
    </row>
    <row r="9" spans="1:12" ht="15" customHeight="1" thickTop="1">
      <c r="A9" s="47" t="s">
        <v>752</v>
      </c>
      <c r="B9" s="46" t="s">
        <v>823</v>
      </c>
      <c r="C9" s="165" t="s">
        <v>824</v>
      </c>
      <c r="D9" s="130">
        <v>3.3000000000000002E-2</v>
      </c>
      <c r="E9" s="130">
        <v>1.23E-2</v>
      </c>
      <c r="F9" s="130">
        <v>2.9600000000000001E-2</v>
      </c>
      <c r="G9" s="130">
        <v>7.7000000000000002E-3</v>
      </c>
      <c r="H9" s="130">
        <v>7.1999999999999998E-3</v>
      </c>
      <c r="I9" s="130">
        <v>1.3899999999999999E-2</v>
      </c>
      <c r="J9" s="130">
        <v>1.9699999999999999E-2</v>
      </c>
      <c r="K9" s="130">
        <v>6.0400000000000002E-2</v>
      </c>
      <c r="L9" s="130">
        <v>4.6800000000000001E-2</v>
      </c>
    </row>
    <row r="10" spans="1:12" ht="15" customHeight="1" thickBot="1">
      <c r="A10" s="47" t="s">
        <v>752</v>
      </c>
      <c r="B10" s="46" t="s">
        <v>825</v>
      </c>
      <c r="C10" s="165" t="s">
        <v>826</v>
      </c>
      <c r="D10" s="130">
        <v>0.64890000000000003</v>
      </c>
      <c r="E10" s="130">
        <v>0.6512</v>
      </c>
      <c r="F10" s="130">
        <v>0.7</v>
      </c>
      <c r="G10" s="130">
        <v>0.73729999999999996</v>
      </c>
      <c r="H10" s="130">
        <v>0.69169999999999998</v>
      </c>
      <c r="I10" s="130">
        <v>0.65429999999999999</v>
      </c>
      <c r="J10" s="130">
        <v>0.65159999999999996</v>
      </c>
      <c r="K10" s="130">
        <v>0.60840000000000005</v>
      </c>
      <c r="L10" s="130">
        <v>0.61180000000000001</v>
      </c>
    </row>
    <row r="11" spans="1:12" s="19" customFormat="1" ht="15" customHeight="1" thickTop="1" thickBot="1">
      <c r="A11" s="47"/>
      <c r="B11" s="164"/>
      <c r="C11" s="401" t="s">
        <v>527</v>
      </c>
      <c r="D11" s="402"/>
      <c r="E11" s="402"/>
      <c r="F11" s="402"/>
      <c r="G11" s="402"/>
      <c r="H11" s="403"/>
      <c r="I11" s="403"/>
      <c r="J11" s="403"/>
      <c r="K11" s="403"/>
      <c r="L11" s="403"/>
    </row>
    <row r="12" spans="1:12" s="78" customFormat="1" ht="15" customHeight="1" thickTop="1">
      <c r="A12" s="47" t="s">
        <v>752</v>
      </c>
      <c r="B12" s="46" t="s">
        <v>827</v>
      </c>
      <c r="C12" s="165" t="s">
        <v>1448</v>
      </c>
      <c r="D12" s="130">
        <v>9.7299999999999998E-2</v>
      </c>
      <c r="E12" s="130">
        <v>0.33179999999999998</v>
      </c>
      <c r="F12" s="130">
        <v>0.52070000000000005</v>
      </c>
      <c r="G12" s="130">
        <v>0.55959999999999999</v>
      </c>
      <c r="H12" s="130">
        <v>0.58919999999999995</v>
      </c>
      <c r="I12" s="130">
        <v>0.58440000000000003</v>
      </c>
      <c r="J12" s="130">
        <v>0.56879999999999997</v>
      </c>
      <c r="K12" s="130">
        <v>0.54159999999999997</v>
      </c>
      <c r="L12" s="130">
        <v>0.53239999999999998</v>
      </c>
    </row>
    <row r="13" spans="1:12" s="77" customFormat="1" ht="15" customHeight="1">
      <c r="A13" s="47" t="s">
        <v>752</v>
      </c>
      <c r="B13" s="46" t="s">
        <v>828</v>
      </c>
      <c r="C13" s="165" t="s">
        <v>1449</v>
      </c>
      <c r="D13" s="130">
        <v>9.7299999999999998E-2</v>
      </c>
      <c r="E13" s="130">
        <v>0.33179999999999998</v>
      </c>
      <c r="F13" s="130">
        <v>0.52070000000000005</v>
      </c>
      <c r="G13" s="130">
        <v>0.55959999999999999</v>
      </c>
      <c r="H13" s="130">
        <v>0.58919999999999995</v>
      </c>
      <c r="I13" s="130">
        <v>0.5897</v>
      </c>
      <c r="J13" s="130">
        <v>0.57399999999999995</v>
      </c>
      <c r="K13" s="130">
        <v>0.54159999999999997</v>
      </c>
      <c r="L13" s="130">
        <v>0.53239999999999998</v>
      </c>
    </row>
    <row r="14" spans="1:12" s="77" customFormat="1" ht="15" customHeight="1">
      <c r="A14" s="47"/>
      <c r="B14" s="46"/>
      <c r="C14" s="165" t="s">
        <v>1450</v>
      </c>
      <c r="D14" s="130">
        <v>0.4017</v>
      </c>
      <c r="E14" s="130">
        <v>0.31269999999999998</v>
      </c>
      <c r="F14" s="130">
        <v>0.2412</v>
      </c>
      <c r="G14" s="130">
        <v>0.27889999999999998</v>
      </c>
      <c r="H14" s="130">
        <v>0.2908</v>
      </c>
      <c r="I14" s="130">
        <v>0.31390000000000001</v>
      </c>
      <c r="J14" s="130">
        <v>0.33189999999999997</v>
      </c>
      <c r="K14" s="130">
        <v>0.34539999999999998</v>
      </c>
      <c r="L14" s="130">
        <v>0.35239999999999999</v>
      </c>
    </row>
    <row r="15" spans="1:12" s="77" customFormat="1" ht="15" customHeight="1" thickBot="1">
      <c r="A15" s="47" t="s">
        <v>752</v>
      </c>
      <c r="B15" s="46" t="s">
        <v>829</v>
      </c>
      <c r="C15" s="165" t="s">
        <v>1451</v>
      </c>
      <c r="D15" s="130">
        <v>0</v>
      </c>
      <c r="E15" s="130">
        <v>0</v>
      </c>
      <c r="F15" s="130">
        <v>0</v>
      </c>
      <c r="G15" s="130">
        <v>0</v>
      </c>
      <c r="H15" s="130">
        <v>0</v>
      </c>
      <c r="I15" s="130">
        <v>0</v>
      </c>
      <c r="J15" s="130">
        <v>0</v>
      </c>
      <c r="K15" s="130">
        <v>0</v>
      </c>
      <c r="L15" s="130">
        <v>0</v>
      </c>
    </row>
    <row r="16" spans="1:12" s="19" customFormat="1" ht="15" customHeight="1" thickTop="1" thickBot="1">
      <c r="A16" s="47"/>
      <c r="B16" s="164"/>
      <c r="C16" s="401" t="s">
        <v>830</v>
      </c>
      <c r="D16" s="402"/>
      <c r="E16" s="402"/>
      <c r="F16" s="402"/>
      <c r="G16" s="402"/>
      <c r="H16" s="403"/>
      <c r="I16" s="403"/>
      <c r="J16" s="403"/>
      <c r="K16" s="403"/>
      <c r="L16" s="403"/>
    </row>
    <row r="17" spans="1:12" s="78" customFormat="1" ht="15" customHeight="1" thickTop="1">
      <c r="A17" s="47" t="s">
        <v>752</v>
      </c>
      <c r="B17" s="46" t="s">
        <v>831</v>
      </c>
      <c r="C17" s="165" t="s">
        <v>1452</v>
      </c>
      <c r="D17" s="130">
        <v>0</v>
      </c>
      <c r="E17" s="130">
        <v>1</v>
      </c>
      <c r="F17" s="130">
        <v>1</v>
      </c>
      <c r="G17" s="130">
        <v>1</v>
      </c>
      <c r="H17" s="130">
        <v>0.99980000000000002</v>
      </c>
      <c r="I17" s="130">
        <v>1</v>
      </c>
      <c r="J17" s="130">
        <v>1</v>
      </c>
      <c r="K17" s="130">
        <v>1</v>
      </c>
      <c r="L17" s="130">
        <v>1</v>
      </c>
    </row>
    <row r="18" spans="1:12" s="77" customFormat="1" ht="15" customHeight="1">
      <c r="A18" s="47" t="s">
        <v>752</v>
      </c>
      <c r="B18" s="46" t="s">
        <v>832</v>
      </c>
      <c r="C18" s="165" t="s">
        <v>1453</v>
      </c>
      <c r="D18" s="130">
        <v>0</v>
      </c>
      <c r="E18" s="130">
        <v>0</v>
      </c>
      <c r="F18" s="130">
        <v>0</v>
      </c>
      <c r="G18" s="130">
        <v>0</v>
      </c>
      <c r="H18" s="130">
        <v>2.0000000000000001E-4</v>
      </c>
      <c r="I18" s="130">
        <v>0</v>
      </c>
      <c r="J18" s="130">
        <v>0</v>
      </c>
      <c r="K18" s="130">
        <v>0</v>
      </c>
      <c r="L18" s="130">
        <v>0</v>
      </c>
    </row>
    <row r="19" spans="1:12" s="77" customFormat="1" ht="15" customHeight="1" thickBot="1">
      <c r="A19" s="47" t="s">
        <v>752</v>
      </c>
      <c r="B19" s="46" t="s">
        <v>833</v>
      </c>
      <c r="C19" s="165" t="s">
        <v>834</v>
      </c>
      <c r="D19" s="339">
        <v>0</v>
      </c>
      <c r="E19" s="339">
        <v>0</v>
      </c>
      <c r="F19" s="339">
        <v>0</v>
      </c>
      <c r="G19" s="339">
        <v>900.68740000000003</v>
      </c>
      <c r="H19" s="339">
        <v>1015.0029</v>
      </c>
      <c r="I19" s="339">
        <v>1003.8942</v>
      </c>
      <c r="J19" s="339">
        <v>998.06119999999999</v>
      </c>
      <c r="K19" s="339">
        <v>999.54600000000005</v>
      </c>
      <c r="L19" s="339">
        <v>1005.1963</v>
      </c>
    </row>
    <row r="20" spans="1:12" s="19" customFormat="1" ht="15" customHeight="1" thickTop="1" thickBot="1">
      <c r="A20" s="47"/>
      <c r="B20" s="164"/>
      <c r="C20" s="401" t="s">
        <v>835</v>
      </c>
      <c r="D20" s="402"/>
      <c r="E20" s="402"/>
      <c r="F20" s="402"/>
      <c r="G20" s="402"/>
      <c r="H20" s="403"/>
      <c r="I20" s="403"/>
      <c r="J20" s="403"/>
      <c r="K20" s="403"/>
      <c r="L20" s="403"/>
    </row>
    <row r="21" spans="1:12" s="78" customFormat="1" ht="15" customHeight="1" thickTop="1">
      <c r="A21" s="47" t="s">
        <v>752</v>
      </c>
      <c r="B21" s="46" t="s">
        <v>836</v>
      </c>
      <c r="C21" s="165" t="s">
        <v>837</v>
      </c>
      <c r="D21" s="130">
        <v>1</v>
      </c>
      <c r="E21" s="130">
        <v>0.99990000000000001</v>
      </c>
      <c r="F21" s="130">
        <v>0.99739999999999995</v>
      </c>
      <c r="G21" s="130">
        <v>0.99490000000000001</v>
      </c>
      <c r="H21" s="130">
        <v>0.99470000000000003</v>
      </c>
      <c r="I21" s="130">
        <v>0.99480000000000002</v>
      </c>
      <c r="J21" s="130">
        <v>0.99439999999999995</v>
      </c>
      <c r="K21" s="130">
        <v>0.98929999999999996</v>
      </c>
      <c r="L21" s="130">
        <v>0.98599999999999999</v>
      </c>
    </row>
    <row r="22" spans="1:12" s="77" customFormat="1" ht="15" customHeight="1">
      <c r="A22" s="47" t="s">
        <v>752</v>
      </c>
      <c r="B22" s="46" t="s">
        <v>838</v>
      </c>
      <c r="C22" s="165" t="s">
        <v>839</v>
      </c>
      <c r="D22" s="130">
        <v>0</v>
      </c>
      <c r="E22" s="130">
        <v>1E-4</v>
      </c>
      <c r="F22" s="130">
        <v>2.0000000000000001E-4</v>
      </c>
      <c r="G22" s="130">
        <v>1.6000000000000001E-3</v>
      </c>
      <c r="H22" s="130">
        <v>1.9E-3</v>
      </c>
      <c r="I22" s="130">
        <v>1.6000000000000001E-3</v>
      </c>
      <c r="J22" s="130">
        <v>1.6000000000000001E-3</v>
      </c>
      <c r="K22" s="130">
        <v>8.2299999999999998E-2</v>
      </c>
      <c r="L22" s="130">
        <v>9.3799999999999994E-2</v>
      </c>
    </row>
    <row r="23" spans="1:12" s="77" customFormat="1" ht="15" customHeight="1">
      <c r="A23" s="47" t="s">
        <v>752</v>
      </c>
      <c r="B23" s="46" t="s">
        <v>840</v>
      </c>
      <c r="C23" s="165" t="s">
        <v>841</v>
      </c>
      <c r="D23" s="130">
        <v>0</v>
      </c>
      <c r="E23" s="130">
        <v>1E-4</v>
      </c>
      <c r="F23" s="130">
        <v>2.5999999999999999E-3</v>
      </c>
      <c r="G23" s="130">
        <v>5.1000000000000004E-3</v>
      </c>
      <c r="H23" s="130">
        <v>5.3E-3</v>
      </c>
      <c r="I23" s="130">
        <v>5.1999999999999998E-3</v>
      </c>
      <c r="J23" s="130">
        <v>5.5999999999999999E-3</v>
      </c>
      <c r="K23" s="130">
        <v>1.0699999999999999E-2</v>
      </c>
      <c r="L23" s="130">
        <v>1.4E-2</v>
      </c>
    </row>
    <row r="24" spans="1:12" s="77" customFormat="1" ht="15" customHeight="1">
      <c r="A24" s="47" t="s">
        <v>752</v>
      </c>
      <c r="B24" s="46" t="s">
        <v>842</v>
      </c>
      <c r="C24" s="165" t="s">
        <v>843</v>
      </c>
      <c r="D24" s="130">
        <v>0</v>
      </c>
      <c r="E24" s="130">
        <v>1E-4</v>
      </c>
      <c r="F24" s="130">
        <v>2.0000000000000001E-4</v>
      </c>
      <c r="G24" s="130">
        <v>1.5E-3</v>
      </c>
      <c r="H24" s="130">
        <v>1.8E-3</v>
      </c>
      <c r="I24" s="130">
        <v>1.5E-3</v>
      </c>
      <c r="J24" s="130">
        <v>1.5E-3</v>
      </c>
      <c r="K24" s="130">
        <v>8.3099999999999993E-2</v>
      </c>
      <c r="L24" s="130">
        <v>9.4799999999999995E-2</v>
      </c>
    </row>
    <row r="25" spans="1:12" s="77" customFormat="1" ht="15" customHeight="1">
      <c r="A25" s="47" t="s">
        <v>752</v>
      </c>
      <c r="B25" s="46" t="s">
        <v>844</v>
      </c>
      <c r="C25" s="165" t="s">
        <v>845</v>
      </c>
      <c r="D25" s="130">
        <v>0</v>
      </c>
      <c r="E25" s="130">
        <v>0</v>
      </c>
      <c r="F25" s="130">
        <v>8.2400000000000001E-2</v>
      </c>
      <c r="G25" s="130">
        <v>5.2299999999999999E-2</v>
      </c>
      <c r="H25" s="130">
        <v>4.8899999999999999E-2</v>
      </c>
      <c r="I25" s="130">
        <v>5.7700000000000001E-2</v>
      </c>
      <c r="J25" s="130">
        <v>4.9000000000000002E-2</v>
      </c>
      <c r="K25" s="130">
        <v>6.9999999999999999E-4</v>
      </c>
      <c r="L25" s="130">
        <v>4.1999999999999997E-3</v>
      </c>
    </row>
    <row r="26" spans="1:12" s="77" customFormat="1" ht="15" customHeight="1">
      <c r="A26" s="47" t="s">
        <v>752</v>
      </c>
      <c r="B26" s="46" t="s">
        <v>846</v>
      </c>
      <c r="C26" s="165" t="s">
        <v>847</v>
      </c>
      <c r="D26" s="130">
        <v>6.6E-3</v>
      </c>
      <c r="E26" s="130">
        <v>8.0000000000000002E-3</v>
      </c>
      <c r="F26" s="130">
        <v>0.01</v>
      </c>
      <c r="G26" s="130">
        <v>1.11E-2</v>
      </c>
      <c r="H26" s="130">
        <v>1.3899999999999999E-2</v>
      </c>
      <c r="I26" s="130">
        <v>3.78E-2</v>
      </c>
      <c r="J26" s="130">
        <v>3.8399999999999997E-2</v>
      </c>
      <c r="K26" s="130">
        <v>4.24E-2</v>
      </c>
      <c r="L26" s="130">
        <v>4.2200000000000001E-2</v>
      </c>
    </row>
    <row r="27" spans="1:12" s="77" customFormat="1" ht="15" customHeight="1">
      <c r="A27" s="47" t="s">
        <v>752</v>
      </c>
      <c r="B27" s="46" t="s">
        <v>848</v>
      </c>
      <c r="C27" s="165" t="s">
        <v>1454</v>
      </c>
      <c r="D27" s="130">
        <v>5.1799999999999999E-2</v>
      </c>
      <c r="E27" s="130">
        <v>4.2999999999999997E-2</v>
      </c>
      <c r="F27" s="130">
        <v>3.3599999999999998E-2</v>
      </c>
      <c r="G27" s="130">
        <v>2.4899999999999999E-2</v>
      </c>
      <c r="H27" s="130">
        <v>1.9300000000000001E-2</v>
      </c>
      <c r="I27" s="130">
        <v>1.66E-2</v>
      </c>
      <c r="J27" s="130">
        <v>1.6299999999999999E-2</v>
      </c>
      <c r="K27" s="130">
        <v>1.9300000000000001E-2</v>
      </c>
      <c r="L27" s="130">
        <v>2.0299999999999999E-2</v>
      </c>
    </row>
    <row r="28" spans="1:12" s="77" customFormat="1" ht="15" customHeight="1">
      <c r="A28" s="47" t="s">
        <v>752</v>
      </c>
      <c r="B28" s="46" t="s">
        <v>849</v>
      </c>
      <c r="C28" s="165" t="s">
        <v>850</v>
      </c>
      <c r="D28" s="130">
        <v>0</v>
      </c>
      <c r="E28" s="130">
        <v>0.99919999999999998</v>
      </c>
      <c r="F28" s="130">
        <v>0.997</v>
      </c>
      <c r="G28" s="130">
        <v>0.99370000000000003</v>
      </c>
      <c r="H28" s="130">
        <v>0.99429999999999996</v>
      </c>
      <c r="I28" s="130">
        <v>0.99399999999999999</v>
      </c>
      <c r="J28" s="130">
        <v>0.99139999999999995</v>
      </c>
      <c r="K28" s="130">
        <v>0.97130000000000005</v>
      </c>
      <c r="L28" s="130">
        <v>0.98309999999999997</v>
      </c>
    </row>
    <row r="29" spans="1:12" s="77" customFormat="1" ht="15" customHeight="1">
      <c r="A29" s="47" t="s">
        <v>752</v>
      </c>
      <c r="B29" s="46" t="s">
        <v>851</v>
      </c>
      <c r="C29" s="165" t="s">
        <v>852</v>
      </c>
      <c r="D29" s="130">
        <v>0</v>
      </c>
      <c r="E29" s="130">
        <v>2.9999999999999997E-4</v>
      </c>
      <c r="F29" s="130">
        <v>2.9999999999999997E-4</v>
      </c>
      <c r="G29" s="130">
        <v>1.1999999999999999E-3</v>
      </c>
      <c r="H29" s="130">
        <v>4.0000000000000002E-4</v>
      </c>
      <c r="I29" s="130">
        <v>8.0000000000000004E-4</v>
      </c>
      <c r="J29" s="130">
        <v>3.0000000000000001E-3</v>
      </c>
      <c r="K29" s="130">
        <v>1.7600000000000001E-2</v>
      </c>
      <c r="L29" s="130">
        <v>2.3E-3</v>
      </c>
    </row>
    <row r="30" spans="1:12" s="77" customFormat="1" ht="15" customHeight="1">
      <c r="A30" s="47" t="s">
        <v>752</v>
      </c>
      <c r="B30" s="46" t="s">
        <v>853</v>
      </c>
      <c r="C30" s="165" t="s">
        <v>854</v>
      </c>
      <c r="D30" s="130">
        <v>0</v>
      </c>
      <c r="E30" s="130">
        <v>1E-4</v>
      </c>
      <c r="F30" s="130">
        <v>2.0000000000000001E-4</v>
      </c>
      <c r="G30" s="130">
        <v>4.0000000000000002E-4</v>
      </c>
      <c r="H30" s="130">
        <v>0</v>
      </c>
      <c r="I30" s="130">
        <v>0</v>
      </c>
      <c r="J30" s="130">
        <v>5.9999999999999995E-4</v>
      </c>
      <c r="K30" s="130">
        <v>2.2000000000000001E-3</v>
      </c>
      <c r="L30" s="130">
        <v>1.6999999999999999E-3</v>
      </c>
    </row>
    <row r="31" spans="1:12" s="77" customFormat="1" ht="15" customHeight="1">
      <c r="A31" s="47" t="s">
        <v>752</v>
      </c>
      <c r="B31" s="46" t="s">
        <v>855</v>
      </c>
      <c r="C31" s="165" t="s">
        <v>856</v>
      </c>
      <c r="D31" s="130">
        <v>0</v>
      </c>
      <c r="E31" s="130">
        <v>0</v>
      </c>
      <c r="F31" s="130">
        <v>0</v>
      </c>
      <c r="G31" s="130">
        <v>1E-4</v>
      </c>
      <c r="H31" s="130">
        <v>0</v>
      </c>
      <c r="I31" s="130">
        <v>0</v>
      </c>
      <c r="J31" s="130">
        <v>0</v>
      </c>
      <c r="K31" s="130">
        <v>2.0000000000000001E-4</v>
      </c>
      <c r="L31" s="130">
        <v>6.9999999999999999E-4</v>
      </c>
    </row>
    <row r="32" spans="1:12" s="77" customFormat="1" ht="15" customHeight="1">
      <c r="A32" s="47" t="s">
        <v>752</v>
      </c>
      <c r="B32" s="46" t="s">
        <v>857</v>
      </c>
      <c r="C32" s="165" t="s">
        <v>858</v>
      </c>
      <c r="D32" s="130">
        <v>0</v>
      </c>
      <c r="E32" s="130">
        <v>1E-4</v>
      </c>
      <c r="F32" s="130">
        <v>2.0000000000000001E-4</v>
      </c>
      <c r="G32" s="130">
        <v>5.0000000000000001E-4</v>
      </c>
      <c r="H32" s="130">
        <v>5.0000000000000001E-4</v>
      </c>
      <c r="I32" s="130">
        <v>0</v>
      </c>
      <c r="J32" s="130">
        <v>0</v>
      </c>
      <c r="K32" s="130">
        <v>3.5999999999999999E-3</v>
      </c>
      <c r="L32" s="130">
        <v>3.2000000000000002E-3</v>
      </c>
    </row>
    <row r="33" spans="1:12" s="77" customFormat="1" ht="15" customHeight="1" thickBot="1">
      <c r="A33" s="47" t="s">
        <v>752</v>
      </c>
      <c r="B33" s="165" t="s">
        <v>859</v>
      </c>
      <c r="C33" s="165" t="s">
        <v>860</v>
      </c>
      <c r="D33" s="130">
        <v>0</v>
      </c>
      <c r="E33" s="130">
        <v>2.0000000000000001E-4</v>
      </c>
      <c r="F33" s="130">
        <v>2.3E-3</v>
      </c>
      <c r="G33" s="130">
        <v>4.1000000000000003E-3</v>
      </c>
      <c r="H33" s="130">
        <v>4.7999999999999996E-3</v>
      </c>
      <c r="I33" s="130">
        <v>5.1999999999999998E-3</v>
      </c>
      <c r="J33" s="130">
        <v>5.0000000000000001E-3</v>
      </c>
      <c r="K33" s="130">
        <v>5.0000000000000001E-3</v>
      </c>
      <c r="L33" s="130">
        <v>8.8999999999999999E-3</v>
      </c>
    </row>
    <row r="34" spans="1:12" s="19" customFormat="1" ht="15" customHeight="1" thickTop="1" thickBot="1">
      <c r="A34" s="47"/>
      <c r="B34" s="164"/>
      <c r="C34" s="401" t="s">
        <v>543</v>
      </c>
      <c r="D34" s="402"/>
      <c r="E34" s="402"/>
      <c r="F34" s="402"/>
      <c r="G34" s="402"/>
      <c r="H34" s="403"/>
      <c r="I34" s="403"/>
      <c r="J34" s="403"/>
      <c r="K34" s="403"/>
      <c r="L34" s="403"/>
    </row>
    <row r="35" spans="1:12" s="78" customFormat="1" ht="15" customHeight="1" thickTop="1">
      <c r="A35" s="47" t="s">
        <v>752</v>
      </c>
      <c r="B35" s="46" t="s">
        <v>861</v>
      </c>
      <c r="C35" s="165" t="s">
        <v>862</v>
      </c>
      <c r="D35" s="130">
        <v>0</v>
      </c>
      <c r="E35" s="130">
        <v>0</v>
      </c>
      <c r="F35" s="130">
        <v>0</v>
      </c>
      <c r="G35" s="130">
        <v>0</v>
      </c>
      <c r="H35" s="130">
        <v>0</v>
      </c>
      <c r="I35" s="130">
        <v>0</v>
      </c>
      <c r="J35" s="130">
        <v>0</v>
      </c>
      <c r="K35" s="130">
        <v>0</v>
      </c>
      <c r="L35" s="130">
        <v>0</v>
      </c>
    </row>
    <row r="36" spans="1:12" s="77" customFormat="1" ht="15" customHeight="1">
      <c r="A36" s="47" t="s">
        <v>752</v>
      </c>
      <c r="B36" s="46" t="s">
        <v>863</v>
      </c>
      <c r="C36" s="165" t="s">
        <v>864</v>
      </c>
      <c r="D36" s="130">
        <v>0</v>
      </c>
      <c r="E36" s="130">
        <v>0</v>
      </c>
      <c r="F36" s="130">
        <v>0</v>
      </c>
      <c r="G36" s="130">
        <v>0</v>
      </c>
      <c r="H36" s="130">
        <v>0</v>
      </c>
      <c r="I36" s="130">
        <v>0</v>
      </c>
      <c r="J36" s="130">
        <v>0</v>
      </c>
      <c r="K36" s="130">
        <v>0</v>
      </c>
      <c r="L36" s="130">
        <v>0</v>
      </c>
    </row>
    <row r="37" spans="1:12" s="77" customFormat="1" ht="15" customHeight="1">
      <c r="A37" s="47" t="s">
        <v>752</v>
      </c>
      <c r="B37" s="46" t="s">
        <v>865</v>
      </c>
      <c r="C37" s="165" t="s">
        <v>866</v>
      </c>
      <c r="D37" s="130">
        <v>0.13769999999999999</v>
      </c>
      <c r="E37" s="130">
        <v>0.1075</v>
      </c>
      <c r="F37" s="130">
        <v>5.2900000000000003E-2</v>
      </c>
      <c r="G37" s="130">
        <v>2.93E-2</v>
      </c>
      <c r="H37" s="130">
        <v>3.1E-2</v>
      </c>
      <c r="I37" s="130">
        <v>0.1177</v>
      </c>
      <c r="J37" s="130">
        <v>0.1484</v>
      </c>
      <c r="K37" s="130">
        <v>0.17480000000000001</v>
      </c>
      <c r="L37" s="130">
        <v>0.1757</v>
      </c>
    </row>
    <row r="38" spans="1:12" s="77" customFormat="1" ht="15" customHeight="1">
      <c r="A38" s="47" t="s">
        <v>752</v>
      </c>
      <c r="B38" s="46" t="s">
        <v>867</v>
      </c>
      <c r="C38" s="165" t="s">
        <v>868</v>
      </c>
      <c r="D38" s="130">
        <v>0.107</v>
      </c>
      <c r="E38" s="130">
        <v>8.6999999999999994E-2</v>
      </c>
      <c r="F38" s="130">
        <v>4.4499999999999998E-2</v>
      </c>
      <c r="G38" s="130">
        <v>2.5399999999999999E-2</v>
      </c>
      <c r="H38" s="130">
        <v>2.75E-2</v>
      </c>
      <c r="I38" s="130">
        <v>0.10730000000000001</v>
      </c>
      <c r="J38" s="130">
        <v>0.13569999999999999</v>
      </c>
      <c r="K38" s="130">
        <v>0.1565</v>
      </c>
      <c r="L38" s="130">
        <v>0.15709999999999999</v>
      </c>
    </row>
    <row r="39" spans="1:12" s="77" customFormat="1" ht="15" customHeight="1" thickBot="1">
      <c r="A39" s="47" t="s">
        <v>752</v>
      </c>
      <c r="B39" s="46" t="s">
        <v>869</v>
      </c>
      <c r="C39" s="103" t="s">
        <v>1210</v>
      </c>
      <c r="D39" s="130">
        <v>3.0446274741249999</v>
      </c>
      <c r="E39" s="130">
        <v>0</v>
      </c>
      <c r="F39" s="130">
        <v>0</v>
      </c>
      <c r="G39" s="130">
        <v>0.19256849961854564</v>
      </c>
      <c r="H39" s="130">
        <v>0.17649999999999999</v>
      </c>
      <c r="I39" s="130">
        <v>0.21809999999999999</v>
      </c>
      <c r="J39" s="130">
        <v>0.36699999999999999</v>
      </c>
      <c r="K39" s="130">
        <v>0.46189999999999998</v>
      </c>
      <c r="L39" s="130">
        <v>0.42830000000000001</v>
      </c>
    </row>
    <row r="40" spans="1:12" s="19" customFormat="1" ht="15" customHeight="1" thickTop="1" thickBot="1">
      <c r="A40" s="47"/>
      <c r="B40" s="164"/>
      <c r="C40" s="401" t="s">
        <v>548</v>
      </c>
      <c r="D40" s="402"/>
      <c r="E40" s="402"/>
      <c r="F40" s="402"/>
      <c r="G40" s="402"/>
      <c r="H40" s="403"/>
      <c r="I40" s="403"/>
      <c r="J40" s="403"/>
      <c r="K40" s="403"/>
      <c r="L40" s="403"/>
    </row>
    <row r="41" spans="1:12" s="78" customFormat="1" ht="15" customHeight="1" thickTop="1">
      <c r="A41" s="47" t="s">
        <v>752</v>
      </c>
      <c r="B41" s="46" t="s">
        <v>870</v>
      </c>
      <c r="C41" s="165" t="s">
        <v>871</v>
      </c>
      <c r="D41" s="130">
        <v>0.22309999999999999</v>
      </c>
      <c r="E41" s="130">
        <v>0.191</v>
      </c>
      <c r="F41" s="130">
        <v>0.15909999999999999</v>
      </c>
      <c r="G41" s="130">
        <v>0.1341</v>
      </c>
      <c r="H41" s="130">
        <v>0.11070000000000001</v>
      </c>
      <c r="I41" s="130">
        <v>8.8099999999999998E-2</v>
      </c>
      <c r="J41" s="130">
        <v>8.5599999999999996E-2</v>
      </c>
      <c r="K41" s="130">
        <v>0.105</v>
      </c>
      <c r="L41" s="130">
        <v>0.1056</v>
      </c>
    </row>
    <row r="42" spans="1:12" s="77" customFormat="1" ht="15" customHeight="1">
      <c r="A42" s="47" t="s">
        <v>752</v>
      </c>
      <c r="B42" s="46" t="s">
        <v>872</v>
      </c>
      <c r="C42" s="165" t="s">
        <v>873</v>
      </c>
      <c r="D42" s="130">
        <v>0.22309999999999999</v>
      </c>
      <c r="E42" s="130">
        <v>0.191</v>
      </c>
      <c r="F42" s="130">
        <v>0.15909999999999999</v>
      </c>
      <c r="G42" s="130">
        <v>0.1341</v>
      </c>
      <c r="H42" s="130">
        <v>0.11070000000000001</v>
      </c>
      <c r="I42" s="130">
        <v>8.8099999999999998E-2</v>
      </c>
      <c r="J42" s="130">
        <v>8.5599999999999996E-2</v>
      </c>
      <c r="K42" s="130">
        <v>0.105</v>
      </c>
      <c r="L42" s="130">
        <v>0.1056</v>
      </c>
    </row>
    <row r="43" spans="1:12" s="77" customFormat="1" ht="15" customHeight="1">
      <c r="A43" s="47" t="s">
        <v>752</v>
      </c>
      <c r="B43" s="46" t="s">
        <v>874</v>
      </c>
      <c r="C43" s="165" t="s">
        <v>875</v>
      </c>
      <c r="D43" s="130">
        <v>0</v>
      </c>
      <c r="E43" s="130">
        <v>4.0000000000000002E-4</v>
      </c>
      <c r="F43" s="130">
        <v>1.18E-2</v>
      </c>
      <c r="G43" s="130">
        <v>2.8400000000000002E-2</v>
      </c>
      <c r="H43" s="130">
        <v>3.32E-2</v>
      </c>
      <c r="I43" s="130">
        <v>3.7499999999999999E-2</v>
      </c>
      <c r="J43" s="130">
        <v>4.1300000000000003E-2</v>
      </c>
      <c r="K43" s="130">
        <v>6.0400000000000002E-2</v>
      </c>
      <c r="L43" s="130">
        <v>7.9000000000000001E-2</v>
      </c>
    </row>
    <row r="44" spans="1:12" s="77" customFormat="1" ht="15" customHeight="1">
      <c r="A44" s="47" t="s">
        <v>752</v>
      </c>
      <c r="B44" s="46" t="s">
        <v>876</v>
      </c>
      <c r="C44" s="165" t="s">
        <v>877</v>
      </c>
      <c r="D44" s="130">
        <v>0</v>
      </c>
      <c r="E44" s="130">
        <v>0</v>
      </c>
      <c r="F44" s="130">
        <v>1E-4</v>
      </c>
      <c r="G44" s="130">
        <v>5.0000000000000001E-4</v>
      </c>
      <c r="H44" s="130">
        <v>5.9999999999999995E-4</v>
      </c>
      <c r="I44" s="130">
        <v>6.9999999999999999E-4</v>
      </c>
      <c r="J44" s="130">
        <v>5.9999999999999995E-4</v>
      </c>
      <c r="K44" s="130">
        <v>2.9999999999999997E-4</v>
      </c>
      <c r="L44" s="130">
        <v>2.2000000000000001E-3</v>
      </c>
    </row>
    <row r="45" spans="1:12" s="77" customFormat="1" ht="15" customHeight="1">
      <c r="A45" s="47" t="s">
        <v>752</v>
      </c>
      <c r="B45" s="46" t="s">
        <v>878</v>
      </c>
      <c r="C45" s="165" t="s">
        <v>879</v>
      </c>
      <c r="D45" s="130">
        <v>0</v>
      </c>
      <c r="E45" s="130">
        <v>2.0000000000000001E-4</v>
      </c>
      <c r="F45" s="130">
        <v>3.0000000000000001E-3</v>
      </c>
      <c r="G45" s="130">
        <v>5.3E-3</v>
      </c>
      <c r="H45" s="130">
        <v>3.2000000000000002E-3</v>
      </c>
      <c r="I45" s="130">
        <v>2.5000000000000001E-3</v>
      </c>
      <c r="J45" s="130">
        <v>6.1000000000000004E-3</v>
      </c>
      <c r="K45" s="130">
        <v>2.3199999999999998E-2</v>
      </c>
      <c r="L45" s="130">
        <v>3.6900000000000002E-2</v>
      </c>
    </row>
    <row r="46" spans="1:12" s="77" customFormat="1" ht="15" customHeight="1" thickBot="1">
      <c r="A46" s="47" t="s">
        <v>752</v>
      </c>
      <c r="B46" s="46" t="s">
        <v>880</v>
      </c>
      <c r="C46" s="165" t="s">
        <v>881</v>
      </c>
      <c r="D46" s="130">
        <v>0.40100000000000002</v>
      </c>
      <c r="E46" s="130">
        <v>0.30230000000000001</v>
      </c>
      <c r="F46" s="130">
        <v>0.3347</v>
      </c>
      <c r="G46" s="130">
        <v>0.2344</v>
      </c>
      <c r="H46" s="130">
        <v>0.14710000000000001</v>
      </c>
      <c r="I46" s="130">
        <v>0.14169999999999999</v>
      </c>
      <c r="J46" s="130">
        <v>0.14280000000000001</v>
      </c>
      <c r="K46" s="130">
        <v>0.13619999999999999</v>
      </c>
      <c r="L46" s="130">
        <v>0.16539999999999999</v>
      </c>
    </row>
    <row r="47" spans="1:12" s="45" customFormat="1" ht="15" customHeight="1" thickTop="1" thickBot="1">
      <c r="A47" s="47"/>
      <c r="B47" s="164"/>
      <c r="C47" s="401" t="s">
        <v>882</v>
      </c>
      <c r="D47" s="402"/>
      <c r="E47" s="402"/>
      <c r="F47" s="402"/>
      <c r="G47" s="402"/>
      <c r="H47" s="403"/>
      <c r="I47" s="403"/>
      <c r="J47" s="403"/>
      <c r="K47" s="403"/>
      <c r="L47" s="403"/>
    </row>
    <row r="48" spans="1:12" s="78" customFormat="1" ht="15" customHeight="1" thickTop="1">
      <c r="A48" s="47" t="s">
        <v>752</v>
      </c>
      <c r="B48" s="46" t="s">
        <v>883</v>
      </c>
      <c r="C48" s="165" t="s">
        <v>884</v>
      </c>
      <c r="D48" s="130">
        <v>0.82630000000000003</v>
      </c>
      <c r="E48" s="130">
        <v>0.85009999999999997</v>
      </c>
      <c r="F48" s="130">
        <v>0.83960000000000001</v>
      </c>
      <c r="G48" s="130">
        <v>0.85270000000000001</v>
      </c>
      <c r="H48" s="130">
        <v>0.84760000000000002</v>
      </c>
      <c r="I48" s="130">
        <v>0.85060000000000002</v>
      </c>
      <c r="J48" s="130">
        <v>0.8498</v>
      </c>
      <c r="K48" s="130">
        <v>0.81159999999999999</v>
      </c>
      <c r="L48" s="130">
        <v>0.82489999999999997</v>
      </c>
    </row>
    <row r="49" spans="1:12" s="77" customFormat="1" ht="15" customHeight="1">
      <c r="A49" s="47" t="s">
        <v>752</v>
      </c>
      <c r="B49" s="46" t="s">
        <v>885</v>
      </c>
      <c r="C49" s="165" t="s">
        <v>886</v>
      </c>
      <c r="D49" s="130">
        <v>0.98939999999999995</v>
      </c>
      <c r="E49" s="130">
        <v>0.98350000000000004</v>
      </c>
      <c r="F49" s="130">
        <v>0.97589999999999999</v>
      </c>
      <c r="G49" s="130">
        <v>0.96479999999999999</v>
      </c>
      <c r="H49" s="130">
        <v>0.96279999999999999</v>
      </c>
      <c r="I49" s="130">
        <v>0.96189999999999998</v>
      </c>
      <c r="J49" s="130">
        <v>0.96079999999999999</v>
      </c>
      <c r="K49" s="130">
        <v>0.95879999999999999</v>
      </c>
      <c r="L49" s="130">
        <v>0.9546</v>
      </c>
    </row>
    <row r="50" spans="1:12" s="77" customFormat="1" ht="15" customHeight="1">
      <c r="A50" s="47" t="s">
        <v>752</v>
      </c>
      <c r="B50" s="46" t="s">
        <v>887</v>
      </c>
      <c r="C50" s="165" t="s">
        <v>888</v>
      </c>
      <c r="D50" s="130">
        <v>7.4999999999999997E-2</v>
      </c>
      <c r="E50" s="130">
        <v>6.8400000000000002E-2</v>
      </c>
      <c r="F50" s="130">
        <v>2.3E-2</v>
      </c>
      <c r="G50" s="130">
        <v>2.07E-2</v>
      </c>
      <c r="H50" s="130">
        <v>-1.01E-2</v>
      </c>
      <c r="I50" s="130">
        <v>-3.0200000000000001E-2</v>
      </c>
      <c r="J50" s="130">
        <v>-3.2800000000000003E-2</v>
      </c>
      <c r="K50" s="130">
        <v>-5.4199999999999998E-2</v>
      </c>
      <c r="L50" s="130">
        <v>-3.3700000000000001E-2</v>
      </c>
    </row>
    <row r="51" spans="1:12" s="77" customFormat="1" ht="15" customHeight="1">
      <c r="A51" s="47" t="s">
        <v>752</v>
      </c>
      <c r="B51" s="46" t="s">
        <v>889</v>
      </c>
      <c r="C51" s="165" t="s">
        <v>1475</v>
      </c>
      <c r="D51" s="130">
        <v>0.77839999999999998</v>
      </c>
      <c r="E51" s="130">
        <v>0.78480000000000005</v>
      </c>
      <c r="F51" s="130">
        <v>1.0085</v>
      </c>
      <c r="G51" s="130">
        <v>1.0984</v>
      </c>
      <c r="H51" s="130">
        <v>1.3766</v>
      </c>
      <c r="I51" s="130">
        <v>1.6957</v>
      </c>
      <c r="J51" s="130">
        <v>1.7546999999999999</v>
      </c>
      <c r="K51" s="130">
        <v>1.7947</v>
      </c>
      <c r="L51" s="130">
        <v>1.657</v>
      </c>
    </row>
    <row r="52" spans="1:12" ht="3.75" customHeight="1" thickBot="1">
      <c r="A52" s="47"/>
      <c r="B52" s="47"/>
      <c r="C52" s="118"/>
      <c r="D52" s="118"/>
      <c r="E52" s="118"/>
      <c r="F52" s="118"/>
      <c r="G52" s="118"/>
      <c r="H52" s="118"/>
      <c r="I52" s="118"/>
      <c r="J52" s="118"/>
      <c r="K52" s="118"/>
      <c r="L52" s="118"/>
    </row>
    <row r="53" spans="1:12" ht="15" customHeight="1" thickTop="1">
      <c r="A53" s="169" t="s">
        <v>821</v>
      </c>
      <c r="B53" s="165" t="s">
        <v>821</v>
      </c>
      <c r="C53" s="752" t="s">
        <v>560</v>
      </c>
      <c r="D53" s="752"/>
      <c r="E53" s="752"/>
      <c r="F53" s="752"/>
      <c r="G53" s="752"/>
      <c r="H53" s="752"/>
      <c r="I53" s="752"/>
      <c r="J53" s="752"/>
      <c r="K53" s="752"/>
      <c r="L53" s="752"/>
    </row>
    <row r="54" spans="1:12" ht="51.75" customHeight="1">
      <c r="A54" s="47"/>
      <c r="B54" s="47"/>
      <c r="C54" s="747" t="s">
        <v>891</v>
      </c>
      <c r="D54" s="747"/>
      <c r="E54" s="747"/>
      <c r="F54" s="747"/>
      <c r="G54" s="747"/>
      <c r="H54" s="747"/>
      <c r="I54" s="747"/>
      <c r="J54" s="747"/>
      <c r="K54" s="747"/>
      <c r="L54" s="747"/>
    </row>
    <row r="55" spans="1:12" ht="48" customHeight="1">
      <c r="A55" s="47"/>
      <c r="B55" s="47"/>
      <c r="C55" s="747" t="s">
        <v>892</v>
      </c>
      <c r="D55" s="747"/>
      <c r="E55" s="747"/>
      <c r="F55" s="747"/>
      <c r="G55" s="747"/>
      <c r="H55" s="747"/>
      <c r="I55" s="747"/>
      <c r="J55" s="747"/>
      <c r="K55" s="747"/>
      <c r="L55" s="747"/>
    </row>
    <row r="56" spans="1:12" ht="15" customHeight="1">
      <c r="A56" s="47"/>
      <c r="B56" s="47"/>
      <c r="C56" s="748" t="s">
        <v>1457</v>
      </c>
      <c r="D56" s="748"/>
      <c r="E56" s="748"/>
      <c r="F56" s="748"/>
      <c r="G56" s="748"/>
      <c r="H56" s="748"/>
      <c r="I56" s="748"/>
      <c r="J56" s="748"/>
      <c r="K56" s="748"/>
      <c r="L56" s="748"/>
    </row>
    <row r="57" spans="1:12" ht="15" customHeight="1">
      <c r="A57" s="47"/>
      <c r="B57" s="47"/>
      <c r="C57" s="748" t="s">
        <v>564</v>
      </c>
      <c r="D57" s="748"/>
      <c r="E57" s="748"/>
      <c r="F57" s="748"/>
      <c r="G57" s="748"/>
      <c r="H57" s="748"/>
      <c r="I57" s="748"/>
      <c r="J57" s="748"/>
      <c r="K57" s="748"/>
      <c r="L57" s="748"/>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33"/>
      <c r="B1" s="633"/>
      <c r="C1" s="753"/>
      <c r="D1" s="753"/>
      <c r="E1" s="753"/>
      <c r="F1" s="753"/>
      <c r="G1" s="753"/>
      <c r="H1" s="753"/>
      <c r="I1" s="753"/>
      <c r="J1" s="753"/>
      <c r="K1" s="753"/>
      <c r="L1" s="753"/>
    </row>
    <row r="2" spans="1:12" ht="18">
      <c r="A2" s="750" t="s">
        <v>1022</v>
      </c>
      <c r="B2" s="750"/>
      <c r="C2" s="750"/>
      <c r="D2" s="750"/>
      <c r="E2" s="750"/>
      <c r="F2" s="750"/>
      <c r="G2" s="750"/>
      <c r="H2" s="750"/>
      <c r="I2" s="750"/>
      <c r="J2" s="750"/>
      <c r="K2" s="750"/>
      <c r="L2" s="750"/>
    </row>
    <row r="3" spans="1:12" ht="15" customHeight="1">
      <c r="A3" s="633"/>
      <c r="B3" s="633"/>
      <c r="C3" s="750" t="s">
        <v>822</v>
      </c>
      <c r="D3" s="750"/>
      <c r="E3" s="750"/>
      <c r="F3" s="750"/>
      <c r="G3" s="750"/>
      <c r="H3" s="750"/>
      <c r="I3" s="750"/>
      <c r="J3" s="750"/>
      <c r="K3" s="750"/>
      <c r="L3" s="750"/>
    </row>
    <row r="4" spans="1:12" s="48" customFormat="1" ht="15" customHeight="1">
      <c r="A4" s="751"/>
      <c r="B4" s="750"/>
      <c r="C4" s="750"/>
      <c r="D4" s="750"/>
      <c r="E4" s="750"/>
      <c r="F4" s="750"/>
      <c r="G4" s="750"/>
      <c r="H4" s="750"/>
      <c r="I4" s="750"/>
      <c r="J4" s="750"/>
      <c r="K4" s="750"/>
      <c r="L4" s="750"/>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4"/>
      <c r="D6" s="392" t="s">
        <v>579</v>
      </c>
      <c r="E6" s="392" t="s">
        <v>580</v>
      </c>
      <c r="F6" s="392" t="s">
        <v>581</v>
      </c>
      <c r="G6" s="392" t="s">
        <v>582</v>
      </c>
      <c r="H6" s="400" t="s">
        <v>583</v>
      </c>
      <c r="I6" s="400" t="s">
        <v>1273</v>
      </c>
      <c r="J6" s="400" t="s">
        <v>1446</v>
      </c>
      <c r="K6" s="400" t="s">
        <v>1366</v>
      </c>
      <c r="L6" s="400" t="s">
        <v>1447</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5" t="s">
        <v>565</v>
      </c>
      <c r="D8" s="402"/>
      <c r="E8" s="402"/>
      <c r="F8" s="402"/>
      <c r="G8" s="402"/>
      <c r="H8" s="403"/>
      <c r="I8" s="403"/>
      <c r="J8" s="403"/>
      <c r="K8" s="403"/>
      <c r="L8" s="403"/>
    </row>
    <row r="9" spans="1:12" s="47" customFormat="1" ht="15" customHeight="1" thickTop="1">
      <c r="A9" s="47" t="s">
        <v>752</v>
      </c>
      <c r="B9" s="46" t="s">
        <v>894</v>
      </c>
      <c r="C9" s="165" t="s">
        <v>895</v>
      </c>
      <c r="D9" s="130">
        <v>1.8100000000000002E-2</v>
      </c>
      <c r="E9" s="130">
        <v>1.8499999999999999E-2</v>
      </c>
      <c r="F9" s="130">
        <v>2.1100000000000001E-2</v>
      </c>
      <c r="G9" s="130">
        <v>2.3699999999999999E-2</v>
      </c>
      <c r="H9" s="130">
        <v>2.5000000000000001E-2</v>
      </c>
      <c r="I9" s="130">
        <v>1.7600000000000001E-2</v>
      </c>
      <c r="J9" s="130">
        <v>1.43E-2</v>
      </c>
      <c r="K9" s="130">
        <v>1.9E-2</v>
      </c>
      <c r="L9" s="130">
        <v>0.02</v>
      </c>
    </row>
    <row r="10" spans="1:12" s="48" customFormat="1" ht="15" customHeight="1">
      <c r="A10" s="47" t="s">
        <v>752</v>
      </c>
      <c r="B10" s="46" t="s">
        <v>896</v>
      </c>
      <c r="C10" s="165" t="s">
        <v>1421</v>
      </c>
      <c r="D10" s="130">
        <v>3.2199999999999999E-2</v>
      </c>
      <c r="E10" s="130">
        <v>3.0300000000000001E-2</v>
      </c>
      <c r="F10" s="130">
        <v>3.44E-2</v>
      </c>
      <c r="G10" s="130">
        <v>3.2099999999999997E-2</v>
      </c>
      <c r="H10" s="130">
        <v>3.3000000000000002E-2</v>
      </c>
      <c r="I10" s="130">
        <v>2.4500000000000001E-2</v>
      </c>
      <c r="J10" s="130">
        <v>1.95E-2</v>
      </c>
      <c r="K10" s="130">
        <v>2.5899999999999999E-2</v>
      </c>
      <c r="L10" s="130">
        <v>2.52E-2</v>
      </c>
    </row>
    <row r="11" spans="1:12" s="48" customFormat="1" ht="15" customHeight="1">
      <c r="A11" s="47" t="s">
        <v>752</v>
      </c>
      <c r="B11" s="46" t="s">
        <v>897</v>
      </c>
      <c r="C11" s="165" t="s">
        <v>1422</v>
      </c>
      <c r="D11" s="130">
        <v>3.2099999999999997E-2</v>
      </c>
      <c r="E11" s="130">
        <v>2.9000000000000001E-2</v>
      </c>
      <c r="F11" s="130">
        <v>3.1699999999999999E-2</v>
      </c>
      <c r="G11" s="130">
        <v>3.1399999999999997E-2</v>
      </c>
      <c r="H11" s="130">
        <v>0.03</v>
      </c>
      <c r="I11" s="130">
        <v>2.3199999999999998E-2</v>
      </c>
      <c r="J11" s="130">
        <v>1.84E-2</v>
      </c>
      <c r="K11" s="130">
        <v>2.1100000000000001E-2</v>
      </c>
      <c r="L11" s="130">
        <v>1.67E-2</v>
      </c>
    </row>
    <row r="12" spans="1:12" s="48" customFormat="1" ht="15" customHeight="1">
      <c r="A12" s="47" t="s">
        <v>752</v>
      </c>
      <c r="B12" s="46" t="s">
        <v>898</v>
      </c>
      <c r="C12" s="165" t="s">
        <v>1423</v>
      </c>
      <c r="D12" s="130">
        <v>1.37E-2</v>
      </c>
      <c r="E12" s="130">
        <v>8.9999999999999993E-3</v>
      </c>
      <c r="F12" s="130">
        <v>8.5000000000000006E-3</v>
      </c>
      <c r="G12" s="130">
        <v>5.5999999999999999E-3</v>
      </c>
      <c r="H12" s="130">
        <v>6.4999999999999997E-3</v>
      </c>
      <c r="I12" s="130">
        <v>2.3E-3</v>
      </c>
      <c r="J12" s="130">
        <v>1E-4</v>
      </c>
      <c r="K12" s="130">
        <v>2.3999999999999998E-3</v>
      </c>
      <c r="L12" s="130">
        <v>-2.8999999999999998E-3</v>
      </c>
    </row>
    <row r="13" spans="1:12" s="48" customFormat="1" ht="15" customHeight="1">
      <c r="A13" s="47" t="s">
        <v>752</v>
      </c>
      <c r="B13" s="46" t="s">
        <v>899</v>
      </c>
      <c r="C13" s="165" t="s">
        <v>1424</v>
      </c>
      <c r="D13" s="130">
        <v>1.3899999999999999E-2</v>
      </c>
      <c r="E13" s="130">
        <v>9.4999999999999998E-3</v>
      </c>
      <c r="F13" s="130">
        <v>9.2999999999999992E-3</v>
      </c>
      <c r="G13" s="130">
        <v>5.7999999999999996E-3</v>
      </c>
      <c r="H13" s="130">
        <v>6.4000000000000003E-3</v>
      </c>
      <c r="I13" s="130">
        <v>2.5000000000000001E-3</v>
      </c>
      <c r="J13" s="130">
        <v>-5.0000000000000001E-4</v>
      </c>
      <c r="K13" s="130">
        <v>2.8E-3</v>
      </c>
      <c r="L13" s="130">
        <v>-2.3E-3</v>
      </c>
    </row>
    <row r="14" spans="1:12" s="48" customFormat="1" ht="15" customHeight="1">
      <c r="A14" s="47" t="s">
        <v>752</v>
      </c>
      <c r="B14" s="46" t="s">
        <v>900</v>
      </c>
      <c r="C14" s="165" t="s">
        <v>1425</v>
      </c>
      <c r="D14" s="130">
        <v>1.3899999999999999E-2</v>
      </c>
      <c r="E14" s="130">
        <v>9.4999999999999998E-3</v>
      </c>
      <c r="F14" s="130">
        <v>9.2999999999999992E-3</v>
      </c>
      <c r="G14" s="130">
        <v>5.4999999999999997E-3</v>
      </c>
      <c r="H14" s="130">
        <v>5.5999999999999999E-3</v>
      </c>
      <c r="I14" s="130">
        <v>2.0999999999999999E-3</v>
      </c>
      <c r="J14" s="130">
        <v>-5.0000000000000001E-4</v>
      </c>
      <c r="K14" s="130">
        <v>2.3999999999999998E-3</v>
      </c>
      <c r="L14" s="130">
        <v>-2.3E-3</v>
      </c>
    </row>
    <row r="15" spans="1:12" s="48" customFormat="1" ht="15" customHeight="1" thickBot="1">
      <c r="A15" s="47" t="s">
        <v>752</v>
      </c>
      <c r="B15" s="46" t="s">
        <v>901</v>
      </c>
      <c r="C15" s="165" t="s">
        <v>1426</v>
      </c>
      <c r="D15" s="130">
        <v>6.2E-2</v>
      </c>
      <c r="E15" s="130">
        <v>4.6199999999999998E-2</v>
      </c>
      <c r="F15" s="130">
        <v>5.3800000000000001E-2</v>
      </c>
      <c r="G15" s="130">
        <v>3.7900000000000003E-2</v>
      </c>
      <c r="H15" s="130">
        <v>4.65E-2</v>
      </c>
      <c r="I15" s="130">
        <v>2.1100000000000001E-2</v>
      </c>
      <c r="J15" s="130">
        <v>-5.7000000000000002E-3</v>
      </c>
      <c r="K15" s="130">
        <v>2.46E-2</v>
      </c>
      <c r="L15" s="130">
        <v>-2.1700000000000001E-2</v>
      </c>
    </row>
    <row r="16" spans="1:12" s="37" customFormat="1" ht="15" customHeight="1" thickTop="1" thickBot="1">
      <c r="A16" s="47"/>
      <c r="B16" s="164"/>
      <c r="C16" s="405" t="s">
        <v>566</v>
      </c>
      <c r="D16" s="402"/>
      <c r="E16" s="402"/>
      <c r="F16" s="402"/>
      <c r="G16" s="402"/>
      <c r="H16" s="403"/>
      <c r="I16" s="403"/>
      <c r="J16" s="403"/>
      <c r="K16" s="403"/>
      <c r="L16" s="403"/>
    </row>
    <row r="17" spans="1:12" s="47" customFormat="1" ht="15" customHeight="1" thickTop="1">
      <c r="A17" s="47" t="s">
        <v>752</v>
      </c>
      <c r="B17" s="46" t="s">
        <v>902</v>
      </c>
      <c r="C17" s="165" t="s">
        <v>903</v>
      </c>
      <c r="D17" s="130">
        <v>3.4000000000000002E-2</v>
      </c>
      <c r="E17" s="130">
        <v>3.6600000000000001E-2</v>
      </c>
      <c r="F17" s="130">
        <v>3.9399999999999998E-2</v>
      </c>
      <c r="G17" s="130">
        <v>5.04E-2</v>
      </c>
      <c r="H17" s="130">
        <v>5.2499999999999998E-2</v>
      </c>
      <c r="I17" s="130">
        <v>5.0500000000000003E-2</v>
      </c>
      <c r="J17" s="130">
        <v>4.7300000000000002E-2</v>
      </c>
      <c r="K17" s="130">
        <v>5.2499999999999998E-2</v>
      </c>
      <c r="L17" s="130">
        <v>5.2299999999999999E-2</v>
      </c>
    </row>
    <row r="18" spans="1:12" s="48" customFormat="1" ht="15" customHeight="1">
      <c r="A18" s="47" t="s">
        <v>752</v>
      </c>
      <c r="B18" s="46" t="s">
        <v>904</v>
      </c>
      <c r="C18" s="165" t="s">
        <v>905</v>
      </c>
      <c r="D18" s="130">
        <v>-1.5900000000000001E-2</v>
      </c>
      <c r="E18" s="130">
        <v>-1.8100000000000002E-2</v>
      </c>
      <c r="F18" s="130">
        <v>-1.83E-2</v>
      </c>
      <c r="G18" s="130">
        <v>-2.6700000000000002E-2</v>
      </c>
      <c r="H18" s="130">
        <v>-2.75E-2</v>
      </c>
      <c r="I18" s="130">
        <v>-3.2899999999999999E-2</v>
      </c>
      <c r="J18" s="130">
        <v>-3.2899999999999999E-2</v>
      </c>
      <c r="K18" s="130">
        <v>-3.3599999999999998E-2</v>
      </c>
      <c r="L18" s="130">
        <v>-3.2300000000000002E-2</v>
      </c>
    </row>
    <row r="19" spans="1:12" s="48" customFormat="1" ht="15" customHeight="1">
      <c r="A19" s="47" t="s">
        <v>752</v>
      </c>
      <c r="B19" s="46" t="s">
        <v>906</v>
      </c>
      <c r="C19" s="165" t="s">
        <v>907</v>
      </c>
      <c r="D19" s="130">
        <v>2.07E-2</v>
      </c>
      <c r="E19" s="130">
        <v>2.3099999999999999E-2</v>
      </c>
      <c r="F19" s="130">
        <v>2.2499999999999999E-2</v>
      </c>
      <c r="G19" s="130">
        <v>3.2199999999999999E-2</v>
      </c>
      <c r="H19" s="130">
        <v>3.2500000000000001E-2</v>
      </c>
      <c r="I19" s="130">
        <v>3.7900000000000003E-2</v>
      </c>
      <c r="J19" s="130">
        <v>3.7499999999999999E-2</v>
      </c>
      <c r="K19" s="130">
        <v>3.8699999999999998E-2</v>
      </c>
      <c r="L19" s="130">
        <v>3.7699999999999997E-2</v>
      </c>
    </row>
    <row r="20" spans="1:12" s="48" customFormat="1" ht="15" customHeight="1">
      <c r="A20" s="47" t="s">
        <v>752</v>
      </c>
      <c r="B20" s="46" t="s">
        <v>908</v>
      </c>
      <c r="C20" s="165" t="s">
        <v>909</v>
      </c>
      <c r="D20" s="130">
        <v>1E-4</v>
      </c>
      <c r="E20" s="130">
        <v>1E-4</v>
      </c>
      <c r="F20" s="130">
        <v>0</v>
      </c>
      <c r="G20" s="130">
        <v>0</v>
      </c>
      <c r="H20" s="130">
        <v>0</v>
      </c>
      <c r="I20" s="130">
        <v>0</v>
      </c>
      <c r="J20" s="130">
        <v>0</v>
      </c>
      <c r="K20" s="130">
        <v>0</v>
      </c>
      <c r="L20" s="130">
        <v>0</v>
      </c>
    </row>
    <row r="21" spans="1:12" s="48" customFormat="1" ht="15" customHeight="1">
      <c r="A21" s="47" t="s">
        <v>752</v>
      </c>
      <c r="B21" s="46" t="s">
        <v>910</v>
      </c>
      <c r="C21" s="165" t="s">
        <v>1427</v>
      </c>
      <c r="D21" s="130">
        <v>-2.0000000000000001E-4</v>
      </c>
      <c r="E21" s="130">
        <v>-1.2999999999999999E-3</v>
      </c>
      <c r="F21" s="130">
        <v>-2.7000000000000001E-3</v>
      </c>
      <c r="G21" s="130">
        <v>-8.0000000000000004E-4</v>
      </c>
      <c r="H21" s="130">
        <v>-3.0000000000000001E-3</v>
      </c>
      <c r="I21" s="130">
        <v>-1.4E-3</v>
      </c>
      <c r="J21" s="130">
        <v>-1.1999999999999999E-3</v>
      </c>
      <c r="K21" s="130">
        <v>-4.7999999999999996E-3</v>
      </c>
      <c r="L21" s="130">
        <v>-8.3999999999999995E-3</v>
      </c>
    </row>
    <row r="22" spans="1:12" s="48" customFormat="1" ht="15" customHeight="1">
      <c r="A22" s="47" t="s">
        <v>752</v>
      </c>
      <c r="B22" s="46" t="s">
        <v>911</v>
      </c>
      <c r="C22" s="165" t="s">
        <v>1428</v>
      </c>
      <c r="D22" s="130">
        <v>1.41E-2</v>
      </c>
      <c r="E22" s="130">
        <v>1.18E-2</v>
      </c>
      <c r="F22" s="130">
        <v>1.3299999999999999E-2</v>
      </c>
      <c r="G22" s="130">
        <v>8.3999999999999995E-3</v>
      </c>
      <c r="H22" s="130">
        <v>8.0000000000000002E-3</v>
      </c>
      <c r="I22" s="130">
        <v>7.0000000000000001E-3</v>
      </c>
      <c r="J22" s="130">
        <v>5.1999999999999998E-3</v>
      </c>
      <c r="K22" s="130">
        <v>6.8999999999999999E-3</v>
      </c>
      <c r="L22" s="130">
        <v>5.1999999999999998E-3</v>
      </c>
    </row>
    <row r="23" spans="1:12" s="48" customFormat="1" ht="15" customHeight="1">
      <c r="A23" s="47" t="s">
        <v>752</v>
      </c>
      <c r="B23" s="46" t="s">
        <v>912</v>
      </c>
      <c r="C23" s="165" t="s">
        <v>1429</v>
      </c>
      <c r="D23" s="130">
        <v>-1.84E-2</v>
      </c>
      <c r="E23" s="130">
        <v>-0.02</v>
      </c>
      <c r="F23" s="130">
        <v>-2.3300000000000001E-2</v>
      </c>
      <c r="G23" s="130">
        <v>-2.58E-2</v>
      </c>
      <c r="H23" s="130">
        <v>-2.3599999999999999E-2</v>
      </c>
      <c r="I23" s="130">
        <v>-2.0899999999999998E-2</v>
      </c>
      <c r="J23" s="130">
        <v>-1.8200000000000001E-2</v>
      </c>
      <c r="K23" s="130">
        <v>-1.8700000000000001E-2</v>
      </c>
      <c r="L23" s="130">
        <v>-1.9699999999999999E-2</v>
      </c>
    </row>
    <row r="24" spans="1:12" s="48" customFormat="1" ht="15" customHeight="1">
      <c r="A24" s="47" t="s">
        <v>752</v>
      </c>
      <c r="B24" s="46" t="s">
        <v>913</v>
      </c>
      <c r="C24" s="165" t="s">
        <v>1430</v>
      </c>
      <c r="D24" s="130">
        <v>2.0000000000000001E-4</v>
      </c>
      <c r="E24" s="130">
        <v>4.0000000000000002E-4</v>
      </c>
      <c r="F24" s="130">
        <v>8.9999999999999998E-4</v>
      </c>
      <c r="G24" s="130">
        <v>2.0000000000000001E-4</v>
      </c>
      <c r="H24" s="130">
        <v>0</v>
      </c>
      <c r="I24" s="130">
        <v>2.0000000000000001E-4</v>
      </c>
      <c r="J24" s="130">
        <v>-5.9999999999999995E-4</v>
      </c>
      <c r="K24" s="130">
        <v>4.0000000000000002E-4</v>
      </c>
      <c r="L24" s="130">
        <v>6.9999999999999999E-4</v>
      </c>
    </row>
    <row r="25" spans="1:12" s="48" customFormat="1" ht="15" customHeight="1" thickBot="1">
      <c r="A25" s="47" t="s">
        <v>752</v>
      </c>
      <c r="B25" s="46" t="s">
        <v>914</v>
      </c>
      <c r="C25" s="165" t="s">
        <v>1431</v>
      </c>
      <c r="D25" s="130">
        <v>0.17169999999999999</v>
      </c>
      <c r="E25" s="130">
        <v>0.20169999999999999</v>
      </c>
      <c r="F25" s="130">
        <v>0.20549999999999999</v>
      </c>
      <c r="G25" s="130">
        <v>0.20530000000000001</v>
      </c>
      <c r="H25" s="130">
        <v>0.22650000000000001</v>
      </c>
      <c r="I25" s="130">
        <v>0.23569999999999999</v>
      </c>
      <c r="J25" s="130">
        <v>0.25280000000000002</v>
      </c>
      <c r="K25" s="130">
        <v>0.25530000000000003</v>
      </c>
      <c r="L25" s="130">
        <v>0.2712</v>
      </c>
    </row>
    <row r="26" spans="1:12" s="37" customFormat="1" ht="15" customHeight="1" thickTop="1" thickBot="1">
      <c r="A26" s="47"/>
      <c r="B26" s="174"/>
      <c r="C26" s="405" t="s">
        <v>567</v>
      </c>
      <c r="D26" s="402"/>
      <c r="E26" s="402"/>
      <c r="F26" s="402"/>
      <c r="G26" s="402"/>
      <c r="H26" s="403"/>
      <c r="I26" s="403"/>
      <c r="J26" s="403"/>
      <c r="K26" s="403"/>
      <c r="L26" s="403"/>
    </row>
    <row r="27" spans="1:12" s="47" customFormat="1" ht="15" customHeight="1" thickTop="1">
      <c r="A27" s="47" t="s">
        <v>752</v>
      </c>
      <c r="B27" s="46" t="s">
        <v>915</v>
      </c>
      <c r="C27" s="165" t="s">
        <v>1432</v>
      </c>
      <c r="D27" s="130">
        <v>4.24E-2</v>
      </c>
      <c r="E27" s="130">
        <v>4.5900000000000003E-2</v>
      </c>
      <c r="F27" s="130">
        <v>5.1900000000000002E-2</v>
      </c>
      <c r="G27" s="130">
        <v>5.7500000000000002E-2</v>
      </c>
      <c r="H27" s="130">
        <v>6.0499999999999998E-2</v>
      </c>
      <c r="I27" s="130">
        <v>6.6500000000000004E-2</v>
      </c>
      <c r="J27" s="130">
        <v>6.4100000000000004E-2</v>
      </c>
      <c r="K27" s="130">
        <v>7.6300000000000007E-2</v>
      </c>
      <c r="L27" s="130">
        <v>8.1699999999999995E-2</v>
      </c>
    </row>
    <row r="28" spans="1:12" s="48" customFormat="1" ht="15" customHeight="1">
      <c r="A28" s="47" t="s">
        <v>752</v>
      </c>
      <c r="B28" s="46" t="s">
        <v>916</v>
      </c>
      <c r="C28" s="165" t="s">
        <v>1433</v>
      </c>
      <c r="D28" s="130">
        <v>0</v>
      </c>
      <c r="E28" s="130">
        <v>5.0000000000000001E-4</v>
      </c>
      <c r="F28" s="130">
        <v>0</v>
      </c>
      <c r="G28" s="130">
        <v>5.4000000000000003E-3</v>
      </c>
      <c r="H28" s="130">
        <v>0</v>
      </c>
      <c r="I28" s="130">
        <v>0</v>
      </c>
      <c r="J28" s="130">
        <v>0</v>
      </c>
      <c r="K28" s="130">
        <v>0</v>
      </c>
      <c r="L28" s="130">
        <v>0</v>
      </c>
    </row>
    <row r="29" spans="1:12" s="48" customFormat="1" ht="15" customHeight="1">
      <c r="A29" s="47" t="s">
        <v>752</v>
      </c>
      <c r="B29" s="46" t="s">
        <v>917</v>
      </c>
      <c r="C29" s="165" t="s">
        <v>1434</v>
      </c>
      <c r="D29" s="130">
        <v>0</v>
      </c>
      <c r="E29" s="130">
        <v>1.5E-3</v>
      </c>
      <c r="F29" s="130">
        <v>4.07E-2</v>
      </c>
      <c r="G29" s="130">
        <v>0.1171</v>
      </c>
      <c r="H29" s="130">
        <v>0.1133</v>
      </c>
      <c r="I29" s="130">
        <v>3.9899999999999998E-2</v>
      </c>
      <c r="J29" s="130">
        <v>5.8400000000000001E-2</v>
      </c>
      <c r="K29" s="130">
        <v>8.6699999999999999E-2</v>
      </c>
      <c r="L29" s="130">
        <v>0.1048</v>
      </c>
    </row>
    <row r="30" spans="1:12" s="48" customFormat="1" ht="15" customHeight="1">
      <c r="A30" s="47" t="s">
        <v>752</v>
      </c>
      <c r="B30" s="46" t="s">
        <v>918</v>
      </c>
      <c r="C30" s="165" t="s">
        <v>1435</v>
      </c>
      <c r="D30" s="130">
        <v>0</v>
      </c>
      <c r="E30" s="130">
        <v>0</v>
      </c>
      <c r="F30" s="130">
        <v>0</v>
      </c>
      <c r="G30" s="130">
        <v>0</v>
      </c>
      <c r="H30" s="130">
        <v>0</v>
      </c>
      <c r="I30" s="130">
        <v>0</v>
      </c>
      <c r="J30" s="130">
        <v>0</v>
      </c>
      <c r="K30" s="130">
        <v>0</v>
      </c>
      <c r="L30" s="130">
        <v>0</v>
      </c>
    </row>
    <row r="31" spans="1:12" s="48" customFormat="1" ht="15" customHeight="1">
      <c r="A31" s="47" t="s">
        <v>752</v>
      </c>
      <c r="B31" s="46" t="s">
        <v>919</v>
      </c>
      <c r="C31" s="165" t="s">
        <v>1436</v>
      </c>
      <c r="D31" s="130">
        <v>0</v>
      </c>
      <c r="E31" s="130">
        <v>0</v>
      </c>
      <c r="F31" s="130">
        <v>0</v>
      </c>
      <c r="G31" s="130">
        <v>0</v>
      </c>
      <c r="H31" s="130">
        <v>0</v>
      </c>
      <c r="I31" s="130">
        <v>0</v>
      </c>
      <c r="J31" s="130">
        <v>0</v>
      </c>
      <c r="K31" s="130">
        <v>0</v>
      </c>
      <c r="L31" s="130">
        <v>0</v>
      </c>
    </row>
    <row r="32" spans="1:12" s="48" customFormat="1" ht="15" customHeight="1">
      <c r="A32" s="47" t="s">
        <v>752</v>
      </c>
      <c r="B32" s="46" t="s">
        <v>920</v>
      </c>
      <c r="C32" s="165" t="s">
        <v>1437</v>
      </c>
      <c r="D32" s="130">
        <v>0</v>
      </c>
      <c r="E32" s="130">
        <v>0</v>
      </c>
      <c r="F32" s="130">
        <v>0</v>
      </c>
      <c r="G32" s="130">
        <v>0</v>
      </c>
      <c r="H32" s="130">
        <v>0</v>
      </c>
      <c r="I32" s="130">
        <v>0</v>
      </c>
      <c r="J32" s="130">
        <v>0</v>
      </c>
      <c r="K32" s="130">
        <v>0</v>
      </c>
      <c r="L32" s="130">
        <v>0</v>
      </c>
    </row>
    <row r="33" spans="1:12" s="48" customFormat="1" ht="15" customHeight="1">
      <c r="A33" s="47" t="s">
        <v>752</v>
      </c>
      <c r="B33" s="46" t="s">
        <v>921</v>
      </c>
      <c r="C33" s="165" t="s">
        <v>1438</v>
      </c>
      <c r="D33" s="130">
        <v>0</v>
      </c>
      <c r="E33" s="130">
        <v>0</v>
      </c>
      <c r="F33" s="130">
        <v>0</v>
      </c>
      <c r="G33" s="130">
        <v>0</v>
      </c>
      <c r="H33" s="130">
        <v>0</v>
      </c>
      <c r="I33" s="130">
        <v>0</v>
      </c>
      <c r="J33" s="130">
        <v>0</v>
      </c>
      <c r="K33" s="130">
        <v>0</v>
      </c>
      <c r="L33" s="130">
        <v>0</v>
      </c>
    </row>
    <row r="34" spans="1:12" s="48" customFormat="1" ht="15" customHeight="1">
      <c r="A34" s="47" t="s">
        <v>752</v>
      </c>
      <c r="B34" s="46" t="s">
        <v>922</v>
      </c>
      <c r="C34" s="165" t="s">
        <v>1439</v>
      </c>
      <c r="D34" s="130">
        <v>0</v>
      </c>
      <c r="E34" s="130">
        <v>0</v>
      </c>
      <c r="F34" s="130">
        <v>0</v>
      </c>
      <c r="G34" s="130">
        <v>0</v>
      </c>
      <c r="H34" s="130">
        <v>0</v>
      </c>
      <c r="I34" s="130">
        <v>0</v>
      </c>
      <c r="J34" s="130">
        <v>0</v>
      </c>
      <c r="K34" s="130">
        <v>0</v>
      </c>
      <c r="L34" s="130">
        <v>0</v>
      </c>
    </row>
    <row r="35" spans="1:12" s="48" customFormat="1" ht="15" customHeight="1">
      <c r="A35" s="47" t="s">
        <v>752</v>
      </c>
      <c r="B35" s="46" t="s">
        <v>923</v>
      </c>
      <c r="C35" s="165" t="s">
        <v>1440</v>
      </c>
      <c r="D35" s="130">
        <v>0</v>
      </c>
      <c r="E35" s="130">
        <v>0</v>
      </c>
      <c r="F35" s="130">
        <v>0</v>
      </c>
      <c r="G35" s="130">
        <v>0</v>
      </c>
      <c r="H35" s="130">
        <v>0</v>
      </c>
      <c r="I35" s="130">
        <v>0</v>
      </c>
      <c r="J35" s="130">
        <v>0</v>
      </c>
      <c r="K35" s="130">
        <v>0</v>
      </c>
      <c r="L35" s="130">
        <v>0</v>
      </c>
    </row>
    <row r="36" spans="1:12" s="48" customFormat="1" ht="15" customHeight="1">
      <c r="A36" s="47" t="s">
        <v>752</v>
      </c>
      <c r="B36" s="46" t="s">
        <v>924</v>
      </c>
      <c r="C36" s="165" t="s">
        <v>1441</v>
      </c>
      <c r="D36" s="130">
        <v>2.9999999999999997E-4</v>
      </c>
      <c r="E36" s="130">
        <v>2.8199999999999999E-2</v>
      </c>
      <c r="F36" s="130">
        <v>2.1499999999999998E-2</v>
      </c>
      <c r="G36" s="130">
        <v>4.07E-2</v>
      </c>
      <c r="H36" s="130">
        <v>4.3099999999999999E-2</v>
      </c>
      <c r="I36" s="130">
        <v>5.0999999999999997E-2</v>
      </c>
      <c r="J36" s="130">
        <v>5.2900000000000003E-2</v>
      </c>
      <c r="K36" s="130">
        <v>5.2699999999999997E-2</v>
      </c>
      <c r="L36" s="130">
        <v>4.2700000000000002E-2</v>
      </c>
    </row>
    <row r="37" spans="1:12" s="48" customFormat="1" ht="15" customHeight="1">
      <c r="A37" s="47"/>
      <c r="B37" s="46"/>
      <c r="C37" s="165" t="s">
        <v>1442</v>
      </c>
      <c r="D37" s="130">
        <v>0</v>
      </c>
      <c r="E37" s="130">
        <v>0</v>
      </c>
      <c r="F37" s="130">
        <v>0</v>
      </c>
      <c r="G37" s="130">
        <v>0</v>
      </c>
      <c r="H37" s="130">
        <v>0</v>
      </c>
      <c r="I37" s="130">
        <v>0</v>
      </c>
      <c r="J37" s="130">
        <v>0</v>
      </c>
      <c r="K37" s="130">
        <v>0</v>
      </c>
      <c r="L37" s="130">
        <v>0</v>
      </c>
    </row>
    <row r="38" spans="1:12" s="48" customFormat="1" ht="15" customHeight="1" thickBot="1">
      <c r="A38" s="47" t="s">
        <v>752</v>
      </c>
      <c r="B38" s="46" t="s">
        <v>925</v>
      </c>
      <c r="C38" s="165" t="s">
        <v>1443</v>
      </c>
      <c r="D38" s="130">
        <v>0</v>
      </c>
      <c r="E38" s="130">
        <v>0</v>
      </c>
      <c r="F38" s="130">
        <v>0</v>
      </c>
      <c r="G38" s="130">
        <v>0</v>
      </c>
      <c r="H38" s="130">
        <v>0</v>
      </c>
      <c r="I38" s="130">
        <v>3.8999999999999998E-3</v>
      </c>
      <c r="J38" s="130">
        <v>1.3299999999999999E-2</v>
      </c>
      <c r="K38" s="130">
        <v>1.7000000000000001E-2</v>
      </c>
      <c r="L38" s="130">
        <v>1.9599999999999999E-2</v>
      </c>
    </row>
    <row r="39" spans="1:12" s="37" customFormat="1" ht="15" customHeight="1" thickTop="1" thickBot="1">
      <c r="A39" s="47"/>
      <c r="B39" s="51"/>
      <c r="C39" s="405" t="s">
        <v>568</v>
      </c>
      <c r="D39" s="402"/>
      <c r="E39" s="402"/>
      <c r="F39" s="402"/>
      <c r="G39" s="402"/>
      <c r="H39" s="403"/>
      <c r="I39" s="403"/>
      <c r="J39" s="403"/>
      <c r="K39" s="403"/>
      <c r="L39" s="403"/>
    </row>
    <row r="40" spans="1:12" s="37" customFormat="1" ht="15" customHeight="1" thickTop="1" thickBot="1">
      <c r="A40" s="47"/>
      <c r="B40" s="174"/>
      <c r="C40" s="405" t="s">
        <v>569</v>
      </c>
      <c r="D40" s="402"/>
      <c r="E40" s="402"/>
      <c r="F40" s="402"/>
      <c r="G40" s="402"/>
      <c r="H40" s="403"/>
      <c r="I40" s="403"/>
      <c r="J40" s="403"/>
      <c r="K40" s="403"/>
      <c r="L40" s="403"/>
    </row>
    <row r="41" spans="1:12" s="47" customFormat="1" ht="15" customHeight="1" thickTop="1">
      <c r="A41" s="47" t="s">
        <v>752</v>
      </c>
      <c r="B41" s="46" t="s">
        <v>926</v>
      </c>
      <c r="C41" s="165" t="s">
        <v>927</v>
      </c>
      <c r="D41" s="130">
        <v>1.84E-2</v>
      </c>
      <c r="E41" s="130">
        <v>0.02</v>
      </c>
      <c r="F41" s="130">
        <v>2.3300000000000001E-2</v>
      </c>
      <c r="G41" s="130">
        <v>2.58E-2</v>
      </c>
      <c r="H41" s="130">
        <v>2.3599999999999999E-2</v>
      </c>
      <c r="I41" s="130">
        <v>2.0899999999999998E-2</v>
      </c>
      <c r="J41" s="130">
        <v>1.8200000000000001E-2</v>
      </c>
      <c r="K41" s="130">
        <v>1.8700000000000001E-2</v>
      </c>
      <c r="L41" s="130">
        <v>1.9699999999999999E-2</v>
      </c>
    </row>
    <row r="42" spans="1:12" s="48" customFormat="1" ht="15" customHeight="1">
      <c r="A42" s="47" t="s">
        <v>752</v>
      </c>
      <c r="B42" s="46" t="s">
        <v>928</v>
      </c>
      <c r="C42" s="165" t="s">
        <v>929</v>
      </c>
      <c r="D42" s="130">
        <v>2.1700000000000001E-2</v>
      </c>
      <c r="E42" s="130">
        <v>2.3800000000000002E-2</v>
      </c>
      <c r="F42" s="130">
        <v>2.76E-2</v>
      </c>
      <c r="G42" s="130">
        <v>3.04E-2</v>
      </c>
      <c r="H42" s="130">
        <v>2.7799999999999998E-2</v>
      </c>
      <c r="I42" s="130">
        <v>2.46E-2</v>
      </c>
      <c r="J42" s="130">
        <v>2.1399999999999999E-2</v>
      </c>
      <c r="K42" s="130">
        <v>2.2499999999999999E-2</v>
      </c>
      <c r="L42" s="130">
        <v>2.41E-2</v>
      </c>
    </row>
    <row r="43" spans="1:12" s="48" customFormat="1" ht="15" customHeight="1">
      <c r="A43" s="47" t="s">
        <v>752</v>
      </c>
      <c r="B43" s="46" t="s">
        <v>930</v>
      </c>
      <c r="C43" s="165" t="s">
        <v>931</v>
      </c>
      <c r="D43" s="130">
        <v>2.5399999999999999E-2</v>
      </c>
      <c r="E43" s="130">
        <v>2.9600000000000001E-2</v>
      </c>
      <c r="F43" s="130">
        <v>3.3399999999999999E-2</v>
      </c>
      <c r="G43" s="130">
        <v>3.5200000000000002E-2</v>
      </c>
      <c r="H43" s="130">
        <v>3.2899999999999999E-2</v>
      </c>
      <c r="I43" s="130">
        <v>3.1399999999999997E-2</v>
      </c>
      <c r="J43" s="130">
        <v>2.86E-2</v>
      </c>
      <c r="K43" s="130">
        <v>3.0300000000000001E-2</v>
      </c>
      <c r="L43" s="130">
        <v>3.3000000000000002E-2</v>
      </c>
    </row>
    <row r="44" spans="1:12" s="48" customFormat="1" ht="15" customHeight="1" thickBot="1">
      <c r="A44" s="47" t="s">
        <v>752</v>
      </c>
      <c r="B44" s="46" t="s">
        <v>932</v>
      </c>
      <c r="C44" s="165" t="s">
        <v>1444</v>
      </c>
      <c r="D44" s="130">
        <v>0.36320000000000002</v>
      </c>
      <c r="E44" s="130">
        <v>8.9599999999999999E-2</v>
      </c>
      <c r="F44" s="130">
        <v>5.4399999999999997E-2</v>
      </c>
      <c r="G44" s="130">
        <v>4.9099999999999998E-2</v>
      </c>
      <c r="H44" s="130">
        <v>4.2599999999999999E-2</v>
      </c>
      <c r="I44" s="130">
        <v>3.7199999999999997E-2</v>
      </c>
      <c r="J44" s="130">
        <v>3.3099999999999997E-2</v>
      </c>
      <c r="K44" s="130">
        <v>3.4700000000000002E-2</v>
      </c>
      <c r="L44" s="130">
        <v>3.8399999999999997E-2</v>
      </c>
    </row>
    <row r="45" spans="1:12" s="37" customFormat="1" ht="15" customHeight="1" thickTop="1" thickBot="1">
      <c r="A45" s="47"/>
      <c r="B45" s="174"/>
      <c r="C45" s="405" t="s">
        <v>570</v>
      </c>
      <c r="D45" s="402"/>
      <c r="E45" s="402"/>
      <c r="F45" s="402"/>
      <c r="G45" s="402"/>
      <c r="H45" s="403"/>
      <c r="I45" s="403"/>
      <c r="J45" s="403"/>
      <c r="K45" s="403"/>
      <c r="L45" s="403"/>
    </row>
    <row r="46" spans="1:12" s="50" customFormat="1" ht="15" customHeight="1" thickTop="1">
      <c r="A46" s="50" t="s">
        <v>752</v>
      </c>
      <c r="B46" s="46" t="s">
        <v>933</v>
      </c>
      <c r="C46" s="165" t="s">
        <v>934</v>
      </c>
      <c r="D46" s="130">
        <v>0.60770000000000002</v>
      </c>
      <c r="E46" s="130">
        <v>0.52339999999999998</v>
      </c>
      <c r="F46" s="130">
        <v>0.52690000000000003</v>
      </c>
      <c r="G46" s="130">
        <v>0.50549999999999995</v>
      </c>
      <c r="H46" s="130">
        <v>0.52400000000000002</v>
      </c>
      <c r="I46" s="130">
        <v>0.51819999999999999</v>
      </c>
      <c r="J46" s="130">
        <v>0.48959999999999998</v>
      </c>
      <c r="K46" s="130">
        <v>0.4904</v>
      </c>
      <c r="L46" s="130">
        <v>0.51729999999999998</v>
      </c>
    </row>
    <row r="47" spans="1:12" ht="15" customHeight="1">
      <c r="A47" s="47" t="s">
        <v>752</v>
      </c>
      <c r="B47" s="46" t="s">
        <v>935</v>
      </c>
      <c r="C47" s="165" t="s">
        <v>936</v>
      </c>
      <c r="D47" s="130">
        <v>6.6900000000000001E-2</v>
      </c>
      <c r="E47" s="130">
        <v>8.43E-2</v>
      </c>
      <c r="F47" s="130">
        <v>5.8099999999999999E-2</v>
      </c>
      <c r="G47" s="130">
        <v>5.2299999999999999E-2</v>
      </c>
      <c r="H47" s="130">
        <v>6.25E-2</v>
      </c>
      <c r="I47" s="130">
        <v>5.0500000000000003E-2</v>
      </c>
      <c r="J47" s="130">
        <v>4.5499999999999999E-2</v>
      </c>
      <c r="K47" s="130">
        <v>4.2599999999999999E-2</v>
      </c>
      <c r="L47" s="130">
        <v>3.8699999999999998E-2</v>
      </c>
    </row>
    <row r="48" spans="1:12" ht="15" customHeight="1">
      <c r="A48" s="47" t="s">
        <v>752</v>
      </c>
      <c r="B48" s="46" t="s">
        <v>937</v>
      </c>
      <c r="C48" s="165" t="s">
        <v>938</v>
      </c>
      <c r="D48" s="130">
        <v>0.32550000000000001</v>
      </c>
      <c r="E48" s="130">
        <v>0.39229999999999998</v>
      </c>
      <c r="F48" s="130">
        <v>0.41499999999999998</v>
      </c>
      <c r="G48" s="130">
        <v>0.44219999999999998</v>
      </c>
      <c r="H48" s="130">
        <v>0.41349999999999998</v>
      </c>
      <c r="I48" s="130">
        <v>0.43130000000000002</v>
      </c>
      <c r="J48" s="130">
        <v>0.46500000000000002</v>
      </c>
      <c r="K48" s="130">
        <v>0.46689999999999998</v>
      </c>
      <c r="L48" s="130">
        <v>0.44400000000000001</v>
      </c>
    </row>
    <row r="49" spans="1:12" ht="15" customHeight="1" thickBot="1">
      <c r="A49" s="47" t="s">
        <v>752</v>
      </c>
      <c r="B49" s="46" t="s">
        <v>939</v>
      </c>
      <c r="C49" s="165" t="s">
        <v>940</v>
      </c>
      <c r="D49" s="130">
        <v>0.5171</v>
      </c>
      <c r="E49" s="130">
        <v>0.4793</v>
      </c>
      <c r="F49" s="130">
        <v>0.4118</v>
      </c>
      <c r="G49" s="130">
        <v>0.39629999999999999</v>
      </c>
      <c r="H49" s="130">
        <v>0.33329999999999999</v>
      </c>
      <c r="I49" s="130">
        <v>0.31619999999999998</v>
      </c>
      <c r="J49" s="130">
        <v>0.24399999999999999</v>
      </c>
      <c r="K49" s="130">
        <v>0.2104</v>
      </c>
      <c r="L49" s="130">
        <v>0.18079999999999999</v>
      </c>
    </row>
    <row r="50" spans="1:12" s="47" customFormat="1" ht="15" customHeight="1" thickTop="1" thickBot="1">
      <c r="B50" s="51"/>
      <c r="C50" s="405" t="s">
        <v>571</v>
      </c>
      <c r="D50" s="402"/>
      <c r="E50" s="402"/>
      <c r="F50" s="402"/>
      <c r="G50" s="402"/>
      <c r="H50" s="403"/>
      <c r="I50" s="403"/>
      <c r="J50" s="403"/>
      <c r="K50" s="403"/>
      <c r="L50" s="403"/>
    </row>
    <row r="51" spans="1:12" s="47" customFormat="1" ht="15" customHeight="1" thickTop="1">
      <c r="A51" s="47" t="s">
        <v>752</v>
      </c>
      <c r="B51" s="46" t="s">
        <v>941</v>
      </c>
      <c r="C51" s="165" t="s">
        <v>942</v>
      </c>
      <c r="D51" s="130">
        <v>3.2199999999999999E-2</v>
      </c>
      <c r="E51" s="130">
        <v>3.0300000000000001E-2</v>
      </c>
      <c r="F51" s="130">
        <v>3.4200000000000001E-2</v>
      </c>
      <c r="G51" s="130">
        <v>3.1699999999999999E-2</v>
      </c>
      <c r="H51" s="130">
        <v>3.2500000000000001E-2</v>
      </c>
      <c r="I51" s="130">
        <v>2.4299999999999999E-2</v>
      </c>
      <c r="J51" s="130">
        <v>1.9300000000000001E-2</v>
      </c>
      <c r="K51" s="130">
        <v>2.4899999999999999E-2</v>
      </c>
      <c r="L51" s="130">
        <v>2.2599999999999999E-2</v>
      </c>
    </row>
    <row r="52" spans="1:12" s="47" customFormat="1" ht="15" customHeight="1">
      <c r="A52" s="47" t="s">
        <v>752</v>
      </c>
      <c r="B52" s="46" t="s">
        <v>943</v>
      </c>
      <c r="C52" s="165" t="s">
        <v>944</v>
      </c>
      <c r="D52" s="130">
        <v>1.8100000000000002E-2</v>
      </c>
      <c r="E52" s="130">
        <v>1.8499999999999999E-2</v>
      </c>
      <c r="F52" s="130">
        <v>2.1000000000000001E-2</v>
      </c>
      <c r="G52" s="130">
        <v>2.3300000000000001E-2</v>
      </c>
      <c r="H52" s="130">
        <v>2.4500000000000001E-2</v>
      </c>
      <c r="I52" s="130">
        <v>1.7399999999999999E-2</v>
      </c>
      <c r="J52" s="130">
        <v>1.41E-2</v>
      </c>
      <c r="K52" s="130">
        <v>1.7899999999999999E-2</v>
      </c>
      <c r="L52" s="130">
        <v>1.7500000000000002E-2</v>
      </c>
    </row>
    <row r="53" spans="1:12" s="47" customFormat="1" ht="15" customHeight="1">
      <c r="A53" s="47" t="s">
        <v>752</v>
      </c>
      <c r="B53" s="46" t="s">
        <v>945</v>
      </c>
      <c r="C53" s="165" t="s">
        <v>1445</v>
      </c>
      <c r="D53" s="130">
        <v>2.4299999999999999E-2</v>
      </c>
      <c r="E53" s="130">
        <v>2.5499999999999998E-2</v>
      </c>
      <c r="F53" s="130">
        <v>2.81E-2</v>
      </c>
      <c r="G53" s="130">
        <v>3.1699999999999999E-2</v>
      </c>
      <c r="H53" s="130">
        <v>3.32E-2</v>
      </c>
      <c r="I53" s="130">
        <v>2.6100000000000002E-2</v>
      </c>
      <c r="J53" s="130">
        <v>2.2200000000000001E-2</v>
      </c>
      <c r="K53" s="130">
        <v>2.7900000000000001E-2</v>
      </c>
      <c r="L53" s="130">
        <v>2.76E-2</v>
      </c>
    </row>
    <row r="54" spans="1:12" s="47" customFormat="1" ht="15" customHeight="1">
      <c r="A54" s="47" t="s">
        <v>752</v>
      </c>
      <c r="B54" s="46" t="s">
        <v>946</v>
      </c>
      <c r="C54" s="165" t="s">
        <v>947</v>
      </c>
      <c r="D54" s="130">
        <v>4.0300000000000002E-2</v>
      </c>
      <c r="E54" s="130">
        <v>4.36E-2</v>
      </c>
      <c r="F54" s="130">
        <v>4.6399999999999997E-2</v>
      </c>
      <c r="G54" s="130">
        <v>5.8400000000000001E-2</v>
      </c>
      <c r="H54" s="130">
        <v>6.0600000000000001E-2</v>
      </c>
      <c r="I54" s="130">
        <v>5.91E-2</v>
      </c>
      <c r="J54" s="130">
        <v>5.5100000000000003E-2</v>
      </c>
      <c r="K54" s="130">
        <v>6.1499999999999999E-2</v>
      </c>
      <c r="L54" s="130">
        <v>5.9900000000000002E-2</v>
      </c>
    </row>
    <row r="55" spans="1:12" s="47" customFormat="1" ht="15" customHeight="1">
      <c r="A55" s="47" t="s">
        <v>752</v>
      </c>
      <c r="B55" s="46" t="s">
        <v>948</v>
      </c>
      <c r="C55" s="165" t="s">
        <v>949</v>
      </c>
      <c r="D55" s="130">
        <v>-1.5900000000000001E-2</v>
      </c>
      <c r="E55" s="130">
        <v>-1.8100000000000002E-2</v>
      </c>
      <c r="F55" s="130">
        <v>-1.83E-2</v>
      </c>
      <c r="G55" s="130">
        <v>-2.6700000000000002E-2</v>
      </c>
      <c r="H55" s="130">
        <v>-2.75E-2</v>
      </c>
      <c r="I55" s="130">
        <v>-3.2899999999999999E-2</v>
      </c>
      <c r="J55" s="130">
        <v>-3.2899999999999999E-2</v>
      </c>
      <c r="K55" s="130">
        <v>-3.3599999999999998E-2</v>
      </c>
      <c r="L55" s="130">
        <v>-3.2300000000000002E-2</v>
      </c>
    </row>
    <row r="56" spans="1:12" s="47" customFormat="1" ht="15" customHeight="1">
      <c r="A56" s="47" t="s">
        <v>752</v>
      </c>
      <c r="B56" s="46" t="s">
        <v>950</v>
      </c>
      <c r="C56" s="165" t="s">
        <v>951</v>
      </c>
      <c r="D56" s="130">
        <v>-6.1999999999999998E-3</v>
      </c>
      <c r="E56" s="130">
        <v>-7.0000000000000001E-3</v>
      </c>
      <c r="F56" s="130">
        <v>-7.1999999999999998E-3</v>
      </c>
      <c r="G56" s="130">
        <v>-8.3999999999999995E-3</v>
      </c>
      <c r="H56" s="130">
        <v>-8.6999999999999994E-3</v>
      </c>
      <c r="I56" s="130">
        <v>-8.8000000000000005E-3</v>
      </c>
      <c r="J56" s="130">
        <v>-8.0999999999999996E-3</v>
      </c>
      <c r="K56" s="130">
        <v>-0.01</v>
      </c>
      <c r="L56" s="130">
        <v>-1.01E-2</v>
      </c>
    </row>
    <row r="57" spans="1:12" s="47" customFormat="1" ht="15" customHeight="1" thickBot="1">
      <c r="A57" s="47" t="s">
        <v>752</v>
      </c>
      <c r="B57" s="46" t="s">
        <v>952</v>
      </c>
      <c r="C57" s="165" t="s">
        <v>953</v>
      </c>
      <c r="D57" s="130">
        <v>1.41E-2</v>
      </c>
      <c r="E57" s="130">
        <v>1.18E-2</v>
      </c>
      <c r="F57" s="130">
        <v>1.3299999999999999E-2</v>
      </c>
      <c r="G57" s="130">
        <v>8.3999999999999995E-3</v>
      </c>
      <c r="H57" s="130">
        <v>8.0000000000000002E-3</v>
      </c>
      <c r="I57" s="130">
        <v>7.0000000000000001E-3</v>
      </c>
      <c r="J57" s="130">
        <v>5.1999999999999998E-3</v>
      </c>
      <c r="K57" s="130">
        <v>6.8999999999999999E-3</v>
      </c>
      <c r="L57" s="130">
        <v>5.1999999999999998E-3</v>
      </c>
    </row>
    <row r="58" spans="1:12" s="37" customFormat="1" ht="15" customHeight="1" thickTop="1" thickBot="1">
      <c r="A58" s="47"/>
      <c r="B58" s="47"/>
      <c r="C58" s="405" t="s">
        <v>954</v>
      </c>
      <c r="D58" s="406"/>
      <c r="E58" s="406"/>
      <c r="F58" s="406"/>
      <c r="G58" s="406"/>
      <c r="H58" s="406"/>
      <c r="I58" s="406"/>
      <c r="J58" s="406"/>
      <c r="K58" s="406"/>
      <c r="L58" s="406"/>
    </row>
    <row r="59" spans="1:12" s="47" customFormat="1" ht="15" customHeight="1" thickTop="1">
      <c r="A59" s="47" t="s">
        <v>752</v>
      </c>
      <c r="B59" s="46" t="s">
        <v>941</v>
      </c>
      <c r="C59" s="165" t="s">
        <v>942</v>
      </c>
      <c r="D59" s="130">
        <v>3.2199999999999999E-2</v>
      </c>
      <c r="E59" s="130">
        <v>3.0300000000000001E-2</v>
      </c>
      <c r="F59" s="130">
        <v>3.4200000000000001E-2</v>
      </c>
      <c r="G59" s="130">
        <v>3.1699999999999999E-2</v>
      </c>
      <c r="H59" s="130">
        <v>3.2500000000000001E-2</v>
      </c>
      <c r="I59" s="130">
        <v>2.4299999999999999E-2</v>
      </c>
      <c r="J59" s="130">
        <v>1.9300000000000001E-2</v>
      </c>
      <c r="K59" s="130">
        <v>2.4899999999999999E-2</v>
      </c>
      <c r="L59" s="130">
        <v>2.2599999999999999E-2</v>
      </c>
    </row>
    <row r="60" spans="1:12" s="47" customFormat="1" ht="15" customHeight="1">
      <c r="A60" s="47" t="s">
        <v>752</v>
      </c>
      <c r="B60" s="46" t="s">
        <v>955</v>
      </c>
      <c r="C60" s="165" t="s">
        <v>956</v>
      </c>
      <c r="D60" s="130">
        <v>-2.0000000000000001E-4</v>
      </c>
      <c r="E60" s="130">
        <v>-1.2999999999999999E-3</v>
      </c>
      <c r="F60" s="130">
        <v>-2.5000000000000001E-3</v>
      </c>
      <c r="G60" s="130">
        <v>-2.9999999999999997E-4</v>
      </c>
      <c r="H60" s="130">
        <v>-2.5000000000000001E-3</v>
      </c>
      <c r="I60" s="130">
        <v>-1.1999999999999999E-3</v>
      </c>
      <c r="J60" s="130">
        <v>-1E-3</v>
      </c>
      <c r="K60" s="130">
        <v>-3.8E-3</v>
      </c>
      <c r="L60" s="130">
        <v>-5.8999999999999999E-3</v>
      </c>
    </row>
    <row r="61" spans="1:12" s="48" customFormat="1" ht="15" customHeight="1">
      <c r="A61" s="47" t="s">
        <v>752</v>
      </c>
      <c r="B61" s="46" t="s">
        <v>957</v>
      </c>
      <c r="C61" s="165" t="s">
        <v>958</v>
      </c>
      <c r="D61" s="130">
        <v>-1.84E-2</v>
      </c>
      <c r="E61" s="130">
        <v>-0.02</v>
      </c>
      <c r="F61" s="130">
        <v>-2.3300000000000001E-2</v>
      </c>
      <c r="G61" s="130">
        <v>-2.58E-2</v>
      </c>
      <c r="H61" s="130">
        <v>-2.3599999999999999E-2</v>
      </c>
      <c r="I61" s="130">
        <v>-2.0899999999999998E-2</v>
      </c>
      <c r="J61" s="130">
        <v>-1.8200000000000001E-2</v>
      </c>
      <c r="K61" s="130">
        <v>-1.8700000000000001E-2</v>
      </c>
      <c r="L61" s="130">
        <v>-1.9699999999999999E-2</v>
      </c>
    </row>
    <row r="62" spans="1:12" s="48" customFormat="1" ht="15" customHeight="1">
      <c r="A62" s="47" t="s">
        <v>752</v>
      </c>
      <c r="B62" s="46" t="s">
        <v>959</v>
      </c>
      <c r="C62" s="165" t="s">
        <v>960</v>
      </c>
      <c r="D62" s="130">
        <v>1E-4</v>
      </c>
      <c r="E62" s="130">
        <v>1E-4</v>
      </c>
      <c r="F62" s="130">
        <v>2.0000000000000001E-4</v>
      </c>
      <c r="G62" s="130">
        <v>2.0000000000000001E-4</v>
      </c>
      <c r="H62" s="130">
        <v>1E-4</v>
      </c>
      <c r="I62" s="130">
        <v>1E-4</v>
      </c>
      <c r="J62" s="130">
        <v>0</v>
      </c>
      <c r="K62" s="130">
        <v>2.0000000000000001E-4</v>
      </c>
      <c r="L62" s="130">
        <v>0</v>
      </c>
    </row>
    <row r="63" spans="1:12" s="48" customFormat="1" ht="15" customHeight="1">
      <c r="A63" s="47" t="s">
        <v>752</v>
      </c>
      <c r="B63" s="46" t="s">
        <v>961</v>
      </c>
      <c r="C63" s="165" t="s">
        <v>962</v>
      </c>
      <c r="D63" s="130">
        <v>1E-4</v>
      </c>
      <c r="E63" s="130">
        <v>2.9999999999999997E-4</v>
      </c>
      <c r="F63" s="130">
        <v>5.9999999999999995E-4</v>
      </c>
      <c r="G63" s="130">
        <v>0</v>
      </c>
      <c r="H63" s="130">
        <v>-2.0000000000000001E-4</v>
      </c>
      <c r="I63" s="130">
        <v>1E-4</v>
      </c>
      <c r="J63" s="130">
        <v>-5.9999999999999995E-4</v>
      </c>
      <c r="K63" s="130">
        <v>1E-4</v>
      </c>
      <c r="L63" s="130">
        <v>6.9999999999999999E-4</v>
      </c>
    </row>
    <row r="64" spans="1:12" s="48" customFormat="1" ht="15" customHeight="1" thickBot="1">
      <c r="A64" s="47"/>
      <c r="B64" s="46"/>
      <c r="C64" s="165" t="s">
        <v>963</v>
      </c>
      <c r="D64" s="130">
        <v>1E-4</v>
      </c>
      <c r="E64" s="130">
        <v>1E-4</v>
      </c>
      <c r="F64" s="130">
        <v>0</v>
      </c>
      <c r="G64" s="130">
        <v>0</v>
      </c>
      <c r="H64" s="130">
        <v>0</v>
      </c>
      <c r="I64" s="130">
        <v>0</v>
      </c>
      <c r="J64" s="130">
        <v>0</v>
      </c>
      <c r="K64" s="130">
        <v>0</v>
      </c>
      <c r="L64" s="130">
        <v>0</v>
      </c>
    </row>
    <row r="65" spans="1:12" s="47" customFormat="1" ht="15" customHeight="1" thickTop="1" thickBot="1">
      <c r="A65" s="47" t="s">
        <v>752</v>
      </c>
      <c r="B65" s="46" t="s">
        <v>964</v>
      </c>
      <c r="C65" s="405" t="s">
        <v>965</v>
      </c>
      <c r="D65" s="402">
        <v>1.4E-2</v>
      </c>
      <c r="E65" s="402">
        <v>9.4999999999999998E-3</v>
      </c>
      <c r="F65" s="402">
        <v>9.2999999999999992E-3</v>
      </c>
      <c r="G65" s="402">
        <v>5.7999999999999996E-3</v>
      </c>
      <c r="H65" s="407">
        <v>6.4000000000000003E-3</v>
      </c>
      <c r="I65" s="407">
        <v>2.5000000000000001E-3</v>
      </c>
      <c r="J65" s="407">
        <v>-5.0000000000000001E-4</v>
      </c>
      <c r="K65" s="407">
        <v>2.8E-3</v>
      </c>
      <c r="L65" s="407">
        <v>-2.2000000000000001E-3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1409</v>
      </c>
      <c r="D67" s="47"/>
      <c r="E67" s="47"/>
      <c r="F67" s="47"/>
      <c r="G67" s="47"/>
      <c r="H67" s="47"/>
      <c r="I67" s="47"/>
      <c r="J67" s="47"/>
      <c r="K67" s="47"/>
      <c r="L67" s="47"/>
    </row>
    <row r="68" spans="1:12" ht="15" customHeight="1">
      <c r="A68" s="47"/>
      <c r="B68" s="47"/>
      <c r="C68" s="170" t="s">
        <v>1455</v>
      </c>
      <c r="D68" s="47"/>
      <c r="E68" s="47"/>
      <c r="F68" s="47"/>
      <c r="G68" s="47"/>
      <c r="H68" s="47"/>
      <c r="I68" s="47"/>
      <c r="J68" s="47"/>
      <c r="K68" s="47"/>
      <c r="L68" s="47"/>
    </row>
    <row r="69" spans="1:12" ht="15" customHeight="1">
      <c r="A69" s="47"/>
      <c r="B69" s="47"/>
      <c r="C69" s="170" t="s">
        <v>1456</v>
      </c>
      <c r="D69" s="47"/>
      <c r="E69" s="47"/>
      <c r="F69" s="47"/>
      <c r="G69" s="47"/>
      <c r="H69" s="47"/>
      <c r="I69" s="47"/>
      <c r="J69" s="47"/>
      <c r="K69" s="47"/>
      <c r="L69" s="47"/>
    </row>
    <row r="70" spans="1:12" ht="15" customHeight="1">
      <c r="A70" s="47"/>
      <c r="B70" s="47"/>
      <c r="C70" s="170" t="s">
        <v>1412</v>
      </c>
      <c r="D70" s="47"/>
      <c r="E70" s="47"/>
      <c r="F70" s="47"/>
      <c r="G70" s="47"/>
      <c r="H70" s="47"/>
      <c r="I70" s="47"/>
      <c r="J70" s="47"/>
      <c r="K70" s="47"/>
      <c r="L70" s="47"/>
    </row>
    <row r="71" spans="1:12" ht="15" customHeight="1">
      <c r="A71" s="47"/>
      <c r="B71" s="47"/>
      <c r="C71" s="170" t="s">
        <v>1413</v>
      </c>
      <c r="D71" s="47"/>
      <c r="E71" s="47"/>
      <c r="F71" s="47"/>
      <c r="G71" s="47"/>
      <c r="H71" s="47"/>
      <c r="I71" s="47"/>
      <c r="J71" s="47"/>
      <c r="K71" s="47"/>
      <c r="L71" s="47"/>
    </row>
    <row r="72" spans="1:12" ht="15" customHeight="1">
      <c r="A72" s="47"/>
      <c r="B72" s="47"/>
      <c r="C72" s="170" t="s">
        <v>968</v>
      </c>
      <c r="D72" s="47"/>
      <c r="E72" s="47"/>
      <c r="F72" s="47"/>
      <c r="G72" s="47"/>
      <c r="H72" s="47"/>
      <c r="I72" s="47"/>
      <c r="J72" s="47"/>
      <c r="K72" s="47"/>
      <c r="L72" s="47"/>
    </row>
    <row r="73" spans="1:12" ht="15" customHeight="1">
      <c r="A73" s="47"/>
      <c r="B73" s="47"/>
      <c r="C73" s="170" t="s">
        <v>575</v>
      </c>
      <c r="D73" s="47"/>
      <c r="E73" s="47"/>
      <c r="F73" s="47"/>
      <c r="G73" s="47"/>
      <c r="H73" s="47"/>
      <c r="I73" s="47"/>
      <c r="J73" s="47"/>
      <c r="K73" s="47"/>
      <c r="L73" s="47"/>
    </row>
    <row r="74" spans="1:12" ht="15" customHeight="1">
      <c r="A74" s="47"/>
      <c r="B74" s="47"/>
      <c r="C74" s="170" t="s">
        <v>969</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3" width="15.7109375" style="636" customWidth="1"/>
    <col min="4" max="16384" width="9.140625" style="636"/>
  </cols>
  <sheetData>
    <row r="1" spans="1:3" ht="30" customHeight="1">
      <c r="A1" s="796" t="s">
        <v>1022</v>
      </c>
      <c r="B1" s="797"/>
      <c r="C1" s="797"/>
    </row>
    <row r="2" spans="1:3" ht="15" customHeight="1">
      <c r="A2" s="798" t="s">
        <v>654</v>
      </c>
      <c r="B2" s="799"/>
      <c r="C2" s="799"/>
    </row>
    <row r="3" spans="1:3" ht="15" customHeight="1">
      <c r="A3" s="800" t="s">
        <v>1408</v>
      </c>
      <c r="B3" s="801"/>
      <c r="C3" s="801"/>
    </row>
    <row r="4" spans="1:3" s="78" customFormat="1" ht="30" customHeight="1">
      <c r="A4" s="802" t="s">
        <v>655</v>
      </c>
      <c r="B4" s="803"/>
      <c r="C4" s="803"/>
    </row>
    <row r="5" spans="1:3" ht="3.75" customHeight="1">
      <c r="A5" s="47"/>
      <c r="B5" s="47"/>
      <c r="C5" s="47"/>
    </row>
    <row r="6" spans="1:3" s="19" customFormat="1" ht="30" customHeight="1" thickBot="1">
      <c r="A6" s="290"/>
      <c r="B6" s="635" t="s">
        <v>120</v>
      </c>
      <c r="C6" s="635" t="s">
        <v>522</v>
      </c>
    </row>
    <row r="7" spans="1:3" s="20" customFormat="1" ht="15" customHeight="1" thickTop="1">
      <c r="A7" s="615" t="s">
        <v>656</v>
      </c>
      <c r="B7" s="616">
        <v>0.16539999999999999</v>
      </c>
      <c r="C7" s="616">
        <v>0.16539999999999999</v>
      </c>
    </row>
    <row r="8" spans="1:3" s="78" customFormat="1" ht="15" customHeight="1">
      <c r="A8" s="120" t="s">
        <v>657</v>
      </c>
      <c r="B8" s="121">
        <v>13498102481.950001</v>
      </c>
      <c r="C8" s="121">
        <v>13498102481.950001</v>
      </c>
    </row>
    <row r="9" spans="1:3" s="78" customFormat="1" ht="15" customHeight="1">
      <c r="A9" s="120" t="s">
        <v>658</v>
      </c>
      <c r="B9" s="121">
        <v>0</v>
      </c>
      <c r="C9" s="121">
        <v>0</v>
      </c>
    </row>
    <row r="10" spans="1:3" s="21" customFormat="1" ht="15" customHeight="1">
      <c r="A10" s="120" t="s">
        <v>659</v>
      </c>
      <c r="B10" s="121">
        <v>4631818781.04</v>
      </c>
      <c r="C10" s="121">
        <v>4631818781.04</v>
      </c>
    </row>
    <row r="11" spans="1:3" s="21" customFormat="1" ht="15" customHeight="1">
      <c r="A11" s="120" t="s">
        <v>660</v>
      </c>
      <c r="B11" s="121">
        <v>0</v>
      </c>
      <c r="C11" s="121">
        <v>0</v>
      </c>
    </row>
    <row r="12" spans="1:3" s="21" customFormat="1" ht="15" customHeight="1">
      <c r="A12" s="120" t="s">
        <v>661</v>
      </c>
      <c r="B12" s="121">
        <v>1067922831.45</v>
      </c>
      <c r="C12" s="121">
        <v>1067922831.45</v>
      </c>
    </row>
    <row r="13" spans="1:3" s="21" customFormat="1" ht="15" customHeight="1">
      <c r="A13" s="120" t="s">
        <v>662</v>
      </c>
      <c r="B13" s="121">
        <v>2715727307.3299999</v>
      </c>
      <c r="C13" s="121">
        <v>2715727307.3299999</v>
      </c>
    </row>
    <row r="14" spans="1:3" s="21" customFormat="1" ht="15" customHeight="1">
      <c r="A14" s="292" t="s">
        <v>663</v>
      </c>
      <c r="B14" s="293">
        <v>21913571401.77</v>
      </c>
      <c r="C14" s="293">
        <v>21913571401.77</v>
      </c>
    </row>
    <row r="15" spans="1:3" s="22" customFormat="1" ht="15" customHeight="1">
      <c r="A15" s="120" t="s">
        <v>664</v>
      </c>
      <c r="B15" s="121">
        <v>4443033187.1254997</v>
      </c>
      <c r="C15" s="121">
        <v>4443033187.1254997</v>
      </c>
    </row>
    <row r="16" spans="1:3" s="23" customFormat="1" ht="15" customHeight="1">
      <c r="A16" s="244" t="s">
        <v>665</v>
      </c>
      <c r="B16" s="294">
        <v>0.20280000000000001</v>
      </c>
      <c r="C16" s="294">
        <v>0.20280000000000001</v>
      </c>
    </row>
    <row r="17" spans="1:3" s="21" customFormat="1" ht="15" customHeight="1">
      <c r="A17" s="292" t="s">
        <v>666</v>
      </c>
      <c r="B17" s="293">
        <v>444303318.71259999</v>
      </c>
      <c r="C17" s="293">
        <v>444303318.71259999</v>
      </c>
    </row>
    <row r="18" spans="1:3" s="21" customFormat="1" ht="15" customHeight="1">
      <c r="A18" s="120" t="s">
        <v>667</v>
      </c>
      <c r="B18" s="121">
        <v>792443678</v>
      </c>
      <c r="C18" s="121">
        <v>792443678</v>
      </c>
    </row>
    <row r="19" spans="1:3" s="21" customFormat="1" ht="15" customHeight="1">
      <c r="A19" s="120" t="s">
        <v>668</v>
      </c>
      <c r="B19" s="121">
        <v>0</v>
      </c>
      <c r="C19" s="121">
        <v>0</v>
      </c>
    </row>
    <row r="20" spans="1:3" s="21" customFormat="1" ht="15" customHeight="1">
      <c r="A20" s="244" t="s">
        <v>669</v>
      </c>
      <c r="B20" s="121">
        <v>0</v>
      </c>
      <c r="C20" s="121">
        <v>0</v>
      </c>
    </row>
    <row r="21" spans="1:3" s="21" customFormat="1" ht="15" customHeight="1">
      <c r="A21" s="120" t="s">
        <v>670</v>
      </c>
      <c r="B21" s="121">
        <v>327367</v>
      </c>
      <c r="C21" s="121">
        <v>327367</v>
      </c>
    </row>
    <row r="22" spans="1:3" s="21" customFormat="1" ht="15" customHeight="1">
      <c r="A22" s="292" t="s">
        <v>671</v>
      </c>
      <c r="B22" s="293">
        <v>792116311</v>
      </c>
      <c r="C22" s="293">
        <v>792116311</v>
      </c>
    </row>
    <row r="23" spans="1:3" s="21" customFormat="1" ht="15" customHeight="1">
      <c r="A23" s="120" t="s">
        <v>672</v>
      </c>
      <c r="B23" s="121">
        <v>0</v>
      </c>
      <c r="C23" s="121">
        <v>0</v>
      </c>
    </row>
    <row r="24" spans="1:3" s="21" customFormat="1" ht="15" customHeight="1">
      <c r="A24" s="120" t="s">
        <v>673</v>
      </c>
      <c r="B24" s="121">
        <v>0</v>
      </c>
      <c r="C24" s="121">
        <v>0</v>
      </c>
    </row>
    <row r="25" spans="1:3" s="24" customFormat="1" ht="15" customHeight="1">
      <c r="A25" s="120" t="s">
        <v>674</v>
      </c>
      <c r="B25" s="121">
        <v>0</v>
      </c>
      <c r="C25" s="121">
        <v>0</v>
      </c>
    </row>
    <row r="26" spans="1:3" s="21" customFormat="1" ht="15" customHeight="1">
      <c r="A26" s="120" t="s">
        <v>675</v>
      </c>
      <c r="B26" s="121">
        <v>0</v>
      </c>
      <c r="C26" s="121">
        <v>0</v>
      </c>
    </row>
    <row r="27" spans="1:3" s="25" customFormat="1" ht="15" customHeight="1">
      <c r="A27" s="244" t="s">
        <v>676</v>
      </c>
      <c r="B27" s="121">
        <v>4817617</v>
      </c>
      <c r="C27" s="121">
        <v>4817617</v>
      </c>
    </row>
    <row r="28" spans="1:3" s="26" customFormat="1" ht="15" customHeight="1">
      <c r="A28" s="244" t="s">
        <v>677</v>
      </c>
      <c r="B28" s="121">
        <v>0</v>
      </c>
      <c r="C28" s="121">
        <v>0</v>
      </c>
    </row>
    <row r="29" spans="1:3" s="21" customFormat="1" ht="15" customHeight="1">
      <c r="A29" s="295" t="s">
        <v>678</v>
      </c>
      <c r="B29" s="293">
        <v>4817617</v>
      </c>
      <c r="C29" s="293">
        <v>4817617</v>
      </c>
    </row>
    <row r="30" spans="1:3" s="21" customFormat="1" ht="15" customHeight="1">
      <c r="A30" s="244" t="s">
        <v>679</v>
      </c>
      <c r="B30" s="121">
        <v>0</v>
      </c>
      <c r="C30" s="121">
        <v>0</v>
      </c>
    </row>
    <row r="31" spans="1:3" s="21" customFormat="1" ht="15" customHeight="1">
      <c r="A31" s="244" t="s">
        <v>680</v>
      </c>
      <c r="B31" s="121">
        <v>62234713</v>
      </c>
      <c r="C31" s="121">
        <v>62234713</v>
      </c>
    </row>
    <row r="32" spans="1:3" s="21" customFormat="1" ht="15" customHeight="1">
      <c r="A32" s="292" t="s">
        <v>681</v>
      </c>
      <c r="B32" s="293">
        <v>734699215</v>
      </c>
      <c r="C32" s="293">
        <v>734699215</v>
      </c>
    </row>
    <row r="33" spans="1:3" s="78" customFormat="1" ht="15" customHeight="1">
      <c r="A33" s="120" t="s">
        <v>682</v>
      </c>
      <c r="B33" s="121">
        <v>290395896.28750002</v>
      </c>
      <c r="C33" s="121">
        <v>290395896.28750002</v>
      </c>
    </row>
    <row r="34" spans="1:3" s="27" customFormat="1" ht="15" customHeight="1">
      <c r="A34" s="120" t="s">
        <v>683</v>
      </c>
      <c r="B34" s="246">
        <v>9.9299999999999999E-2</v>
      </c>
      <c r="C34" s="246">
        <v>9.9299999999999999E-2</v>
      </c>
    </row>
    <row r="35" spans="1:3" ht="3.75" customHeight="1" thickBot="1">
      <c r="A35" s="265"/>
      <c r="B35" s="265"/>
      <c r="C35" s="265"/>
    </row>
    <row r="36" spans="1:3" ht="30" customHeight="1" thickTop="1">
      <c r="A36" s="804" t="s">
        <v>684</v>
      </c>
      <c r="B36" s="804"/>
      <c r="C36" s="804"/>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2" width="13.85546875" style="636" customWidth="1"/>
    <col min="3" max="3" width="15.140625" style="636" customWidth="1"/>
    <col min="4" max="4" width="15.5703125" style="636" customWidth="1"/>
    <col min="5" max="16384" width="9.140625" style="636"/>
  </cols>
  <sheetData>
    <row r="1" spans="1:4" s="28" customFormat="1" ht="30" customHeight="1">
      <c r="A1" s="744" t="s">
        <v>1022</v>
      </c>
      <c r="B1" s="744"/>
      <c r="C1" s="744"/>
      <c r="D1" s="744"/>
    </row>
    <row r="2" spans="1:4" s="28" customFormat="1" ht="15" customHeight="1">
      <c r="A2" s="745" t="s">
        <v>685</v>
      </c>
      <c r="B2" s="745"/>
      <c r="C2" s="745"/>
      <c r="D2" s="745"/>
    </row>
    <row r="3" spans="1:4" s="28" customFormat="1" ht="15" customHeight="1">
      <c r="A3" s="756" t="s">
        <v>1408</v>
      </c>
      <c r="B3" s="756"/>
      <c r="C3" s="756"/>
      <c r="D3" s="756"/>
    </row>
    <row r="4" spans="1:4" s="29" customFormat="1" ht="30" customHeight="1">
      <c r="A4" s="746" t="s">
        <v>515</v>
      </c>
      <c r="B4" s="746"/>
      <c r="C4" s="746"/>
      <c r="D4" s="746"/>
    </row>
    <row r="5" spans="1:4" ht="3.75" customHeight="1">
      <c r="A5" s="125"/>
      <c r="B5" s="126"/>
      <c r="C5" s="47"/>
      <c r="D5" s="47"/>
    </row>
    <row r="6" spans="1:4" ht="30" customHeight="1">
      <c r="A6" s="150"/>
      <c r="B6" s="127" t="s">
        <v>120</v>
      </c>
      <c r="C6" s="128" t="s">
        <v>522</v>
      </c>
      <c r="D6" s="129" t="s">
        <v>686</v>
      </c>
    </row>
    <row r="7" spans="1:4" ht="15" customHeight="1">
      <c r="A7" s="179" t="s">
        <v>687</v>
      </c>
      <c r="B7" s="363">
        <v>4606289.5614099996</v>
      </c>
      <c r="C7" s="363">
        <v>4606289.5614099996</v>
      </c>
      <c r="D7" s="130">
        <v>0.98312783897682587</v>
      </c>
    </row>
    <row r="8" spans="1:4" ht="15" customHeight="1">
      <c r="A8" s="179" t="s">
        <v>688</v>
      </c>
      <c r="B8" s="363">
        <v>0</v>
      </c>
      <c r="C8" s="363">
        <v>0</v>
      </c>
      <c r="D8" s="130">
        <v>0</v>
      </c>
    </row>
    <row r="9" spans="1:4" ht="15" customHeight="1">
      <c r="A9" s="179" t="s">
        <v>689</v>
      </c>
      <c r="B9" s="363">
        <v>10960.527189999999</v>
      </c>
      <c r="C9" s="363">
        <v>10960.527189999999</v>
      </c>
      <c r="D9" s="130">
        <v>2.3393230639745096E-3</v>
      </c>
    </row>
    <row r="10" spans="1:4" ht="15" customHeight="1">
      <c r="A10" s="179" t="s">
        <v>690</v>
      </c>
      <c r="B10" s="363">
        <v>252.95543000000001</v>
      </c>
      <c r="C10" s="363">
        <v>252.95543000000001</v>
      </c>
      <c r="D10" s="130">
        <v>5.398868697634148E-5</v>
      </c>
    </row>
    <row r="11" spans="1:4" ht="15" customHeight="1">
      <c r="A11" s="179" t="s">
        <v>691</v>
      </c>
      <c r="B11" s="363">
        <v>8161.5926100000006</v>
      </c>
      <c r="C11" s="363">
        <v>8161.5926100000006</v>
      </c>
      <c r="D11" s="130">
        <v>1.7419419249063437E-3</v>
      </c>
    </row>
    <row r="12" spans="1:4" ht="15" customHeight="1">
      <c r="A12" s="179" t="s">
        <v>692</v>
      </c>
      <c r="B12" s="363">
        <v>1505.2098100000001</v>
      </c>
      <c r="C12" s="363">
        <v>1505.2098100000001</v>
      </c>
      <c r="D12" s="130">
        <v>3.2125936678176241E-4</v>
      </c>
    </row>
    <row r="13" spans="1:4" ht="15" customHeight="1">
      <c r="A13" s="179" t="s">
        <v>693</v>
      </c>
      <c r="B13" s="363">
        <v>3188.67461</v>
      </c>
      <c r="C13" s="363">
        <v>3188.67461</v>
      </c>
      <c r="D13" s="130">
        <v>6.8056398468575169E-4</v>
      </c>
    </row>
    <row r="14" spans="1:4" ht="15" customHeight="1">
      <c r="A14" s="179" t="s">
        <v>694</v>
      </c>
      <c r="B14" s="363">
        <v>1324.51459</v>
      </c>
      <c r="C14" s="363">
        <v>1324.51459</v>
      </c>
      <c r="D14" s="130">
        <v>2.8269329341974302E-4</v>
      </c>
    </row>
    <row r="15" spans="1:4" ht="15" customHeight="1">
      <c r="A15" s="179" t="s">
        <v>695</v>
      </c>
      <c r="B15" s="363">
        <v>15122.77576</v>
      </c>
      <c r="C15" s="363">
        <v>15122.77576</v>
      </c>
      <c r="D15" s="130">
        <v>3.2276785152231939E-3</v>
      </c>
    </row>
    <row r="16" spans="1:4" ht="15" customHeight="1">
      <c r="A16" s="179" t="s">
        <v>696</v>
      </c>
      <c r="B16" s="363">
        <v>6438.0190499999999</v>
      </c>
      <c r="C16" s="363">
        <v>6438.0190499999999</v>
      </c>
      <c r="D16" s="130">
        <v>1.3740768294168396E-3</v>
      </c>
    </row>
    <row r="17" spans="1:4" ht="15" customHeight="1">
      <c r="A17" s="179" t="s">
        <v>697</v>
      </c>
      <c r="B17" s="363">
        <v>41618.264310000006</v>
      </c>
      <c r="C17" s="363">
        <v>41618.264310000006</v>
      </c>
      <c r="D17" s="130">
        <v>8.882653534384435E-3</v>
      </c>
    </row>
    <row r="18" spans="1:4" ht="15" customHeight="1">
      <c r="A18" s="179" t="s">
        <v>698</v>
      </c>
      <c r="B18" s="363">
        <v>29935.718670000002</v>
      </c>
      <c r="C18" s="363">
        <v>29935.718670000002</v>
      </c>
      <c r="D18" s="130">
        <v>6.389228903631171E-3</v>
      </c>
    </row>
    <row r="19" spans="1:4" ht="15" customHeight="1">
      <c r="A19" s="180" t="s">
        <v>699</v>
      </c>
      <c r="B19" s="552">
        <v>4685341.3958899993</v>
      </c>
      <c r="C19" s="552">
        <v>4685341.3958899993</v>
      </c>
      <c r="D19" s="131">
        <v>1</v>
      </c>
    </row>
    <row r="20" spans="1:4" ht="15" customHeight="1">
      <c r="A20" s="179" t="s">
        <v>700</v>
      </c>
      <c r="B20" s="363">
        <v>39456.417549999998</v>
      </c>
      <c r="C20" s="363">
        <v>39456.417549999998</v>
      </c>
      <c r="D20" s="130"/>
    </row>
    <row r="21" spans="1:4" s="30" customFormat="1" ht="15" customHeight="1" thickBot="1">
      <c r="A21" s="183" t="s">
        <v>701</v>
      </c>
      <c r="B21" s="132">
        <v>1</v>
      </c>
      <c r="C21" s="132">
        <v>1</v>
      </c>
      <c r="D21" s="132"/>
    </row>
    <row r="22" spans="1:4" ht="15" customHeight="1" thickTop="1">
      <c r="A22" s="133" t="s">
        <v>702</v>
      </c>
      <c r="B22" s="134"/>
      <c r="C22" s="135"/>
      <c r="D22" s="135"/>
    </row>
    <row r="23" spans="1:4" ht="102.75" customHeight="1">
      <c r="A23" s="759" t="s">
        <v>561</v>
      </c>
      <c r="B23" s="761"/>
      <c r="C23" s="761"/>
      <c r="D23" s="761"/>
    </row>
    <row r="24" spans="1:4" ht="105.75" customHeight="1">
      <c r="A24" s="759" t="s">
        <v>562</v>
      </c>
      <c r="B24" s="760"/>
      <c r="C24" s="760"/>
      <c r="D24" s="760"/>
    </row>
    <row r="25" spans="1:4" ht="15" customHeight="1">
      <c r="A25" s="133" t="s">
        <v>703</v>
      </c>
      <c r="B25" s="136"/>
      <c r="C25" s="133"/>
      <c r="D25" s="133"/>
    </row>
    <row r="26" spans="1:4" ht="15" customHeight="1">
      <c r="A26" s="553"/>
      <c r="B26" s="285"/>
      <c r="C26" s="634"/>
      <c r="D26" s="634"/>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4" width="10.7109375" style="5" customWidth="1"/>
    <col min="5" max="16384" width="9.140625" style="5"/>
  </cols>
  <sheetData>
    <row r="1" spans="1:4" ht="30" customHeight="1">
      <c r="A1" s="767" t="s">
        <v>1022</v>
      </c>
      <c r="B1" s="767"/>
      <c r="C1" s="767"/>
      <c r="D1" s="767"/>
    </row>
    <row r="2" spans="1:4" ht="35.1" customHeight="1">
      <c r="A2" s="805" t="s">
        <v>1023</v>
      </c>
      <c r="B2" s="768"/>
      <c r="C2" s="768"/>
      <c r="D2" s="768"/>
    </row>
    <row r="3" spans="1:4" ht="18">
      <c r="A3" s="768" t="s">
        <v>1408</v>
      </c>
      <c r="B3" s="768"/>
      <c r="C3" s="768"/>
      <c r="D3" s="768"/>
    </row>
    <row r="4" spans="1:4" ht="30" customHeight="1">
      <c r="A4" s="769" t="s">
        <v>515</v>
      </c>
      <c r="B4" s="769"/>
      <c r="C4" s="769"/>
      <c r="D4" s="769"/>
    </row>
    <row r="5" spans="1:4">
      <c r="A5" s="99"/>
      <c r="B5" s="205"/>
      <c r="C5" s="205"/>
      <c r="D5" s="98"/>
    </row>
    <row r="6" spans="1:4" ht="30" customHeight="1">
      <c r="A6" s="72" t="s">
        <v>728</v>
      </c>
      <c r="B6" s="73" t="s">
        <v>120</v>
      </c>
      <c r="C6" s="176" t="s">
        <v>522</v>
      </c>
      <c r="D6" s="73" t="s">
        <v>729</v>
      </c>
    </row>
    <row r="7" spans="1:4">
      <c r="A7" s="100" t="s">
        <v>730</v>
      </c>
      <c r="B7" s="97">
        <v>500000</v>
      </c>
      <c r="C7" s="97">
        <v>500000</v>
      </c>
      <c r="D7" s="160">
        <v>9.0424078019628901E-2</v>
      </c>
    </row>
    <row r="8" spans="1:4">
      <c r="A8" s="100" t="s">
        <v>731</v>
      </c>
      <c r="B8" s="97">
        <v>2283083.3083299999</v>
      </c>
      <c r="C8" s="97">
        <v>2283083.3083299999</v>
      </c>
      <c r="D8" s="160">
        <v>0.41289140639548877</v>
      </c>
    </row>
    <row r="9" spans="1:4">
      <c r="A9" s="100" t="s">
        <v>732</v>
      </c>
      <c r="B9" s="97">
        <v>1819173.3787400001</v>
      </c>
      <c r="C9" s="97">
        <v>1819173.3787400001</v>
      </c>
      <c r="D9" s="160">
        <v>0.3289941510608354</v>
      </c>
    </row>
    <row r="10" spans="1:4">
      <c r="A10" s="100" t="s">
        <v>733</v>
      </c>
      <c r="B10" s="97">
        <v>712477.89676000003</v>
      </c>
      <c r="C10" s="97">
        <v>712477.89676000003</v>
      </c>
      <c r="D10" s="160">
        <v>0.12885031384777471</v>
      </c>
    </row>
    <row r="11" spans="1:4">
      <c r="A11" s="100" t="s">
        <v>734</v>
      </c>
      <c r="B11" s="97">
        <v>168498</v>
      </c>
      <c r="C11" s="97">
        <v>168498</v>
      </c>
      <c r="D11" s="160">
        <v>3.0472552596302865E-2</v>
      </c>
    </row>
    <row r="12" spans="1:4">
      <c r="A12" s="100" t="s">
        <v>735</v>
      </c>
      <c r="B12" s="97">
        <v>44382</v>
      </c>
      <c r="C12" s="97">
        <v>44382</v>
      </c>
      <c r="D12" s="160">
        <v>8.0264028613343408E-3</v>
      </c>
    </row>
    <row r="13" spans="1:4">
      <c r="A13" s="100" t="s">
        <v>736</v>
      </c>
      <c r="B13" s="97">
        <v>643</v>
      </c>
      <c r="C13" s="97">
        <v>643</v>
      </c>
      <c r="D13" s="160">
        <v>1.1628536433324278E-4</v>
      </c>
    </row>
    <row r="14" spans="1:4">
      <c r="A14" s="100" t="s">
        <v>737</v>
      </c>
      <c r="B14" s="97">
        <v>800</v>
      </c>
      <c r="C14" s="97">
        <v>800</v>
      </c>
      <c r="D14" s="160">
        <v>1.4467852483140625E-4</v>
      </c>
    </row>
    <row r="15" spans="1:4">
      <c r="A15" s="100" t="s">
        <v>738</v>
      </c>
      <c r="B15" s="97">
        <v>443.08623999999998</v>
      </c>
      <c r="C15" s="97">
        <v>443.08623999999998</v>
      </c>
      <c r="D15" s="160">
        <v>8.013132947036803E-5</v>
      </c>
    </row>
    <row r="16" spans="1:4">
      <c r="A16" s="100" t="s">
        <v>739</v>
      </c>
      <c r="B16" s="97">
        <v>0</v>
      </c>
      <c r="C16" s="97">
        <v>0</v>
      </c>
      <c r="D16" s="160">
        <v>0</v>
      </c>
    </row>
    <row r="17" spans="1:4">
      <c r="A17" s="100" t="s">
        <v>740</v>
      </c>
      <c r="B17" s="97">
        <v>0</v>
      </c>
      <c r="C17" s="97">
        <v>0</v>
      </c>
      <c r="D17" s="160">
        <v>0</v>
      </c>
    </row>
    <row r="18" spans="1:4">
      <c r="A18" s="100" t="s">
        <v>741</v>
      </c>
      <c r="B18" s="97">
        <v>0</v>
      </c>
      <c r="C18" s="97">
        <v>0</v>
      </c>
      <c r="D18" s="160">
        <v>0</v>
      </c>
    </row>
    <row r="19" spans="1:4">
      <c r="A19" s="100" t="s">
        <v>742</v>
      </c>
      <c r="B19" s="97">
        <v>0</v>
      </c>
      <c r="C19" s="97">
        <v>0</v>
      </c>
      <c r="D19" s="160">
        <v>0</v>
      </c>
    </row>
    <row r="20" spans="1:4">
      <c r="A20" s="100" t="s">
        <v>743</v>
      </c>
      <c r="B20" s="97">
        <v>0</v>
      </c>
      <c r="C20" s="97">
        <v>0</v>
      </c>
      <c r="D20" s="160">
        <v>0</v>
      </c>
    </row>
    <row r="21" spans="1:4">
      <c r="A21" s="72" t="s">
        <v>160</v>
      </c>
      <c r="B21" s="73">
        <v>5529500.67007</v>
      </c>
      <c r="C21" s="73">
        <v>5529500.67007</v>
      </c>
      <c r="D21" s="309">
        <v>1</v>
      </c>
    </row>
    <row r="22" spans="1:4">
      <c r="A22" s="54" t="s">
        <v>744</v>
      </c>
      <c r="B22" s="160">
        <v>1</v>
      </c>
      <c r="C22" s="160">
        <v>1</v>
      </c>
      <c r="D22" s="234"/>
    </row>
    <row r="23" spans="1:4" ht="30" customHeight="1">
      <c r="A23" s="435" t="s">
        <v>747</v>
      </c>
      <c r="B23" s="73" t="s">
        <v>120</v>
      </c>
      <c r="C23" s="176" t="s">
        <v>522</v>
      </c>
      <c r="D23" s="73" t="s">
        <v>686</v>
      </c>
    </row>
    <row r="24" spans="1:4">
      <c r="A24" s="100" t="s">
        <v>730</v>
      </c>
      <c r="B24" s="97">
        <v>25</v>
      </c>
      <c r="C24" s="97">
        <v>25</v>
      </c>
      <c r="D24" s="160">
        <v>2.0712510356255178E-2</v>
      </c>
    </row>
    <row r="25" spans="1:4">
      <c r="A25" s="100" t="s">
        <v>731</v>
      </c>
      <c r="B25" s="97">
        <v>238</v>
      </c>
      <c r="C25" s="97">
        <v>238</v>
      </c>
      <c r="D25" s="160">
        <v>0.19718309859154928</v>
      </c>
    </row>
    <row r="26" spans="1:4">
      <c r="A26" s="100" t="s">
        <v>732</v>
      </c>
      <c r="B26" s="97">
        <v>367</v>
      </c>
      <c r="C26" s="97">
        <v>367</v>
      </c>
      <c r="D26" s="160">
        <v>0.30405965202982599</v>
      </c>
    </row>
    <row r="27" spans="1:4">
      <c r="A27" s="100" t="s">
        <v>733</v>
      </c>
      <c r="B27" s="97">
        <v>316</v>
      </c>
      <c r="C27" s="97">
        <v>316</v>
      </c>
      <c r="D27" s="160">
        <v>0.26180613090306543</v>
      </c>
    </row>
    <row r="28" spans="1:4">
      <c r="A28" s="100" t="s">
        <v>734</v>
      </c>
      <c r="B28" s="97">
        <v>165</v>
      </c>
      <c r="C28" s="97">
        <v>165</v>
      </c>
      <c r="D28" s="160">
        <v>0.13670256835128416</v>
      </c>
    </row>
    <row r="29" spans="1:4">
      <c r="A29" s="100" t="s">
        <v>735</v>
      </c>
      <c r="B29" s="97">
        <v>86</v>
      </c>
      <c r="C29" s="97">
        <v>86</v>
      </c>
      <c r="D29" s="160">
        <v>7.1251035625517808E-2</v>
      </c>
    </row>
    <row r="30" spans="1:4">
      <c r="A30" s="100" t="s">
        <v>736</v>
      </c>
      <c r="B30" s="97">
        <v>2</v>
      </c>
      <c r="C30" s="97">
        <v>2</v>
      </c>
      <c r="D30" s="160">
        <v>1.6570008285004142E-3</v>
      </c>
    </row>
    <row r="31" spans="1:4">
      <c r="A31" s="100" t="s">
        <v>737</v>
      </c>
      <c r="B31" s="97">
        <v>4</v>
      </c>
      <c r="C31" s="97">
        <v>4</v>
      </c>
      <c r="D31" s="160">
        <v>3.3140016570008283E-3</v>
      </c>
    </row>
    <row r="32" spans="1:4">
      <c r="A32" s="100" t="s">
        <v>738</v>
      </c>
      <c r="B32" s="97">
        <v>4</v>
      </c>
      <c r="C32" s="97">
        <v>4</v>
      </c>
      <c r="D32" s="160">
        <v>3.3140016570008283E-3</v>
      </c>
    </row>
    <row r="33" spans="1:4">
      <c r="A33" s="100" t="s">
        <v>739</v>
      </c>
      <c r="B33" s="97">
        <v>0</v>
      </c>
      <c r="C33" s="97">
        <v>0</v>
      </c>
      <c r="D33" s="160">
        <v>0</v>
      </c>
    </row>
    <row r="34" spans="1:4">
      <c r="A34" s="100" t="s">
        <v>740</v>
      </c>
      <c r="B34" s="97">
        <v>0</v>
      </c>
      <c r="C34" s="97">
        <v>0</v>
      </c>
      <c r="D34" s="160">
        <v>0</v>
      </c>
    </row>
    <row r="35" spans="1:4">
      <c r="A35" s="100" t="s">
        <v>741</v>
      </c>
      <c r="B35" s="97">
        <v>0</v>
      </c>
      <c r="C35" s="97">
        <v>0</v>
      </c>
      <c r="D35" s="160">
        <v>0</v>
      </c>
    </row>
    <row r="36" spans="1:4">
      <c r="A36" s="100" t="s">
        <v>742</v>
      </c>
      <c r="B36" s="97">
        <v>0</v>
      </c>
      <c r="C36" s="97">
        <v>0</v>
      </c>
      <c r="D36" s="160">
        <v>0</v>
      </c>
    </row>
    <row r="37" spans="1:4">
      <c r="A37" s="100" t="s">
        <v>743</v>
      </c>
      <c r="B37" s="97">
        <v>0</v>
      </c>
      <c r="C37" s="97">
        <v>0</v>
      </c>
      <c r="D37" s="160">
        <v>0</v>
      </c>
    </row>
    <row r="38" spans="1:4">
      <c r="A38" s="72" t="s">
        <v>160</v>
      </c>
      <c r="B38" s="73">
        <v>1207</v>
      </c>
      <c r="C38" s="73">
        <v>1207</v>
      </c>
      <c r="D38" s="309">
        <v>1</v>
      </c>
    </row>
    <row r="39" spans="1:4">
      <c r="A39" s="54" t="s">
        <v>744</v>
      </c>
      <c r="B39" s="106">
        <v>1</v>
      </c>
      <c r="C39" s="106">
        <v>1</v>
      </c>
      <c r="D39" s="144"/>
    </row>
    <row r="40" spans="1:4" ht="15.75" thickBot="1">
      <c r="A40" s="252"/>
      <c r="B40" s="255"/>
      <c r="C40" s="254"/>
      <c r="D40" s="254"/>
    </row>
    <row r="41" spans="1:4" ht="54" customHeight="1" thickTop="1">
      <c r="A41" s="764" t="s">
        <v>1463</v>
      </c>
      <c r="B41" s="765"/>
      <c r="C41" s="765"/>
      <c r="D41" s="765"/>
    </row>
    <row r="42" spans="1:4">
      <c r="A42" s="209"/>
      <c r="B42" s="210"/>
      <c r="C42" s="210"/>
      <c r="D42" s="210"/>
    </row>
    <row r="43" spans="1:4" ht="30" customHeight="1">
      <c r="A43" s="767" t="s">
        <v>1022</v>
      </c>
      <c r="B43" s="767"/>
      <c r="C43" s="767"/>
      <c r="D43" s="767"/>
    </row>
    <row r="44" spans="1:4" ht="18">
      <c r="A44" s="805" t="s">
        <v>746</v>
      </c>
      <c r="B44" s="768"/>
      <c r="C44" s="768"/>
      <c r="D44" s="768"/>
    </row>
    <row r="45" spans="1:4" ht="18">
      <c r="A45" s="768" t="s">
        <v>1408</v>
      </c>
      <c r="B45" s="768"/>
      <c r="C45" s="768"/>
      <c r="D45" s="768"/>
    </row>
    <row r="46" spans="1:4" ht="30" customHeight="1">
      <c r="A46" s="769" t="s">
        <v>515</v>
      </c>
      <c r="B46" s="769"/>
      <c r="C46" s="769"/>
      <c r="D46" s="769"/>
    </row>
    <row r="47" spans="1:4">
      <c r="A47" s="99"/>
      <c r="B47" s="205"/>
      <c r="C47" s="205"/>
      <c r="D47" s="98"/>
    </row>
    <row r="48" spans="1:4" ht="30" customHeight="1">
      <c r="A48" s="72" t="s">
        <v>728</v>
      </c>
      <c r="B48" s="73" t="s">
        <v>120</v>
      </c>
      <c r="C48" s="176" t="s">
        <v>522</v>
      </c>
      <c r="D48" s="73" t="s">
        <v>729</v>
      </c>
    </row>
    <row r="49" spans="1:4">
      <c r="A49" s="100" t="s">
        <v>730</v>
      </c>
      <c r="B49" s="97">
        <v>0</v>
      </c>
      <c r="C49" s="97">
        <v>0</v>
      </c>
      <c r="D49" s="160">
        <v>0</v>
      </c>
    </row>
    <row r="50" spans="1:4">
      <c r="A50" s="100" t="s">
        <v>731</v>
      </c>
      <c r="B50" s="97">
        <v>0</v>
      </c>
      <c r="C50" s="97">
        <v>0</v>
      </c>
      <c r="D50" s="160">
        <v>0</v>
      </c>
    </row>
    <row r="51" spans="1:4">
      <c r="A51" s="100" t="s">
        <v>732</v>
      </c>
      <c r="B51" s="97">
        <v>0</v>
      </c>
      <c r="C51" s="97">
        <v>0</v>
      </c>
      <c r="D51" s="160">
        <v>0</v>
      </c>
    </row>
    <row r="52" spans="1:4">
      <c r="A52" s="100" t="s">
        <v>733</v>
      </c>
      <c r="B52" s="97">
        <v>0</v>
      </c>
      <c r="C52" s="97">
        <v>0</v>
      </c>
      <c r="D52" s="160">
        <v>0</v>
      </c>
    </row>
    <row r="53" spans="1:4">
      <c r="A53" s="100" t="s">
        <v>734</v>
      </c>
      <c r="B53" s="97">
        <v>0</v>
      </c>
      <c r="C53" s="97">
        <v>0</v>
      </c>
      <c r="D53" s="160">
        <v>0</v>
      </c>
    </row>
    <row r="54" spans="1:4">
      <c r="A54" s="100" t="s">
        <v>735</v>
      </c>
      <c r="B54" s="97">
        <v>0</v>
      </c>
      <c r="C54" s="97">
        <v>0</v>
      </c>
      <c r="D54" s="160">
        <v>0</v>
      </c>
    </row>
    <row r="55" spans="1:4">
      <c r="A55" s="100" t="s">
        <v>736</v>
      </c>
      <c r="B55" s="97">
        <v>0</v>
      </c>
      <c r="C55" s="97">
        <v>0</v>
      </c>
      <c r="D55" s="160">
        <v>0</v>
      </c>
    </row>
    <row r="56" spans="1:4">
      <c r="A56" s="100" t="s">
        <v>737</v>
      </c>
      <c r="B56" s="97">
        <v>0</v>
      </c>
      <c r="C56" s="97">
        <v>0</v>
      </c>
      <c r="D56" s="160">
        <v>0</v>
      </c>
    </row>
    <row r="57" spans="1:4">
      <c r="A57" s="100" t="s">
        <v>738</v>
      </c>
      <c r="B57" s="97">
        <v>0</v>
      </c>
      <c r="C57" s="97">
        <v>0</v>
      </c>
      <c r="D57" s="160">
        <v>0</v>
      </c>
    </row>
    <row r="58" spans="1:4">
      <c r="A58" s="100" t="s">
        <v>739</v>
      </c>
      <c r="B58" s="97">
        <v>0</v>
      </c>
      <c r="C58" s="97">
        <v>0</v>
      </c>
      <c r="D58" s="160">
        <v>0</v>
      </c>
    </row>
    <row r="59" spans="1:4">
      <c r="A59" s="100" t="s">
        <v>740</v>
      </c>
      <c r="B59" s="97">
        <v>0</v>
      </c>
      <c r="C59" s="97">
        <v>0</v>
      </c>
      <c r="D59" s="160">
        <v>0</v>
      </c>
    </row>
    <row r="60" spans="1:4">
      <c r="A60" s="100" t="s">
        <v>741</v>
      </c>
      <c r="B60" s="97">
        <v>0</v>
      </c>
      <c r="C60" s="97">
        <v>0</v>
      </c>
      <c r="D60" s="160">
        <v>0</v>
      </c>
    </row>
    <row r="61" spans="1:4">
      <c r="A61" s="100" t="s">
        <v>742</v>
      </c>
      <c r="B61" s="97">
        <v>0</v>
      </c>
      <c r="C61" s="97">
        <v>0</v>
      </c>
      <c r="D61" s="160">
        <v>0</v>
      </c>
    </row>
    <row r="62" spans="1:4">
      <c r="A62" s="100" t="s">
        <v>743</v>
      </c>
      <c r="B62" s="97">
        <v>0</v>
      </c>
      <c r="C62" s="97">
        <v>0</v>
      </c>
      <c r="D62" s="160">
        <v>0</v>
      </c>
    </row>
    <row r="63" spans="1:4">
      <c r="A63" s="72" t="s">
        <v>160</v>
      </c>
      <c r="B63" s="73">
        <v>0</v>
      </c>
      <c r="C63" s="73">
        <v>0</v>
      </c>
      <c r="D63" s="309">
        <v>0</v>
      </c>
    </row>
    <row r="64" spans="1:4">
      <c r="A64" s="54" t="s">
        <v>744</v>
      </c>
      <c r="B64" s="160">
        <v>0</v>
      </c>
      <c r="C64" s="160">
        <v>0</v>
      </c>
      <c r="D64" s="234"/>
    </row>
    <row r="65" spans="1:4" ht="30" customHeight="1">
      <c r="A65" s="435" t="s">
        <v>747</v>
      </c>
      <c r="B65" s="73" t="s">
        <v>120</v>
      </c>
      <c r="C65" s="176" t="s">
        <v>522</v>
      </c>
      <c r="D65" s="73" t="s">
        <v>686</v>
      </c>
    </row>
    <row r="66" spans="1:4">
      <c r="A66" s="100" t="s">
        <v>730</v>
      </c>
      <c r="B66" s="97">
        <v>0</v>
      </c>
      <c r="C66" s="97">
        <v>0</v>
      </c>
      <c r="D66" s="160">
        <v>0</v>
      </c>
    </row>
    <row r="67" spans="1:4">
      <c r="A67" s="100" t="s">
        <v>731</v>
      </c>
      <c r="B67" s="97">
        <v>0</v>
      </c>
      <c r="C67" s="97">
        <v>0</v>
      </c>
      <c r="D67" s="160">
        <v>0</v>
      </c>
    </row>
    <row r="68" spans="1:4">
      <c r="A68" s="100" t="s">
        <v>732</v>
      </c>
      <c r="B68" s="97">
        <v>0</v>
      </c>
      <c r="C68" s="97">
        <v>0</v>
      </c>
      <c r="D68" s="160">
        <v>0</v>
      </c>
    </row>
    <row r="69" spans="1:4">
      <c r="A69" s="100" t="s">
        <v>733</v>
      </c>
      <c r="B69" s="97">
        <v>0</v>
      </c>
      <c r="C69" s="97">
        <v>0</v>
      </c>
      <c r="D69" s="160">
        <v>0</v>
      </c>
    </row>
    <row r="70" spans="1:4">
      <c r="A70" s="100" t="s">
        <v>734</v>
      </c>
      <c r="B70" s="97">
        <v>0</v>
      </c>
      <c r="C70" s="97">
        <v>0</v>
      </c>
      <c r="D70" s="160">
        <v>0</v>
      </c>
    </row>
    <row r="71" spans="1:4">
      <c r="A71" s="100" t="s">
        <v>735</v>
      </c>
      <c r="B71" s="97">
        <v>0</v>
      </c>
      <c r="C71" s="97">
        <v>0</v>
      </c>
      <c r="D71" s="160">
        <v>0</v>
      </c>
    </row>
    <row r="72" spans="1:4">
      <c r="A72" s="100" t="s">
        <v>736</v>
      </c>
      <c r="B72" s="97">
        <v>0</v>
      </c>
      <c r="C72" s="97">
        <v>0</v>
      </c>
      <c r="D72" s="160">
        <v>0</v>
      </c>
    </row>
    <row r="73" spans="1:4">
      <c r="A73" s="100" t="s">
        <v>737</v>
      </c>
      <c r="B73" s="97">
        <v>0</v>
      </c>
      <c r="C73" s="97">
        <v>0</v>
      </c>
      <c r="D73" s="160">
        <v>0</v>
      </c>
    </row>
    <row r="74" spans="1:4">
      <c r="A74" s="100" t="s">
        <v>738</v>
      </c>
      <c r="B74" s="97">
        <v>0</v>
      </c>
      <c r="C74" s="97">
        <v>0</v>
      </c>
      <c r="D74" s="160">
        <v>0</v>
      </c>
    </row>
    <row r="75" spans="1:4">
      <c r="A75" s="100" t="s">
        <v>739</v>
      </c>
      <c r="B75" s="97">
        <v>0</v>
      </c>
      <c r="C75" s="97">
        <v>0</v>
      </c>
      <c r="D75" s="160">
        <v>0</v>
      </c>
    </row>
    <row r="76" spans="1:4">
      <c r="A76" s="100" t="s">
        <v>740</v>
      </c>
      <c r="B76" s="97">
        <v>0</v>
      </c>
      <c r="C76" s="97">
        <v>0</v>
      </c>
      <c r="D76" s="160">
        <v>0</v>
      </c>
    </row>
    <row r="77" spans="1:4">
      <c r="A77" s="100" t="s">
        <v>741</v>
      </c>
      <c r="B77" s="97">
        <v>0</v>
      </c>
      <c r="C77" s="97">
        <v>0</v>
      </c>
      <c r="D77" s="160">
        <v>0</v>
      </c>
    </row>
    <row r="78" spans="1:4">
      <c r="A78" s="100" t="s">
        <v>742</v>
      </c>
      <c r="B78" s="97">
        <v>0</v>
      </c>
      <c r="C78" s="97">
        <v>0</v>
      </c>
      <c r="D78" s="160">
        <v>0</v>
      </c>
    </row>
    <row r="79" spans="1:4">
      <c r="A79" s="100" t="s">
        <v>743</v>
      </c>
      <c r="B79" s="97">
        <v>0</v>
      </c>
      <c r="C79" s="97">
        <v>0</v>
      </c>
      <c r="D79" s="160">
        <v>0</v>
      </c>
    </row>
    <row r="80" spans="1:4">
      <c r="A80" s="72" t="s">
        <v>160</v>
      </c>
      <c r="B80" s="73">
        <v>0</v>
      </c>
      <c r="C80" s="73">
        <v>0</v>
      </c>
      <c r="D80" s="309">
        <v>0</v>
      </c>
    </row>
    <row r="81" spans="1:4">
      <c r="A81" s="54" t="s">
        <v>744</v>
      </c>
      <c r="B81" s="106">
        <v>0</v>
      </c>
      <c r="C81" s="106">
        <v>0</v>
      </c>
      <c r="D81" s="144"/>
    </row>
    <row r="82" spans="1:4" ht="15.75" thickBot="1">
      <c r="A82" s="252"/>
      <c r="B82" s="255"/>
      <c r="C82" s="254"/>
      <c r="D82" s="254"/>
    </row>
    <row r="83" spans="1:4" ht="30" customHeight="1" thickTop="1">
      <c r="A83" s="764" t="s">
        <v>1464</v>
      </c>
      <c r="B83" s="765"/>
      <c r="C83" s="765"/>
      <c r="D83" s="765"/>
    </row>
    <row r="84" spans="1:4">
      <c r="A84" s="212"/>
      <c r="B84" s="212"/>
      <c r="C84" s="211"/>
      <c r="D84" s="98"/>
    </row>
    <row r="85" spans="1:4" ht="30" customHeight="1">
      <c r="A85" s="767" t="s">
        <v>1022</v>
      </c>
      <c r="B85" s="767"/>
      <c r="C85" s="767"/>
      <c r="D85" s="767"/>
    </row>
    <row r="86" spans="1:4" ht="18">
      <c r="A86" s="805" t="s">
        <v>750</v>
      </c>
      <c r="B86" s="768"/>
      <c r="C86" s="768"/>
      <c r="D86" s="768"/>
    </row>
    <row r="87" spans="1:4" ht="18">
      <c r="A87" s="768" t="s">
        <v>1408</v>
      </c>
      <c r="B87" s="768"/>
      <c r="C87" s="768"/>
      <c r="D87" s="768"/>
    </row>
    <row r="88" spans="1:4" ht="30" customHeight="1">
      <c r="A88" s="769" t="s">
        <v>515</v>
      </c>
      <c r="B88" s="769"/>
      <c r="C88" s="769"/>
      <c r="D88" s="769"/>
    </row>
    <row r="89" spans="1:4">
      <c r="A89" s="99"/>
      <c r="B89" s="205"/>
      <c r="C89" s="205"/>
      <c r="D89" s="98"/>
    </row>
    <row r="90" spans="1:4" ht="30" customHeight="1">
      <c r="A90" s="72" t="s">
        <v>728</v>
      </c>
      <c r="B90" s="73" t="s">
        <v>120</v>
      </c>
      <c r="C90" s="176" t="s">
        <v>522</v>
      </c>
      <c r="D90" s="73" t="s">
        <v>729</v>
      </c>
    </row>
    <row r="91" spans="1:4">
      <c r="A91" s="100" t="s">
        <v>730</v>
      </c>
      <c r="B91" s="97">
        <v>0</v>
      </c>
      <c r="C91" s="97">
        <v>0</v>
      </c>
      <c r="D91" s="160">
        <v>0</v>
      </c>
    </row>
    <row r="92" spans="1:4">
      <c r="A92" s="100" t="s">
        <v>731</v>
      </c>
      <c r="B92" s="97">
        <v>0</v>
      </c>
      <c r="C92" s="97">
        <v>0</v>
      </c>
      <c r="D92" s="160">
        <v>0</v>
      </c>
    </row>
    <row r="93" spans="1:4">
      <c r="A93" s="100" t="s">
        <v>732</v>
      </c>
      <c r="B93" s="97">
        <v>0</v>
      </c>
      <c r="C93" s="97">
        <v>0</v>
      </c>
      <c r="D93" s="160">
        <v>0</v>
      </c>
    </row>
    <row r="94" spans="1:4">
      <c r="A94" s="100" t="s">
        <v>733</v>
      </c>
      <c r="B94" s="97">
        <v>0</v>
      </c>
      <c r="C94" s="97">
        <v>0</v>
      </c>
      <c r="D94" s="160">
        <v>0</v>
      </c>
    </row>
    <row r="95" spans="1:4">
      <c r="A95" s="100" t="s">
        <v>734</v>
      </c>
      <c r="B95" s="97">
        <v>0</v>
      </c>
      <c r="C95" s="97">
        <v>0</v>
      </c>
      <c r="D95" s="160">
        <v>0</v>
      </c>
    </row>
    <row r="96" spans="1:4">
      <c r="A96" s="100" t="s">
        <v>735</v>
      </c>
      <c r="B96" s="97">
        <v>0</v>
      </c>
      <c r="C96" s="97">
        <v>0</v>
      </c>
      <c r="D96" s="160">
        <v>0</v>
      </c>
    </row>
    <row r="97" spans="1:4">
      <c r="A97" s="100" t="s">
        <v>736</v>
      </c>
      <c r="B97" s="97">
        <v>0</v>
      </c>
      <c r="C97" s="97">
        <v>0</v>
      </c>
      <c r="D97" s="160">
        <v>0</v>
      </c>
    </row>
    <row r="98" spans="1:4">
      <c r="A98" s="100" t="s">
        <v>737</v>
      </c>
      <c r="B98" s="97">
        <v>0</v>
      </c>
      <c r="C98" s="97">
        <v>0</v>
      </c>
      <c r="D98" s="160">
        <v>0</v>
      </c>
    </row>
    <row r="99" spans="1:4">
      <c r="A99" s="100" t="s">
        <v>738</v>
      </c>
      <c r="B99" s="97">
        <v>0</v>
      </c>
      <c r="C99" s="97">
        <v>0</v>
      </c>
      <c r="D99" s="160">
        <v>0</v>
      </c>
    </row>
    <row r="100" spans="1:4">
      <c r="A100" s="100" t="s">
        <v>739</v>
      </c>
      <c r="B100" s="97">
        <v>0</v>
      </c>
      <c r="C100" s="97">
        <v>0</v>
      </c>
      <c r="D100" s="160">
        <v>0</v>
      </c>
    </row>
    <row r="101" spans="1:4">
      <c r="A101" s="100" t="s">
        <v>740</v>
      </c>
      <c r="B101" s="97">
        <v>0</v>
      </c>
      <c r="C101" s="97">
        <v>0</v>
      </c>
      <c r="D101" s="160">
        <v>0</v>
      </c>
    </row>
    <row r="102" spans="1:4">
      <c r="A102" s="100" t="s">
        <v>741</v>
      </c>
      <c r="B102" s="97">
        <v>0</v>
      </c>
      <c r="C102" s="97">
        <v>0</v>
      </c>
      <c r="D102" s="160">
        <v>0</v>
      </c>
    </row>
    <row r="103" spans="1:4">
      <c r="A103" s="100" t="s">
        <v>742</v>
      </c>
      <c r="B103" s="97">
        <v>0</v>
      </c>
      <c r="C103" s="97">
        <v>0</v>
      </c>
      <c r="D103" s="160">
        <v>0</v>
      </c>
    </row>
    <row r="104" spans="1:4">
      <c r="A104" s="100" t="s">
        <v>743</v>
      </c>
      <c r="B104" s="97">
        <v>0</v>
      </c>
      <c r="C104" s="97">
        <v>0</v>
      </c>
      <c r="D104" s="160">
        <v>0</v>
      </c>
    </row>
    <row r="105" spans="1:4">
      <c r="A105" s="72" t="s">
        <v>160</v>
      </c>
      <c r="B105" s="73">
        <v>0</v>
      </c>
      <c r="C105" s="73">
        <v>0</v>
      </c>
      <c r="D105" s="309">
        <v>0</v>
      </c>
    </row>
    <row r="106" spans="1:4">
      <c r="A106" s="54" t="s">
        <v>744</v>
      </c>
      <c r="B106" s="160">
        <v>0</v>
      </c>
      <c r="C106" s="160">
        <v>0</v>
      </c>
      <c r="D106" s="234"/>
    </row>
    <row r="107" spans="1:4" ht="30" customHeight="1">
      <c r="A107" s="435" t="s">
        <v>747</v>
      </c>
      <c r="B107" s="73" t="s">
        <v>120</v>
      </c>
      <c r="C107" s="176" t="s">
        <v>522</v>
      </c>
      <c r="D107" s="73" t="s">
        <v>686</v>
      </c>
    </row>
    <row r="108" spans="1:4">
      <c r="A108" s="100" t="s">
        <v>730</v>
      </c>
      <c r="B108" s="97">
        <v>0</v>
      </c>
      <c r="C108" s="97">
        <v>0</v>
      </c>
      <c r="D108" s="160">
        <v>0</v>
      </c>
    </row>
    <row r="109" spans="1:4">
      <c r="A109" s="100" t="s">
        <v>731</v>
      </c>
      <c r="B109" s="97">
        <v>0</v>
      </c>
      <c r="C109" s="97">
        <v>0</v>
      </c>
      <c r="D109" s="160">
        <v>0</v>
      </c>
    </row>
    <row r="110" spans="1:4">
      <c r="A110" s="100" t="s">
        <v>732</v>
      </c>
      <c r="B110" s="97">
        <v>0</v>
      </c>
      <c r="C110" s="97">
        <v>0</v>
      </c>
      <c r="D110" s="160">
        <v>0</v>
      </c>
    </row>
    <row r="111" spans="1:4">
      <c r="A111" s="100" t="s">
        <v>733</v>
      </c>
      <c r="B111" s="97">
        <v>0</v>
      </c>
      <c r="C111" s="97">
        <v>0</v>
      </c>
      <c r="D111" s="160">
        <v>0</v>
      </c>
    </row>
    <row r="112" spans="1:4">
      <c r="A112" s="100" t="s">
        <v>734</v>
      </c>
      <c r="B112" s="97">
        <v>0</v>
      </c>
      <c r="C112" s="97">
        <v>0</v>
      </c>
      <c r="D112" s="160">
        <v>0</v>
      </c>
    </row>
    <row r="113" spans="1:4">
      <c r="A113" s="100" t="s">
        <v>735</v>
      </c>
      <c r="B113" s="97">
        <v>0</v>
      </c>
      <c r="C113" s="97">
        <v>0</v>
      </c>
      <c r="D113" s="160">
        <v>0</v>
      </c>
    </row>
    <row r="114" spans="1:4">
      <c r="A114" s="100" t="s">
        <v>736</v>
      </c>
      <c r="B114" s="97">
        <v>0</v>
      </c>
      <c r="C114" s="97">
        <v>0</v>
      </c>
      <c r="D114" s="160">
        <v>0</v>
      </c>
    </row>
    <row r="115" spans="1:4">
      <c r="A115" s="100" t="s">
        <v>737</v>
      </c>
      <c r="B115" s="97">
        <v>0</v>
      </c>
      <c r="C115" s="97">
        <v>0</v>
      </c>
      <c r="D115" s="160">
        <v>0</v>
      </c>
    </row>
    <row r="116" spans="1:4">
      <c r="A116" s="100" t="s">
        <v>738</v>
      </c>
      <c r="B116" s="97">
        <v>0</v>
      </c>
      <c r="C116" s="97">
        <v>0</v>
      </c>
      <c r="D116" s="160">
        <v>0</v>
      </c>
    </row>
    <row r="117" spans="1:4">
      <c r="A117" s="100" t="s">
        <v>739</v>
      </c>
      <c r="B117" s="97">
        <v>0</v>
      </c>
      <c r="C117" s="97">
        <v>0</v>
      </c>
      <c r="D117" s="160">
        <v>0</v>
      </c>
    </row>
    <row r="118" spans="1:4">
      <c r="A118" s="100" t="s">
        <v>740</v>
      </c>
      <c r="B118" s="97">
        <v>0</v>
      </c>
      <c r="C118" s="97">
        <v>0</v>
      </c>
      <c r="D118" s="160">
        <v>0</v>
      </c>
    </row>
    <row r="119" spans="1:4">
      <c r="A119" s="100" t="s">
        <v>741</v>
      </c>
      <c r="B119" s="97">
        <v>0</v>
      </c>
      <c r="C119" s="97">
        <v>0</v>
      </c>
      <c r="D119" s="160">
        <v>0</v>
      </c>
    </row>
    <row r="120" spans="1:4">
      <c r="A120" s="100" t="s">
        <v>742</v>
      </c>
      <c r="B120" s="97">
        <v>0</v>
      </c>
      <c r="C120" s="97">
        <v>0</v>
      </c>
      <c r="D120" s="160">
        <v>0</v>
      </c>
    </row>
    <row r="121" spans="1:4">
      <c r="A121" s="100" t="s">
        <v>743</v>
      </c>
      <c r="B121" s="97">
        <v>0</v>
      </c>
      <c r="C121" s="97">
        <v>0</v>
      </c>
      <c r="D121" s="160">
        <v>0</v>
      </c>
    </row>
    <row r="122" spans="1:4">
      <c r="A122" s="72" t="s">
        <v>160</v>
      </c>
      <c r="B122" s="73">
        <v>0</v>
      </c>
      <c r="C122" s="73">
        <v>0</v>
      </c>
      <c r="D122" s="309">
        <v>0</v>
      </c>
    </row>
    <row r="123" spans="1:4">
      <c r="A123" s="54" t="s">
        <v>744</v>
      </c>
      <c r="B123" s="106">
        <v>0</v>
      </c>
      <c r="C123" s="106">
        <v>0</v>
      </c>
      <c r="D123" s="144"/>
    </row>
    <row r="124" spans="1:4" ht="15.75" thickBot="1">
      <c r="A124" s="252"/>
      <c r="B124" s="255"/>
      <c r="C124" s="254"/>
      <c r="D124" s="254"/>
    </row>
    <row r="125" spans="1:4" ht="15.75" thickTop="1">
      <c r="A125" s="764" t="s">
        <v>1472</v>
      </c>
      <c r="B125" s="765"/>
      <c r="C125" s="765"/>
      <c r="D125" s="765"/>
    </row>
    <row r="126" spans="1:4">
      <c r="A126" s="214"/>
      <c r="B126" s="11"/>
      <c r="C126" s="211"/>
      <c r="D126" s="98"/>
    </row>
    <row r="127" spans="1:4" ht="30" customHeight="1">
      <c r="A127" s="767" t="s">
        <v>1022</v>
      </c>
      <c r="B127" s="767"/>
      <c r="C127" s="767"/>
      <c r="D127" s="767"/>
    </row>
    <row r="128" spans="1:4" ht="18">
      <c r="A128" s="805" t="s">
        <v>748</v>
      </c>
      <c r="B128" s="768"/>
      <c r="C128" s="768"/>
      <c r="D128" s="768"/>
    </row>
    <row r="129" spans="1:4" ht="18">
      <c r="A129" s="768" t="s">
        <v>1408</v>
      </c>
      <c r="B129" s="768"/>
      <c r="C129" s="768"/>
      <c r="D129" s="768"/>
    </row>
    <row r="130" spans="1:4" ht="30" customHeight="1">
      <c r="A130" s="769" t="s">
        <v>515</v>
      </c>
      <c r="B130" s="769"/>
      <c r="C130" s="769"/>
      <c r="D130" s="769"/>
    </row>
    <row r="131" spans="1:4">
      <c r="A131" s="99"/>
      <c r="B131" s="205"/>
      <c r="C131" s="205"/>
      <c r="D131" s="98"/>
    </row>
    <row r="132" spans="1:4" ht="30" customHeight="1">
      <c r="A132" s="72" t="s">
        <v>728</v>
      </c>
      <c r="B132" s="73" t="s">
        <v>120</v>
      </c>
      <c r="C132" s="176" t="s">
        <v>522</v>
      </c>
      <c r="D132" s="73" t="s">
        <v>729</v>
      </c>
    </row>
    <row r="133" spans="1:4">
      <c r="A133" s="100" t="s">
        <v>730</v>
      </c>
      <c r="B133" s="97">
        <v>500000</v>
      </c>
      <c r="C133" s="97">
        <v>500000</v>
      </c>
      <c r="D133" s="160">
        <v>9.0424078019628901E-2</v>
      </c>
    </row>
    <row r="134" spans="1:4">
      <c r="A134" s="100" t="s">
        <v>731</v>
      </c>
      <c r="B134" s="97">
        <v>2283083.3083299999</v>
      </c>
      <c r="C134" s="97">
        <v>2283083.3083299999</v>
      </c>
      <c r="D134" s="160">
        <v>0.41289140639548877</v>
      </c>
    </row>
    <row r="135" spans="1:4">
      <c r="A135" s="100" t="s">
        <v>732</v>
      </c>
      <c r="B135" s="97">
        <v>1819173.3787400001</v>
      </c>
      <c r="C135" s="97">
        <v>1819173.3787400001</v>
      </c>
      <c r="D135" s="160">
        <v>0.3289941510608354</v>
      </c>
    </row>
    <row r="136" spans="1:4">
      <c r="A136" s="100" t="s">
        <v>733</v>
      </c>
      <c r="B136" s="97">
        <v>712477.89676000003</v>
      </c>
      <c r="C136" s="97">
        <v>712477.89676000003</v>
      </c>
      <c r="D136" s="160">
        <v>0.12885031384777471</v>
      </c>
    </row>
    <row r="137" spans="1:4">
      <c r="A137" s="100" t="s">
        <v>734</v>
      </c>
      <c r="B137" s="97">
        <v>168498</v>
      </c>
      <c r="C137" s="97">
        <v>168498</v>
      </c>
      <c r="D137" s="160">
        <v>3.0472552596302865E-2</v>
      </c>
    </row>
    <row r="138" spans="1:4">
      <c r="A138" s="100" t="s">
        <v>735</v>
      </c>
      <c r="B138" s="97">
        <v>44382</v>
      </c>
      <c r="C138" s="97">
        <v>44382</v>
      </c>
      <c r="D138" s="160">
        <v>8.0264028613343408E-3</v>
      </c>
    </row>
    <row r="139" spans="1:4">
      <c r="A139" s="100" t="s">
        <v>736</v>
      </c>
      <c r="B139" s="97">
        <v>643</v>
      </c>
      <c r="C139" s="97">
        <v>643</v>
      </c>
      <c r="D139" s="160">
        <v>1.1628536433324278E-4</v>
      </c>
    </row>
    <row r="140" spans="1:4">
      <c r="A140" s="100" t="s">
        <v>737</v>
      </c>
      <c r="B140" s="97">
        <v>800</v>
      </c>
      <c r="C140" s="97">
        <v>800</v>
      </c>
      <c r="D140" s="160">
        <v>1.4467852483140625E-4</v>
      </c>
    </row>
    <row r="141" spans="1:4">
      <c r="A141" s="100" t="s">
        <v>738</v>
      </c>
      <c r="B141" s="97">
        <v>443.08623999999998</v>
      </c>
      <c r="C141" s="97">
        <v>443.08623999999998</v>
      </c>
      <c r="D141" s="160">
        <v>8.013132947036803E-5</v>
      </c>
    </row>
    <row r="142" spans="1:4">
      <c r="A142" s="100" t="s">
        <v>739</v>
      </c>
      <c r="B142" s="97">
        <v>0</v>
      </c>
      <c r="C142" s="97">
        <v>0</v>
      </c>
      <c r="D142" s="160">
        <v>0</v>
      </c>
    </row>
    <row r="143" spans="1:4">
      <c r="A143" s="100" t="s">
        <v>740</v>
      </c>
      <c r="B143" s="97">
        <v>0</v>
      </c>
      <c r="C143" s="97">
        <v>0</v>
      </c>
      <c r="D143" s="160">
        <v>0</v>
      </c>
    </row>
    <row r="144" spans="1:4">
      <c r="A144" s="100" t="s">
        <v>741</v>
      </c>
      <c r="B144" s="97">
        <v>0</v>
      </c>
      <c r="C144" s="97">
        <v>0</v>
      </c>
      <c r="D144" s="160">
        <v>0</v>
      </c>
    </row>
    <row r="145" spans="1:4">
      <c r="A145" s="100" t="s">
        <v>742</v>
      </c>
      <c r="B145" s="97">
        <v>0</v>
      </c>
      <c r="C145" s="97">
        <v>0</v>
      </c>
      <c r="D145" s="160">
        <v>0</v>
      </c>
    </row>
    <row r="146" spans="1:4">
      <c r="A146" s="100" t="s">
        <v>743</v>
      </c>
      <c r="B146" s="97">
        <v>0</v>
      </c>
      <c r="C146" s="97">
        <v>0</v>
      </c>
      <c r="D146" s="160">
        <v>0</v>
      </c>
    </row>
    <row r="147" spans="1:4">
      <c r="A147" s="72" t="s">
        <v>160</v>
      </c>
      <c r="B147" s="73">
        <v>5529500.67007</v>
      </c>
      <c r="C147" s="73">
        <v>5529500.67007</v>
      </c>
      <c r="D147" s="309">
        <v>1</v>
      </c>
    </row>
    <row r="148" spans="1:4">
      <c r="A148" s="54" t="s">
        <v>744</v>
      </c>
      <c r="B148" s="160">
        <v>1</v>
      </c>
      <c r="C148" s="160">
        <v>1</v>
      </c>
      <c r="D148" s="234"/>
    </row>
    <row r="149" spans="1:4" ht="30" customHeight="1">
      <c r="A149" s="435" t="s">
        <v>747</v>
      </c>
      <c r="B149" s="73" t="s">
        <v>120</v>
      </c>
      <c r="C149" s="176" t="s">
        <v>522</v>
      </c>
      <c r="D149" s="73" t="s">
        <v>686</v>
      </c>
    </row>
    <row r="150" spans="1:4">
      <c r="A150" s="100" t="s">
        <v>730</v>
      </c>
      <c r="B150" s="97">
        <v>25</v>
      </c>
      <c r="C150" s="97">
        <v>25</v>
      </c>
      <c r="D150" s="160">
        <v>2.0712510356255178E-2</v>
      </c>
    </row>
    <row r="151" spans="1:4">
      <c r="A151" s="100" t="s">
        <v>731</v>
      </c>
      <c r="B151" s="97">
        <v>238</v>
      </c>
      <c r="C151" s="97">
        <v>238</v>
      </c>
      <c r="D151" s="160">
        <v>0.19718309859154928</v>
      </c>
    </row>
    <row r="152" spans="1:4">
      <c r="A152" s="100" t="s">
        <v>732</v>
      </c>
      <c r="B152" s="97">
        <v>367</v>
      </c>
      <c r="C152" s="97">
        <v>367</v>
      </c>
      <c r="D152" s="160">
        <v>0.30405965202982599</v>
      </c>
    </row>
    <row r="153" spans="1:4">
      <c r="A153" s="100" t="s">
        <v>733</v>
      </c>
      <c r="B153" s="97">
        <v>316</v>
      </c>
      <c r="C153" s="97">
        <v>316</v>
      </c>
      <c r="D153" s="160">
        <v>0.26180613090306543</v>
      </c>
    </row>
    <row r="154" spans="1:4">
      <c r="A154" s="100" t="s">
        <v>734</v>
      </c>
      <c r="B154" s="97">
        <v>165</v>
      </c>
      <c r="C154" s="97">
        <v>165</v>
      </c>
      <c r="D154" s="160">
        <v>0.13670256835128416</v>
      </c>
    </row>
    <row r="155" spans="1:4">
      <c r="A155" s="100" t="s">
        <v>735</v>
      </c>
      <c r="B155" s="97">
        <v>86</v>
      </c>
      <c r="C155" s="97">
        <v>86</v>
      </c>
      <c r="D155" s="160">
        <v>7.1251035625517808E-2</v>
      </c>
    </row>
    <row r="156" spans="1:4">
      <c r="A156" s="100" t="s">
        <v>736</v>
      </c>
      <c r="B156" s="97">
        <v>2</v>
      </c>
      <c r="C156" s="97">
        <v>2</v>
      </c>
      <c r="D156" s="160">
        <v>1.6570008285004142E-3</v>
      </c>
    </row>
    <row r="157" spans="1:4">
      <c r="A157" s="100" t="s">
        <v>737</v>
      </c>
      <c r="B157" s="97">
        <v>4</v>
      </c>
      <c r="C157" s="97">
        <v>4</v>
      </c>
      <c r="D157" s="160">
        <v>3.3140016570008283E-3</v>
      </c>
    </row>
    <row r="158" spans="1:4">
      <c r="A158" s="100" t="s">
        <v>738</v>
      </c>
      <c r="B158" s="97">
        <v>4</v>
      </c>
      <c r="C158" s="97">
        <v>4</v>
      </c>
      <c r="D158" s="160">
        <v>3.3140016570008283E-3</v>
      </c>
    </row>
    <row r="159" spans="1:4">
      <c r="A159" s="100" t="s">
        <v>739</v>
      </c>
      <c r="B159" s="97">
        <v>0</v>
      </c>
      <c r="C159" s="97">
        <v>0</v>
      </c>
      <c r="D159" s="160">
        <v>0</v>
      </c>
    </row>
    <row r="160" spans="1:4">
      <c r="A160" s="100" t="s">
        <v>740</v>
      </c>
      <c r="B160" s="97">
        <v>0</v>
      </c>
      <c r="C160" s="97">
        <v>0</v>
      </c>
      <c r="D160" s="160">
        <v>0</v>
      </c>
    </row>
    <row r="161" spans="1:4">
      <c r="A161" s="100" t="s">
        <v>741</v>
      </c>
      <c r="B161" s="97">
        <v>0</v>
      </c>
      <c r="C161" s="97">
        <v>0</v>
      </c>
      <c r="D161" s="160">
        <v>0</v>
      </c>
    </row>
    <row r="162" spans="1:4">
      <c r="A162" s="100" t="s">
        <v>742</v>
      </c>
      <c r="B162" s="97">
        <v>0</v>
      </c>
      <c r="C162" s="97">
        <v>0</v>
      </c>
      <c r="D162" s="160">
        <v>0</v>
      </c>
    </row>
    <row r="163" spans="1:4">
      <c r="A163" s="100" t="s">
        <v>743</v>
      </c>
      <c r="B163" s="97">
        <v>0</v>
      </c>
      <c r="C163" s="97">
        <v>0</v>
      </c>
      <c r="D163" s="160">
        <v>0</v>
      </c>
    </row>
    <row r="164" spans="1:4">
      <c r="A164" s="72" t="s">
        <v>160</v>
      </c>
      <c r="B164" s="73">
        <v>1207</v>
      </c>
      <c r="C164" s="73">
        <v>1207</v>
      </c>
      <c r="D164" s="309">
        <v>1</v>
      </c>
    </row>
    <row r="165" spans="1:4">
      <c r="A165" s="54" t="s">
        <v>744</v>
      </c>
      <c r="B165" s="106">
        <v>1</v>
      </c>
      <c r="C165" s="106">
        <v>1</v>
      </c>
      <c r="D165" s="144"/>
    </row>
    <row r="166" spans="1:4" ht="15.75" thickBot="1">
      <c r="A166" s="252"/>
      <c r="B166" s="255"/>
      <c r="C166" s="254"/>
      <c r="D166" s="254"/>
    </row>
    <row r="167" spans="1:4" ht="15.75" thickTop="1">
      <c r="A167" s="764" t="s">
        <v>1473</v>
      </c>
      <c r="B167" s="765"/>
      <c r="C167" s="765"/>
      <c r="D167" s="765"/>
    </row>
    <row r="168" spans="1:4">
      <c r="A168" s="190"/>
      <c r="B168" s="11"/>
      <c r="C168" s="211"/>
      <c r="D168" s="215"/>
    </row>
    <row r="169" spans="1:4" ht="30" customHeight="1">
      <c r="A169" s="767" t="s">
        <v>1022</v>
      </c>
      <c r="B169" s="767"/>
      <c r="C169" s="767"/>
      <c r="D169" s="767"/>
    </row>
    <row r="170" spans="1:4" ht="18">
      <c r="A170" s="805" t="s">
        <v>749</v>
      </c>
      <c r="B170" s="768"/>
      <c r="C170" s="768"/>
      <c r="D170" s="768"/>
    </row>
    <row r="171" spans="1:4" ht="18">
      <c r="A171" s="768" t="s">
        <v>1408</v>
      </c>
      <c r="B171" s="768"/>
      <c r="C171" s="768"/>
      <c r="D171" s="768"/>
    </row>
    <row r="172" spans="1:4" ht="30" customHeight="1">
      <c r="A172" s="769" t="s">
        <v>515</v>
      </c>
      <c r="B172" s="769"/>
      <c r="C172" s="769"/>
      <c r="D172" s="769"/>
    </row>
    <row r="173" spans="1:4">
      <c r="A173" s="99"/>
      <c r="B173" s="205"/>
      <c r="C173" s="205"/>
      <c r="D173" s="98"/>
    </row>
    <row r="174" spans="1:4" ht="30" customHeight="1">
      <c r="A174" s="72" t="s">
        <v>728</v>
      </c>
      <c r="B174" s="73" t="s">
        <v>120</v>
      </c>
      <c r="C174" s="176" t="s">
        <v>522</v>
      </c>
      <c r="D174" s="73" t="s">
        <v>729</v>
      </c>
    </row>
    <row r="175" spans="1:4">
      <c r="A175" s="100" t="s">
        <v>730</v>
      </c>
      <c r="B175" s="97">
        <v>0</v>
      </c>
      <c r="C175" s="97">
        <v>0</v>
      </c>
      <c r="D175" s="160">
        <v>0</v>
      </c>
    </row>
    <row r="176" spans="1:4">
      <c r="A176" s="100" t="s">
        <v>731</v>
      </c>
      <c r="B176" s="97">
        <v>0</v>
      </c>
      <c r="C176" s="97">
        <v>0</v>
      </c>
      <c r="D176" s="160">
        <v>0</v>
      </c>
    </row>
    <row r="177" spans="1:4">
      <c r="A177" s="100" t="s">
        <v>732</v>
      </c>
      <c r="B177" s="97">
        <v>0</v>
      </c>
      <c r="C177" s="97">
        <v>0</v>
      </c>
      <c r="D177" s="160">
        <v>0</v>
      </c>
    </row>
    <row r="178" spans="1:4">
      <c r="A178" s="100" t="s">
        <v>733</v>
      </c>
      <c r="B178" s="97">
        <v>0</v>
      </c>
      <c r="C178" s="97">
        <v>0</v>
      </c>
      <c r="D178" s="160">
        <v>0</v>
      </c>
    </row>
    <row r="179" spans="1:4">
      <c r="A179" s="100" t="s">
        <v>734</v>
      </c>
      <c r="B179" s="97">
        <v>0</v>
      </c>
      <c r="C179" s="97">
        <v>0</v>
      </c>
      <c r="D179" s="160">
        <v>0</v>
      </c>
    </row>
    <row r="180" spans="1:4">
      <c r="A180" s="100" t="s">
        <v>735</v>
      </c>
      <c r="B180" s="97">
        <v>0</v>
      </c>
      <c r="C180" s="97">
        <v>0</v>
      </c>
      <c r="D180" s="160">
        <v>0</v>
      </c>
    </row>
    <row r="181" spans="1:4">
      <c r="A181" s="100" t="s">
        <v>736</v>
      </c>
      <c r="B181" s="97">
        <v>0</v>
      </c>
      <c r="C181" s="97">
        <v>0</v>
      </c>
      <c r="D181" s="160">
        <v>0</v>
      </c>
    </row>
    <row r="182" spans="1:4">
      <c r="A182" s="100" t="s">
        <v>737</v>
      </c>
      <c r="B182" s="97">
        <v>0</v>
      </c>
      <c r="C182" s="97">
        <v>0</v>
      </c>
      <c r="D182" s="160">
        <v>0</v>
      </c>
    </row>
    <row r="183" spans="1:4">
      <c r="A183" s="100" t="s">
        <v>738</v>
      </c>
      <c r="B183" s="97">
        <v>0</v>
      </c>
      <c r="C183" s="97">
        <v>0</v>
      </c>
      <c r="D183" s="160">
        <v>0</v>
      </c>
    </row>
    <row r="184" spans="1:4">
      <c r="A184" s="100" t="s">
        <v>739</v>
      </c>
      <c r="B184" s="97">
        <v>0</v>
      </c>
      <c r="C184" s="97">
        <v>0</v>
      </c>
      <c r="D184" s="160">
        <v>0</v>
      </c>
    </row>
    <row r="185" spans="1:4">
      <c r="A185" s="100" t="s">
        <v>740</v>
      </c>
      <c r="B185" s="97">
        <v>0</v>
      </c>
      <c r="C185" s="97">
        <v>0</v>
      </c>
      <c r="D185" s="160">
        <v>0</v>
      </c>
    </row>
    <row r="186" spans="1:4">
      <c r="A186" s="100" t="s">
        <v>741</v>
      </c>
      <c r="B186" s="97">
        <v>0</v>
      </c>
      <c r="C186" s="97">
        <v>0</v>
      </c>
      <c r="D186" s="160">
        <v>0</v>
      </c>
    </row>
    <row r="187" spans="1:4">
      <c r="A187" s="100" t="s">
        <v>742</v>
      </c>
      <c r="B187" s="97">
        <v>0</v>
      </c>
      <c r="C187" s="97">
        <v>0</v>
      </c>
      <c r="D187" s="160">
        <v>0</v>
      </c>
    </row>
    <row r="188" spans="1:4">
      <c r="A188" s="100" t="s">
        <v>743</v>
      </c>
      <c r="B188" s="97">
        <v>0</v>
      </c>
      <c r="C188" s="97">
        <v>0</v>
      </c>
      <c r="D188" s="160">
        <v>0</v>
      </c>
    </row>
    <row r="189" spans="1:4">
      <c r="A189" s="72" t="s">
        <v>160</v>
      </c>
      <c r="B189" s="73">
        <v>0</v>
      </c>
      <c r="C189" s="73">
        <v>0</v>
      </c>
      <c r="D189" s="309">
        <v>0</v>
      </c>
    </row>
    <row r="190" spans="1:4">
      <c r="A190" s="54" t="s">
        <v>744</v>
      </c>
      <c r="B190" s="160">
        <v>0</v>
      </c>
      <c r="C190" s="160">
        <v>0</v>
      </c>
      <c r="D190" s="234"/>
    </row>
    <row r="191" spans="1:4" ht="30" customHeight="1">
      <c r="A191" s="435" t="s">
        <v>747</v>
      </c>
      <c r="B191" s="73" t="s">
        <v>120</v>
      </c>
      <c r="C191" s="176" t="s">
        <v>522</v>
      </c>
      <c r="D191" s="73" t="s">
        <v>686</v>
      </c>
    </row>
    <row r="192" spans="1:4">
      <c r="A192" s="100" t="s">
        <v>730</v>
      </c>
      <c r="B192" s="97">
        <v>0</v>
      </c>
      <c r="C192" s="97">
        <v>0</v>
      </c>
      <c r="D192" s="160">
        <v>0</v>
      </c>
    </row>
    <row r="193" spans="1:4">
      <c r="A193" s="100" t="s">
        <v>731</v>
      </c>
      <c r="B193" s="97">
        <v>0</v>
      </c>
      <c r="C193" s="97">
        <v>0</v>
      </c>
      <c r="D193" s="160">
        <v>0</v>
      </c>
    </row>
    <row r="194" spans="1:4">
      <c r="A194" s="100" t="s">
        <v>732</v>
      </c>
      <c r="B194" s="97">
        <v>0</v>
      </c>
      <c r="C194" s="97">
        <v>0</v>
      </c>
      <c r="D194" s="160">
        <v>0</v>
      </c>
    </row>
    <row r="195" spans="1:4">
      <c r="A195" s="100" t="s">
        <v>733</v>
      </c>
      <c r="B195" s="97">
        <v>0</v>
      </c>
      <c r="C195" s="97">
        <v>0</v>
      </c>
      <c r="D195" s="160">
        <v>0</v>
      </c>
    </row>
    <row r="196" spans="1:4">
      <c r="A196" s="100" t="s">
        <v>734</v>
      </c>
      <c r="B196" s="97">
        <v>0</v>
      </c>
      <c r="C196" s="97">
        <v>0</v>
      </c>
      <c r="D196" s="160">
        <v>0</v>
      </c>
    </row>
    <row r="197" spans="1:4">
      <c r="A197" s="100" t="s">
        <v>735</v>
      </c>
      <c r="B197" s="97">
        <v>0</v>
      </c>
      <c r="C197" s="97">
        <v>0</v>
      </c>
      <c r="D197" s="160">
        <v>0</v>
      </c>
    </row>
    <row r="198" spans="1:4">
      <c r="A198" s="100" t="s">
        <v>736</v>
      </c>
      <c r="B198" s="97">
        <v>0</v>
      </c>
      <c r="C198" s="97">
        <v>0</v>
      </c>
      <c r="D198" s="160">
        <v>0</v>
      </c>
    </row>
    <row r="199" spans="1:4">
      <c r="A199" s="100" t="s">
        <v>737</v>
      </c>
      <c r="B199" s="97">
        <v>0</v>
      </c>
      <c r="C199" s="97">
        <v>0</v>
      </c>
      <c r="D199" s="160">
        <v>0</v>
      </c>
    </row>
    <row r="200" spans="1:4">
      <c r="A200" s="100" t="s">
        <v>738</v>
      </c>
      <c r="B200" s="97">
        <v>0</v>
      </c>
      <c r="C200" s="97">
        <v>0</v>
      </c>
      <c r="D200" s="160">
        <v>0</v>
      </c>
    </row>
    <row r="201" spans="1:4">
      <c r="A201" s="100" t="s">
        <v>739</v>
      </c>
      <c r="B201" s="97">
        <v>0</v>
      </c>
      <c r="C201" s="97">
        <v>0</v>
      </c>
      <c r="D201" s="160">
        <v>0</v>
      </c>
    </row>
    <row r="202" spans="1:4">
      <c r="A202" s="100" t="s">
        <v>740</v>
      </c>
      <c r="B202" s="97">
        <v>0</v>
      </c>
      <c r="C202" s="97">
        <v>0</v>
      </c>
      <c r="D202" s="160">
        <v>0</v>
      </c>
    </row>
    <row r="203" spans="1:4">
      <c r="A203" s="100" t="s">
        <v>741</v>
      </c>
      <c r="B203" s="97">
        <v>0</v>
      </c>
      <c r="C203" s="97">
        <v>0</v>
      </c>
      <c r="D203" s="160">
        <v>0</v>
      </c>
    </row>
    <row r="204" spans="1:4">
      <c r="A204" s="100" t="s">
        <v>742</v>
      </c>
      <c r="B204" s="97">
        <v>0</v>
      </c>
      <c r="C204" s="97">
        <v>0</v>
      </c>
      <c r="D204" s="160">
        <v>0</v>
      </c>
    </row>
    <row r="205" spans="1:4">
      <c r="A205" s="100" t="s">
        <v>743</v>
      </c>
      <c r="B205" s="97">
        <v>0</v>
      </c>
      <c r="C205" s="97">
        <v>0</v>
      </c>
      <c r="D205" s="160">
        <v>0</v>
      </c>
    </row>
    <row r="206" spans="1:4">
      <c r="A206" s="72" t="s">
        <v>160</v>
      </c>
      <c r="B206" s="73">
        <v>0</v>
      </c>
      <c r="C206" s="73">
        <v>0</v>
      </c>
      <c r="D206" s="309">
        <v>0</v>
      </c>
    </row>
    <row r="207" spans="1:4">
      <c r="A207" s="54" t="s">
        <v>744</v>
      </c>
      <c r="B207" s="106">
        <v>0</v>
      </c>
      <c r="C207" s="106">
        <v>0</v>
      </c>
      <c r="D207" s="144"/>
    </row>
    <row r="208" spans="1:4" ht="15.75" thickBot="1">
      <c r="A208" s="252"/>
      <c r="B208" s="255"/>
      <c r="C208" s="254"/>
      <c r="D208" s="254"/>
    </row>
    <row r="209" spans="1:4" ht="15.75" thickTop="1">
      <c r="A209" s="764" t="s">
        <v>1474</v>
      </c>
      <c r="B209" s="765"/>
      <c r="C209" s="765"/>
      <c r="D209" s="765"/>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6"/>
  <sheetViews>
    <sheetView topLeftCell="B1" zoomScaleNormal="100" workbookViewId="0">
      <selection activeCell="B1" sqref="B1:N1"/>
    </sheetView>
  </sheetViews>
  <sheetFormatPr defaultColWidth="11.42578125" defaultRowHeight="12.75"/>
  <cols>
    <col min="1" max="1" width="25" style="636" hidden="1" customWidth="1"/>
    <col min="2" max="2" width="45.7109375" style="33" customWidth="1"/>
    <col min="3" max="3" width="11.85546875" style="636" bestFit="1" customWidth="1"/>
    <col min="4" max="4" width="15.42578125" style="636" bestFit="1" customWidth="1"/>
    <col min="5" max="5" width="16.5703125" style="636" bestFit="1" customWidth="1"/>
    <col min="6" max="6" width="11.85546875" style="636" bestFit="1" customWidth="1"/>
    <col min="7" max="7" width="15.42578125" style="636" bestFit="1" customWidth="1"/>
    <col min="8" max="8" width="16.5703125" style="636" bestFit="1" customWidth="1"/>
    <col min="9" max="9" width="11.85546875" style="636" bestFit="1" customWidth="1"/>
    <col min="10" max="10" width="15.42578125" style="636" bestFit="1" customWidth="1"/>
    <col min="11" max="11" width="16.5703125" style="636" bestFit="1" customWidth="1"/>
    <col min="12" max="12" width="11.85546875" style="636" bestFit="1" customWidth="1"/>
    <col min="13" max="13" width="15.42578125" style="636" bestFit="1" customWidth="1"/>
    <col min="14" max="14" width="16.5703125" style="636" bestFit="1" customWidth="1"/>
    <col min="15" max="256" width="11.42578125" style="636"/>
    <col min="257" max="257" width="0" style="636" hidden="1" customWidth="1"/>
    <col min="258" max="258" width="45.7109375" style="636" customWidth="1"/>
    <col min="259" max="259" width="11.85546875" style="636" bestFit="1" customWidth="1"/>
    <col min="260" max="260" width="15.42578125" style="636" bestFit="1" customWidth="1"/>
    <col min="261" max="261" width="16.5703125" style="636" bestFit="1" customWidth="1"/>
    <col min="262" max="262" width="11.85546875" style="636" bestFit="1" customWidth="1"/>
    <col min="263" max="263" width="15.42578125" style="636" bestFit="1" customWidth="1"/>
    <col min="264" max="264" width="16.5703125" style="636" bestFit="1" customWidth="1"/>
    <col min="265" max="265" width="11.85546875" style="636" bestFit="1" customWidth="1"/>
    <col min="266" max="266" width="15.42578125" style="636" bestFit="1" customWidth="1"/>
    <col min="267" max="267" width="16.5703125" style="636" bestFit="1" customWidth="1"/>
    <col min="268" max="268" width="11.85546875" style="636" bestFit="1" customWidth="1"/>
    <col min="269" max="269" width="15.42578125" style="636" bestFit="1" customWidth="1"/>
    <col min="270" max="270" width="16.5703125" style="636" bestFit="1" customWidth="1"/>
    <col min="271" max="512" width="11.42578125" style="636"/>
    <col min="513" max="513" width="0" style="636" hidden="1" customWidth="1"/>
    <col min="514" max="514" width="45.7109375" style="636" customWidth="1"/>
    <col min="515" max="515" width="11.85546875" style="636" bestFit="1" customWidth="1"/>
    <col min="516" max="516" width="15.42578125" style="636" bestFit="1" customWidth="1"/>
    <col min="517" max="517" width="16.5703125" style="636" bestFit="1" customWidth="1"/>
    <col min="518" max="518" width="11.85546875" style="636" bestFit="1" customWidth="1"/>
    <col min="519" max="519" width="15.42578125" style="636" bestFit="1" customWidth="1"/>
    <col min="520" max="520" width="16.5703125" style="636" bestFit="1" customWidth="1"/>
    <col min="521" max="521" width="11.85546875" style="636" bestFit="1" customWidth="1"/>
    <col min="522" max="522" width="15.42578125" style="636" bestFit="1" customWidth="1"/>
    <col min="523" max="523" width="16.5703125" style="636" bestFit="1" customWidth="1"/>
    <col min="524" max="524" width="11.85546875" style="636" bestFit="1" customWidth="1"/>
    <col min="525" max="525" width="15.42578125" style="636" bestFit="1" customWidth="1"/>
    <col min="526" max="526" width="16.5703125" style="636" bestFit="1" customWidth="1"/>
    <col min="527" max="768" width="11.42578125" style="636"/>
    <col min="769" max="769" width="0" style="636" hidden="1" customWidth="1"/>
    <col min="770" max="770" width="45.7109375" style="636" customWidth="1"/>
    <col min="771" max="771" width="11.85546875" style="636" bestFit="1" customWidth="1"/>
    <col min="772" max="772" width="15.42578125" style="636" bestFit="1" customWidth="1"/>
    <col min="773" max="773" width="16.5703125" style="636" bestFit="1" customWidth="1"/>
    <col min="774" max="774" width="11.85546875" style="636" bestFit="1" customWidth="1"/>
    <col min="775" max="775" width="15.42578125" style="636" bestFit="1" customWidth="1"/>
    <col min="776" max="776" width="16.5703125" style="636" bestFit="1" customWidth="1"/>
    <col min="777" max="777" width="11.85546875" style="636" bestFit="1" customWidth="1"/>
    <col min="778" max="778" width="15.42578125" style="636" bestFit="1" customWidth="1"/>
    <col min="779" max="779" width="16.5703125" style="636" bestFit="1" customWidth="1"/>
    <col min="780" max="780" width="11.85546875" style="636" bestFit="1" customWidth="1"/>
    <col min="781" max="781" width="15.42578125" style="636" bestFit="1" customWidth="1"/>
    <col min="782" max="782" width="16.5703125" style="636" bestFit="1" customWidth="1"/>
    <col min="783" max="1024" width="11.42578125" style="636"/>
    <col min="1025" max="1025" width="0" style="636" hidden="1" customWidth="1"/>
    <col min="1026" max="1026" width="45.7109375" style="636" customWidth="1"/>
    <col min="1027" max="1027" width="11.85546875" style="636" bestFit="1" customWidth="1"/>
    <col min="1028" max="1028" width="15.42578125" style="636" bestFit="1" customWidth="1"/>
    <col min="1029" max="1029" width="16.5703125" style="636" bestFit="1" customWidth="1"/>
    <col min="1030" max="1030" width="11.85546875" style="636" bestFit="1" customWidth="1"/>
    <col min="1031" max="1031" width="15.42578125" style="636" bestFit="1" customWidth="1"/>
    <col min="1032" max="1032" width="16.5703125" style="636" bestFit="1" customWidth="1"/>
    <col min="1033" max="1033" width="11.85546875" style="636" bestFit="1" customWidth="1"/>
    <col min="1034" max="1034" width="15.42578125" style="636" bestFit="1" customWidth="1"/>
    <col min="1035" max="1035" width="16.5703125" style="636" bestFit="1" customWidth="1"/>
    <col min="1036" max="1036" width="11.85546875" style="636" bestFit="1" customWidth="1"/>
    <col min="1037" max="1037" width="15.42578125" style="636" bestFit="1" customWidth="1"/>
    <col min="1038" max="1038" width="16.5703125" style="636" bestFit="1" customWidth="1"/>
    <col min="1039" max="1280" width="11.42578125" style="636"/>
    <col min="1281" max="1281" width="0" style="636" hidden="1" customWidth="1"/>
    <col min="1282" max="1282" width="45.7109375" style="636" customWidth="1"/>
    <col min="1283" max="1283" width="11.85546875" style="636" bestFit="1" customWidth="1"/>
    <col min="1284" max="1284" width="15.42578125" style="636" bestFit="1" customWidth="1"/>
    <col min="1285" max="1285" width="16.5703125" style="636" bestFit="1" customWidth="1"/>
    <col min="1286" max="1286" width="11.85546875" style="636" bestFit="1" customWidth="1"/>
    <col min="1287" max="1287" width="15.42578125" style="636" bestFit="1" customWidth="1"/>
    <col min="1288" max="1288" width="16.5703125" style="636" bestFit="1" customWidth="1"/>
    <col min="1289" max="1289" width="11.85546875" style="636" bestFit="1" customWidth="1"/>
    <col min="1290" max="1290" width="15.42578125" style="636" bestFit="1" customWidth="1"/>
    <col min="1291" max="1291" width="16.5703125" style="636" bestFit="1" customWidth="1"/>
    <col min="1292" max="1292" width="11.85546875" style="636" bestFit="1" customWidth="1"/>
    <col min="1293" max="1293" width="15.42578125" style="636" bestFit="1" customWidth="1"/>
    <col min="1294" max="1294" width="16.5703125" style="636" bestFit="1" customWidth="1"/>
    <col min="1295" max="1536" width="11.42578125" style="636"/>
    <col min="1537" max="1537" width="0" style="636" hidden="1" customWidth="1"/>
    <col min="1538" max="1538" width="45.7109375" style="636" customWidth="1"/>
    <col min="1539" max="1539" width="11.85546875" style="636" bestFit="1" customWidth="1"/>
    <col min="1540" max="1540" width="15.42578125" style="636" bestFit="1" customWidth="1"/>
    <col min="1541" max="1541" width="16.5703125" style="636" bestFit="1" customWidth="1"/>
    <col min="1542" max="1542" width="11.85546875" style="636" bestFit="1" customWidth="1"/>
    <col min="1543" max="1543" width="15.42578125" style="636" bestFit="1" customWidth="1"/>
    <col min="1544" max="1544" width="16.5703125" style="636" bestFit="1" customWidth="1"/>
    <col min="1545" max="1545" width="11.85546875" style="636" bestFit="1" customWidth="1"/>
    <col min="1546" max="1546" width="15.42578125" style="636" bestFit="1" customWidth="1"/>
    <col min="1547" max="1547" width="16.5703125" style="636" bestFit="1" customWidth="1"/>
    <col min="1548" max="1548" width="11.85546875" style="636" bestFit="1" customWidth="1"/>
    <col min="1549" max="1549" width="15.42578125" style="636" bestFit="1" customWidth="1"/>
    <col min="1550" max="1550" width="16.5703125" style="636" bestFit="1" customWidth="1"/>
    <col min="1551" max="1792" width="11.42578125" style="636"/>
    <col min="1793" max="1793" width="0" style="636" hidden="1" customWidth="1"/>
    <col min="1794" max="1794" width="45.7109375" style="636" customWidth="1"/>
    <col min="1795" max="1795" width="11.85546875" style="636" bestFit="1" customWidth="1"/>
    <col min="1796" max="1796" width="15.42578125" style="636" bestFit="1" customWidth="1"/>
    <col min="1797" max="1797" width="16.5703125" style="636" bestFit="1" customWidth="1"/>
    <col min="1798" max="1798" width="11.85546875" style="636" bestFit="1" customWidth="1"/>
    <col min="1799" max="1799" width="15.42578125" style="636" bestFit="1" customWidth="1"/>
    <col min="1800" max="1800" width="16.5703125" style="636" bestFit="1" customWidth="1"/>
    <col min="1801" max="1801" width="11.85546875" style="636" bestFit="1" customWidth="1"/>
    <col min="1802" max="1802" width="15.42578125" style="636" bestFit="1" customWidth="1"/>
    <col min="1803" max="1803" width="16.5703125" style="636" bestFit="1" customWidth="1"/>
    <col min="1804" max="1804" width="11.85546875" style="636" bestFit="1" customWidth="1"/>
    <col min="1805" max="1805" width="15.42578125" style="636" bestFit="1" customWidth="1"/>
    <col min="1806" max="1806" width="16.5703125" style="636" bestFit="1" customWidth="1"/>
    <col min="1807" max="2048" width="11.42578125" style="636"/>
    <col min="2049" max="2049" width="0" style="636" hidden="1" customWidth="1"/>
    <col min="2050" max="2050" width="45.7109375" style="636" customWidth="1"/>
    <col min="2051" max="2051" width="11.85546875" style="636" bestFit="1" customWidth="1"/>
    <col min="2052" max="2052" width="15.42578125" style="636" bestFit="1" customWidth="1"/>
    <col min="2053" max="2053" width="16.5703125" style="636" bestFit="1" customWidth="1"/>
    <col min="2054" max="2054" width="11.85546875" style="636" bestFit="1" customWidth="1"/>
    <col min="2055" max="2055" width="15.42578125" style="636" bestFit="1" customWidth="1"/>
    <col min="2056" max="2056" width="16.5703125" style="636" bestFit="1" customWidth="1"/>
    <col min="2057" max="2057" width="11.85546875" style="636" bestFit="1" customWidth="1"/>
    <col min="2058" max="2058" width="15.42578125" style="636" bestFit="1" customWidth="1"/>
    <col min="2059" max="2059" width="16.5703125" style="636" bestFit="1" customWidth="1"/>
    <col min="2060" max="2060" width="11.85546875" style="636" bestFit="1" customWidth="1"/>
    <col min="2061" max="2061" width="15.42578125" style="636" bestFit="1" customWidth="1"/>
    <col min="2062" max="2062" width="16.5703125" style="636" bestFit="1" customWidth="1"/>
    <col min="2063" max="2304" width="11.42578125" style="636"/>
    <col min="2305" max="2305" width="0" style="636" hidden="1" customWidth="1"/>
    <col min="2306" max="2306" width="45.7109375" style="636" customWidth="1"/>
    <col min="2307" max="2307" width="11.85546875" style="636" bestFit="1" customWidth="1"/>
    <col min="2308" max="2308" width="15.42578125" style="636" bestFit="1" customWidth="1"/>
    <col min="2309" max="2309" width="16.5703125" style="636" bestFit="1" customWidth="1"/>
    <col min="2310" max="2310" width="11.85546875" style="636" bestFit="1" customWidth="1"/>
    <col min="2311" max="2311" width="15.42578125" style="636" bestFit="1" customWidth="1"/>
    <col min="2312" max="2312" width="16.5703125" style="636" bestFit="1" customWidth="1"/>
    <col min="2313" max="2313" width="11.85546875" style="636" bestFit="1" customWidth="1"/>
    <col min="2314" max="2314" width="15.42578125" style="636" bestFit="1" customWidth="1"/>
    <col min="2315" max="2315" width="16.5703125" style="636" bestFit="1" customWidth="1"/>
    <col min="2316" max="2316" width="11.85546875" style="636" bestFit="1" customWidth="1"/>
    <col min="2317" max="2317" width="15.42578125" style="636" bestFit="1" customWidth="1"/>
    <col min="2318" max="2318" width="16.5703125" style="636" bestFit="1" customWidth="1"/>
    <col min="2319" max="2560" width="11.42578125" style="636"/>
    <col min="2561" max="2561" width="0" style="636" hidden="1" customWidth="1"/>
    <col min="2562" max="2562" width="45.7109375" style="636" customWidth="1"/>
    <col min="2563" max="2563" width="11.85546875" style="636" bestFit="1" customWidth="1"/>
    <col min="2564" max="2564" width="15.42578125" style="636" bestFit="1" customWidth="1"/>
    <col min="2565" max="2565" width="16.5703125" style="636" bestFit="1" customWidth="1"/>
    <col min="2566" max="2566" width="11.85546875" style="636" bestFit="1" customWidth="1"/>
    <col min="2567" max="2567" width="15.42578125" style="636" bestFit="1" customWidth="1"/>
    <col min="2568" max="2568" width="16.5703125" style="636" bestFit="1" customWidth="1"/>
    <col min="2569" max="2569" width="11.85546875" style="636" bestFit="1" customWidth="1"/>
    <col min="2570" max="2570" width="15.42578125" style="636" bestFit="1" customWidth="1"/>
    <col min="2571" max="2571" width="16.5703125" style="636" bestFit="1" customWidth="1"/>
    <col min="2572" max="2572" width="11.85546875" style="636" bestFit="1" customWidth="1"/>
    <col min="2573" max="2573" width="15.42578125" style="636" bestFit="1" customWidth="1"/>
    <col min="2574" max="2574" width="16.5703125" style="636" bestFit="1" customWidth="1"/>
    <col min="2575" max="2816" width="11.42578125" style="636"/>
    <col min="2817" max="2817" width="0" style="636" hidden="1" customWidth="1"/>
    <col min="2818" max="2818" width="45.7109375" style="636" customWidth="1"/>
    <col min="2819" max="2819" width="11.85546875" style="636" bestFit="1" customWidth="1"/>
    <col min="2820" max="2820" width="15.42578125" style="636" bestFit="1" customWidth="1"/>
    <col min="2821" max="2821" width="16.5703125" style="636" bestFit="1" customWidth="1"/>
    <col min="2822" max="2822" width="11.85546875" style="636" bestFit="1" customWidth="1"/>
    <col min="2823" max="2823" width="15.42578125" style="636" bestFit="1" customWidth="1"/>
    <col min="2824" max="2824" width="16.5703125" style="636" bestFit="1" customWidth="1"/>
    <col min="2825" max="2825" width="11.85546875" style="636" bestFit="1" customWidth="1"/>
    <col min="2826" max="2826" width="15.42578125" style="636" bestFit="1" customWidth="1"/>
    <col min="2827" max="2827" width="16.5703125" style="636" bestFit="1" customWidth="1"/>
    <col min="2828" max="2828" width="11.85546875" style="636" bestFit="1" customWidth="1"/>
    <col min="2829" max="2829" width="15.42578125" style="636" bestFit="1" customWidth="1"/>
    <col min="2830" max="2830" width="16.5703125" style="636" bestFit="1" customWidth="1"/>
    <col min="2831" max="3072" width="11.42578125" style="636"/>
    <col min="3073" max="3073" width="0" style="636" hidden="1" customWidth="1"/>
    <col min="3074" max="3074" width="45.7109375" style="636" customWidth="1"/>
    <col min="3075" max="3075" width="11.85546875" style="636" bestFit="1" customWidth="1"/>
    <col min="3076" max="3076" width="15.42578125" style="636" bestFit="1" customWidth="1"/>
    <col min="3077" max="3077" width="16.5703125" style="636" bestFit="1" customWidth="1"/>
    <col min="3078" max="3078" width="11.85546875" style="636" bestFit="1" customWidth="1"/>
    <col min="3079" max="3079" width="15.42578125" style="636" bestFit="1" customWidth="1"/>
    <col min="3080" max="3080" width="16.5703125" style="636" bestFit="1" customWidth="1"/>
    <col min="3081" max="3081" width="11.85546875" style="636" bestFit="1" customWidth="1"/>
    <col min="3082" max="3082" width="15.42578125" style="636" bestFit="1" customWidth="1"/>
    <col min="3083" max="3083" width="16.5703125" style="636" bestFit="1" customWidth="1"/>
    <col min="3084" max="3084" width="11.85546875" style="636" bestFit="1" customWidth="1"/>
    <col min="3085" max="3085" width="15.42578125" style="636" bestFit="1" customWidth="1"/>
    <col min="3086" max="3086" width="16.5703125" style="636" bestFit="1" customWidth="1"/>
    <col min="3087" max="3328" width="11.42578125" style="636"/>
    <col min="3329" max="3329" width="0" style="636" hidden="1" customWidth="1"/>
    <col min="3330" max="3330" width="45.7109375" style="636" customWidth="1"/>
    <col min="3331" max="3331" width="11.85546875" style="636" bestFit="1" customWidth="1"/>
    <col min="3332" max="3332" width="15.42578125" style="636" bestFit="1" customWidth="1"/>
    <col min="3333" max="3333" width="16.5703125" style="636" bestFit="1" customWidth="1"/>
    <col min="3334" max="3334" width="11.85546875" style="636" bestFit="1" customWidth="1"/>
    <col min="3335" max="3335" width="15.42578125" style="636" bestFit="1" customWidth="1"/>
    <col min="3336" max="3336" width="16.5703125" style="636" bestFit="1" customWidth="1"/>
    <col min="3337" max="3337" width="11.85546875" style="636" bestFit="1" customWidth="1"/>
    <col min="3338" max="3338" width="15.42578125" style="636" bestFit="1" customWidth="1"/>
    <col min="3339" max="3339" width="16.5703125" style="636" bestFit="1" customWidth="1"/>
    <col min="3340" max="3340" width="11.85546875" style="636" bestFit="1" customWidth="1"/>
    <col min="3341" max="3341" width="15.42578125" style="636" bestFit="1" customWidth="1"/>
    <col min="3342" max="3342" width="16.5703125" style="636" bestFit="1" customWidth="1"/>
    <col min="3343" max="3584" width="11.42578125" style="636"/>
    <col min="3585" max="3585" width="0" style="636" hidden="1" customWidth="1"/>
    <col min="3586" max="3586" width="45.7109375" style="636" customWidth="1"/>
    <col min="3587" max="3587" width="11.85546875" style="636" bestFit="1" customWidth="1"/>
    <col min="3588" max="3588" width="15.42578125" style="636" bestFit="1" customWidth="1"/>
    <col min="3589" max="3589" width="16.5703125" style="636" bestFit="1" customWidth="1"/>
    <col min="3590" max="3590" width="11.85546875" style="636" bestFit="1" customWidth="1"/>
    <col min="3591" max="3591" width="15.42578125" style="636" bestFit="1" customWidth="1"/>
    <col min="3592" max="3592" width="16.5703125" style="636" bestFit="1" customWidth="1"/>
    <col min="3593" max="3593" width="11.85546875" style="636" bestFit="1" customWidth="1"/>
    <col min="3594" max="3594" width="15.42578125" style="636" bestFit="1" customWidth="1"/>
    <col min="3595" max="3595" width="16.5703125" style="636" bestFit="1" customWidth="1"/>
    <col min="3596" max="3596" width="11.85546875" style="636" bestFit="1" customWidth="1"/>
    <col min="3597" max="3597" width="15.42578125" style="636" bestFit="1" customWidth="1"/>
    <col min="3598" max="3598" width="16.5703125" style="636" bestFit="1" customWidth="1"/>
    <col min="3599" max="3840" width="11.42578125" style="636"/>
    <col min="3841" max="3841" width="0" style="636" hidden="1" customWidth="1"/>
    <col min="3842" max="3842" width="45.7109375" style="636" customWidth="1"/>
    <col min="3843" max="3843" width="11.85546875" style="636" bestFit="1" customWidth="1"/>
    <col min="3844" max="3844" width="15.42578125" style="636" bestFit="1" customWidth="1"/>
    <col min="3845" max="3845" width="16.5703125" style="636" bestFit="1" customWidth="1"/>
    <col min="3846" max="3846" width="11.85546875" style="636" bestFit="1" customWidth="1"/>
    <col min="3847" max="3847" width="15.42578125" style="636" bestFit="1" customWidth="1"/>
    <col min="3848" max="3848" width="16.5703125" style="636" bestFit="1" customWidth="1"/>
    <col min="3849" max="3849" width="11.85546875" style="636" bestFit="1" customWidth="1"/>
    <col min="3850" max="3850" width="15.42578125" style="636" bestFit="1" customWidth="1"/>
    <col min="3851" max="3851" width="16.5703125" style="636" bestFit="1" customWidth="1"/>
    <col min="3852" max="3852" width="11.85546875" style="636" bestFit="1" customWidth="1"/>
    <col min="3853" max="3853" width="15.42578125" style="636" bestFit="1" customWidth="1"/>
    <col min="3854" max="3854" width="16.5703125" style="636" bestFit="1" customWidth="1"/>
    <col min="3855" max="4096" width="11.42578125" style="636"/>
    <col min="4097" max="4097" width="0" style="636" hidden="1" customWidth="1"/>
    <col min="4098" max="4098" width="45.7109375" style="636" customWidth="1"/>
    <col min="4099" max="4099" width="11.85546875" style="636" bestFit="1" customWidth="1"/>
    <col min="4100" max="4100" width="15.42578125" style="636" bestFit="1" customWidth="1"/>
    <col min="4101" max="4101" width="16.5703125" style="636" bestFit="1" customWidth="1"/>
    <col min="4102" max="4102" width="11.85546875" style="636" bestFit="1" customWidth="1"/>
    <col min="4103" max="4103" width="15.42578125" style="636" bestFit="1" customWidth="1"/>
    <col min="4104" max="4104" width="16.5703125" style="636" bestFit="1" customWidth="1"/>
    <col min="4105" max="4105" width="11.85546875" style="636" bestFit="1" customWidth="1"/>
    <col min="4106" max="4106" width="15.42578125" style="636" bestFit="1" customWidth="1"/>
    <col min="4107" max="4107" width="16.5703125" style="636" bestFit="1" customWidth="1"/>
    <col min="4108" max="4108" width="11.85546875" style="636" bestFit="1" customWidth="1"/>
    <col min="4109" max="4109" width="15.42578125" style="636" bestFit="1" customWidth="1"/>
    <col min="4110" max="4110" width="16.5703125" style="636" bestFit="1" customWidth="1"/>
    <col min="4111" max="4352" width="11.42578125" style="636"/>
    <col min="4353" max="4353" width="0" style="636" hidden="1" customWidth="1"/>
    <col min="4354" max="4354" width="45.7109375" style="636" customWidth="1"/>
    <col min="4355" max="4355" width="11.85546875" style="636" bestFit="1" customWidth="1"/>
    <col min="4356" max="4356" width="15.42578125" style="636" bestFit="1" customWidth="1"/>
    <col min="4357" max="4357" width="16.5703125" style="636" bestFit="1" customWidth="1"/>
    <col min="4358" max="4358" width="11.85546875" style="636" bestFit="1" customWidth="1"/>
    <col min="4359" max="4359" width="15.42578125" style="636" bestFit="1" customWidth="1"/>
    <col min="4360" max="4360" width="16.5703125" style="636" bestFit="1" customWidth="1"/>
    <col min="4361" max="4361" width="11.85546875" style="636" bestFit="1" customWidth="1"/>
    <col min="4362" max="4362" width="15.42578125" style="636" bestFit="1" customWidth="1"/>
    <col min="4363" max="4363" width="16.5703125" style="636" bestFit="1" customWidth="1"/>
    <col min="4364" max="4364" width="11.85546875" style="636" bestFit="1" customWidth="1"/>
    <col min="4365" max="4365" width="15.42578125" style="636" bestFit="1" customWidth="1"/>
    <col min="4366" max="4366" width="16.5703125" style="636" bestFit="1" customWidth="1"/>
    <col min="4367" max="4608" width="11.42578125" style="636"/>
    <col min="4609" max="4609" width="0" style="636" hidden="1" customWidth="1"/>
    <col min="4610" max="4610" width="45.7109375" style="636" customWidth="1"/>
    <col min="4611" max="4611" width="11.85546875" style="636" bestFit="1" customWidth="1"/>
    <col min="4612" max="4612" width="15.42578125" style="636" bestFit="1" customWidth="1"/>
    <col min="4613" max="4613" width="16.5703125" style="636" bestFit="1" customWidth="1"/>
    <col min="4614" max="4614" width="11.85546875" style="636" bestFit="1" customWidth="1"/>
    <col min="4615" max="4615" width="15.42578125" style="636" bestFit="1" customWidth="1"/>
    <col min="4616" max="4616" width="16.5703125" style="636" bestFit="1" customWidth="1"/>
    <col min="4617" max="4617" width="11.85546875" style="636" bestFit="1" customWidth="1"/>
    <col min="4618" max="4618" width="15.42578125" style="636" bestFit="1" customWidth="1"/>
    <col min="4619" max="4619" width="16.5703125" style="636" bestFit="1" customWidth="1"/>
    <col min="4620" max="4620" width="11.85546875" style="636" bestFit="1" customWidth="1"/>
    <col min="4621" max="4621" width="15.42578125" style="636" bestFit="1" customWidth="1"/>
    <col min="4622" max="4622" width="16.5703125" style="636" bestFit="1" customWidth="1"/>
    <col min="4623" max="4864" width="11.42578125" style="636"/>
    <col min="4865" max="4865" width="0" style="636" hidden="1" customWidth="1"/>
    <col min="4866" max="4866" width="45.7109375" style="636" customWidth="1"/>
    <col min="4867" max="4867" width="11.85546875" style="636" bestFit="1" customWidth="1"/>
    <col min="4868" max="4868" width="15.42578125" style="636" bestFit="1" customWidth="1"/>
    <col min="4869" max="4869" width="16.5703125" style="636" bestFit="1" customWidth="1"/>
    <col min="4870" max="4870" width="11.85546875" style="636" bestFit="1" customWidth="1"/>
    <col min="4871" max="4871" width="15.42578125" style="636" bestFit="1" customWidth="1"/>
    <col min="4872" max="4872" width="16.5703125" style="636" bestFit="1" customWidth="1"/>
    <col min="4873" max="4873" width="11.85546875" style="636" bestFit="1" customWidth="1"/>
    <col min="4874" max="4874" width="15.42578125" style="636" bestFit="1" customWidth="1"/>
    <col min="4875" max="4875" width="16.5703125" style="636" bestFit="1" customWidth="1"/>
    <col min="4876" max="4876" width="11.85546875" style="636" bestFit="1" customWidth="1"/>
    <col min="4877" max="4877" width="15.42578125" style="636" bestFit="1" customWidth="1"/>
    <col min="4878" max="4878" width="16.5703125" style="636" bestFit="1" customWidth="1"/>
    <col min="4879" max="5120" width="11.42578125" style="636"/>
    <col min="5121" max="5121" width="0" style="636" hidden="1" customWidth="1"/>
    <col min="5122" max="5122" width="45.7109375" style="636" customWidth="1"/>
    <col min="5123" max="5123" width="11.85546875" style="636" bestFit="1" customWidth="1"/>
    <col min="5124" max="5124" width="15.42578125" style="636" bestFit="1" customWidth="1"/>
    <col min="5125" max="5125" width="16.5703125" style="636" bestFit="1" customWidth="1"/>
    <col min="5126" max="5126" width="11.85546875" style="636" bestFit="1" customWidth="1"/>
    <col min="5127" max="5127" width="15.42578125" style="636" bestFit="1" customWidth="1"/>
    <col min="5128" max="5128" width="16.5703125" style="636" bestFit="1" customWidth="1"/>
    <col min="5129" max="5129" width="11.85546875" style="636" bestFit="1" customWidth="1"/>
    <col min="5130" max="5130" width="15.42578125" style="636" bestFit="1" customWidth="1"/>
    <col min="5131" max="5131" width="16.5703125" style="636" bestFit="1" customWidth="1"/>
    <col min="5132" max="5132" width="11.85546875" style="636" bestFit="1" customWidth="1"/>
    <col min="5133" max="5133" width="15.42578125" style="636" bestFit="1" customWidth="1"/>
    <col min="5134" max="5134" width="16.5703125" style="636" bestFit="1" customWidth="1"/>
    <col min="5135" max="5376" width="11.42578125" style="636"/>
    <col min="5377" max="5377" width="0" style="636" hidden="1" customWidth="1"/>
    <col min="5378" max="5378" width="45.7109375" style="636" customWidth="1"/>
    <col min="5379" max="5379" width="11.85546875" style="636" bestFit="1" customWidth="1"/>
    <col min="5380" max="5380" width="15.42578125" style="636" bestFit="1" customWidth="1"/>
    <col min="5381" max="5381" width="16.5703125" style="636" bestFit="1" customWidth="1"/>
    <col min="5382" max="5382" width="11.85546875" style="636" bestFit="1" customWidth="1"/>
    <col min="5383" max="5383" width="15.42578125" style="636" bestFit="1" customWidth="1"/>
    <col min="5384" max="5384" width="16.5703125" style="636" bestFit="1" customWidth="1"/>
    <col min="5385" max="5385" width="11.85546875" style="636" bestFit="1" customWidth="1"/>
    <col min="5386" max="5386" width="15.42578125" style="636" bestFit="1" customWidth="1"/>
    <col min="5387" max="5387" width="16.5703125" style="636" bestFit="1" customWidth="1"/>
    <col min="5388" max="5388" width="11.85546875" style="636" bestFit="1" customWidth="1"/>
    <col min="5389" max="5389" width="15.42578125" style="636" bestFit="1" customWidth="1"/>
    <col min="5390" max="5390" width="16.5703125" style="636" bestFit="1" customWidth="1"/>
    <col min="5391" max="5632" width="11.42578125" style="636"/>
    <col min="5633" max="5633" width="0" style="636" hidden="1" customWidth="1"/>
    <col min="5634" max="5634" width="45.7109375" style="636" customWidth="1"/>
    <col min="5635" max="5635" width="11.85546875" style="636" bestFit="1" customWidth="1"/>
    <col min="5636" max="5636" width="15.42578125" style="636" bestFit="1" customWidth="1"/>
    <col min="5637" max="5637" width="16.5703125" style="636" bestFit="1" customWidth="1"/>
    <col min="5638" max="5638" width="11.85546875" style="636" bestFit="1" customWidth="1"/>
    <col min="5639" max="5639" width="15.42578125" style="636" bestFit="1" customWidth="1"/>
    <col min="5640" max="5640" width="16.5703125" style="636" bestFit="1" customWidth="1"/>
    <col min="5641" max="5641" width="11.85546875" style="636" bestFit="1" customWidth="1"/>
    <col min="5642" max="5642" width="15.42578125" style="636" bestFit="1" customWidth="1"/>
    <col min="5643" max="5643" width="16.5703125" style="636" bestFit="1" customWidth="1"/>
    <col min="5644" max="5644" width="11.85546875" style="636" bestFit="1" customWidth="1"/>
    <col min="5645" max="5645" width="15.42578125" style="636" bestFit="1" customWidth="1"/>
    <col min="5646" max="5646" width="16.5703125" style="636" bestFit="1" customWidth="1"/>
    <col min="5647" max="5888" width="11.42578125" style="636"/>
    <col min="5889" max="5889" width="0" style="636" hidden="1" customWidth="1"/>
    <col min="5890" max="5890" width="45.7109375" style="636" customWidth="1"/>
    <col min="5891" max="5891" width="11.85546875" style="636" bestFit="1" customWidth="1"/>
    <col min="5892" max="5892" width="15.42578125" style="636" bestFit="1" customWidth="1"/>
    <col min="5893" max="5893" width="16.5703125" style="636" bestFit="1" customWidth="1"/>
    <col min="5894" max="5894" width="11.85546875" style="636" bestFit="1" customWidth="1"/>
    <col min="5895" max="5895" width="15.42578125" style="636" bestFit="1" customWidth="1"/>
    <col min="5896" max="5896" width="16.5703125" style="636" bestFit="1" customWidth="1"/>
    <col min="5897" max="5897" width="11.85546875" style="636" bestFit="1" customWidth="1"/>
    <col min="5898" max="5898" width="15.42578125" style="636" bestFit="1" customWidth="1"/>
    <col min="5899" max="5899" width="16.5703125" style="636" bestFit="1" customWidth="1"/>
    <col min="5900" max="5900" width="11.85546875" style="636" bestFit="1" customWidth="1"/>
    <col min="5901" max="5901" width="15.42578125" style="636" bestFit="1" customWidth="1"/>
    <col min="5902" max="5902" width="16.5703125" style="636" bestFit="1" customWidth="1"/>
    <col min="5903" max="6144" width="11.42578125" style="636"/>
    <col min="6145" max="6145" width="0" style="636" hidden="1" customWidth="1"/>
    <col min="6146" max="6146" width="45.7109375" style="636" customWidth="1"/>
    <col min="6147" max="6147" width="11.85546875" style="636" bestFit="1" customWidth="1"/>
    <col min="6148" max="6148" width="15.42578125" style="636" bestFit="1" customWidth="1"/>
    <col min="6149" max="6149" width="16.5703125" style="636" bestFit="1" customWidth="1"/>
    <col min="6150" max="6150" width="11.85546875" style="636" bestFit="1" customWidth="1"/>
    <col min="6151" max="6151" width="15.42578125" style="636" bestFit="1" customWidth="1"/>
    <col min="6152" max="6152" width="16.5703125" style="636" bestFit="1" customWidth="1"/>
    <col min="6153" max="6153" width="11.85546875" style="636" bestFit="1" customWidth="1"/>
    <col min="6154" max="6154" width="15.42578125" style="636" bestFit="1" customWidth="1"/>
    <col min="6155" max="6155" width="16.5703125" style="636" bestFit="1" customWidth="1"/>
    <col min="6156" max="6156" width="11.85546875" style="636" bestFit="1" customWidth="1"/>
    <col min="6157" max="6157" width="15.42578125" style="636" bestFit="1" customWidth="1"/>
    <col min="6158" max="6158" width="16.5703125" style="636" bestFit="1" customWidth="1"/>
    <col min="6159" max="6400" width="11.42578125" style="636"/>
    <col min="6401" max="6401" width="0" style="636" hidden="1" customWidth="1"/>
    <col min="6402" max="6402" width="45.7109375" style="636" customWidth="1"/>
    <col min="6403" max="6403" width="11.85546875" style="636" bestFit="1" customWidth="1"/>
    <col min="6404" max="6404" width="15.42578125" style="636" bestFit="1" customWidth="1"/>
    <col min="6405" max="6405" width="16.5703125" style="636" bestFit="1" customWidth="1"/>
    <col min="6406" max="6406" width="11.85546875" style="636" bestFit="1" customWidth="1"/>
    <col min="6407" max="6407" width="15.42578125" style="636" bestFit="1" customWidth="1"/>
    <col min="6408" max="6408" width="16.5703125" style="636" bestFit="1" customWidth="1"/>
    <col min="6409" max="6409" width="11.85546875" style="636" bestFit="1" customWidth="1"/>
    <col min="6410" max="6410" width="15.42578125" style="636" bestFit="1" customWidth="1"/>
    <col min="6411" max="6411" width="16.5703125" style="636" bestFit="1" customWidth="1"/>
    <col min="6412" max="6412" width="11.85546875" style="636" bestFit="1" customWidth="1"/>
    <col min="6413" max="6413" width="15.42578125" style="636" bestFit="1" customWidth="1"/>
    <col min="6414" max="6414" width="16.5703125" style="636" bestFit="1" customWidth="1"/>
    <col min="6415" max="6656" width="11.42578125" style="636"/>
    <col min="6657" max="6657" width="0" style="636" hidden="1" customWidth="1"/>
    <col min="6658" max="6658" width="45.7109375" style="636" customWidth="1"/>
    <col min="6659" max="6659" width="11.85546875" style="636" bestFit="1" customWidth="1"/>
    <col min="6660" max="6660" width="15.42578125" style="636" bestFit="1" customWidth="1"/>
    <col min="6661" max="6661" width="16.5703125" style="636" bestFit="1" customWidth="1"/>
    <col min="6662" max="6662" width="11.85546875" style="636" bestFit="1" customWidth="1"/>
    <col min="6663" max="6663" width="15.42578125" style="636" bestFit="1" customWidth="1"/>
    <col min="6664" max="6664" width="16.5703125" style="636" bestFit="1" customWidth="1"/>
    <col min="6665" max="6665" width="11.85546875" style="636" bestFit="1" customWidth="1"/>
    <col min="6666" max="6666" width="15.42578125" style="636" bestFit="1" customWidth="1"/>
    <col min="6667" max="6667" width="16.5703125" style="636" bestFit="1" customWidth="1"/>
    <col min="6668" max="6668" width="11.85546875" style="636" bestFit="1" customWidth="1"/>
    <col min="6669" max="6669" width="15.42578125" style="636" bestFit="1" customWidth="1"/>
    <col min="6670" max="6670" width="16.5703125" style="636" bestFit="1" customWidth="1"/>
    <col min="6671" max="6912" width="11.42578125" style="636"/>
    <col min="6913" max="6913" width="0" style="636" hidden="1" customWidth="1"/>
    <col min="6914" max="6914" width="45.7109375" style="636" customWidth="1"/>
    <col min="6915" max="6915" width="11.85546875" style="636" bestFit="1" customWidth="1"/>
    <col min="6916" max="6916" width="15.42578125" style="636" bestFit="1" customWidth="1"/>
    <col min="6917" max="6917" width="16.5703125" style="636" bestFit="1" customWidth="1"/>
    <col min="6918" max="6918" width="11.85546875" style="636" bestFit="1" customWidth="1"/>
    <col min="6919" max="6919" width="15.42578125" style="636" bestFit="1" customWidth="1"/>
    <col min="6920" max="6920" width="16.5703125" style="636" bestFit="1" customWidth="1"/>
    <col min="6921" max="6921" width="11.85546875" style="636" bestFit="1" customWidth="1"/>
    <col min="6922" max="6922" width="15.42578125" style="636" bestFit="1" customWidth="1"/>
    <col min="6923" max="6923" width="16.5703125" style="636" bestFit="1" customWidth="1"/>
    <col min="6924" max="6924" width="11.85546875" style="636" bestFit="1" customWidth="1"/>
    <col min="6925" max="6925" width="15.42578125" style="636" bestFit="1" customWidth="1"/>
    <col min="6926" max="6926" width="16.5703125" style="636" bestFit="1" customWidth="1"/>
    <col min="6927" max="7168" width="11.42578125" style="636"/>
    <col min="7169" max="7169" width="0" style="636" hidden="1" customWidth="1"/>
    <col min="7170" max="7170" width="45.7109375" style="636" customWidth="1"/>
    <col min="7171" max="7171" width="11.85546875" style="636" bestFit="1" customWidth="1"/>
    <col min="7172" max="7172" width="15.42578125" style="636" bestFit="1" customWidth="1"/>
    <col min="7173" max="7173" width="16.5703125" style="636" bestFit="1" customWidth="1"/>
    <col min="7174" max="7174" width="11.85546875" style="636" bestFit="1" customWidth="1"/>
    <col min="7175" max="7175" width="15.42578125" style="636" bestFit="1" customWidth="1"/>
    <col min="7176" max="7176" width="16.5703125" style="636" bestFit="1" customWidth="1"/>
    <col min="7177" max="7177" width="11.85546875" style="636" bestFit="1" customWidth="1"/>
    <col min="7178" max="7178" width="15.42578125" style="636" bestFit="1" customWidth="1"/>
    <col min="7179" max="7179" width="16.5703125" style="636" bestFit="1" customWidth="1"/>
    <col min="7180" max="7180" width="11.85546875" style="636" bestFit="1" customWidth="1"/>
    <col min="7181" max="7181" width="15.42578125" style="636" bestFit="1" customWidth="1"/>
    <col min="7182" max="7182" width="16.5703125" style="636" bestFit="1" customWidth="1"/>
    <col min="7183" max="7424" width="11.42578125" style="636"/>
    <col min="7425" max="7425" width="0" style="636" hidden="1" customWidth="1"/>
    <col min="7426" max="7426" width="45.7109375" style="636" customWidth="1"/>
    <col min="7427" max="7427" width="11.85546875" style="636" bestFit="1" customWidth="1"/>
    <col min="7428" max="7428" width="15.42578125" style="636" bestFit="1" customWidth="1"/>
    <col min="7429" max="7429" width="16.5703125" style="636" bestFit="1" customWidth="1"/>
    <col min="7430" max="7430" width="11.85546875" style="636" bestFit="1" customWidth="1"/>
    <col min="7431" max="7431" width="15.42578125" style="636" bestFit="1" customWidth="1"/>
    <col min="7432" max="7432" width="16.5703125" style="636" bestFit="1" customWidth="1"/>
    <col min="7433" max="7433" width="11.85546875" style="636" bestFit="1" customWidth="1"/>
    <col min="7434" max="7434" width="15.42578125" style="636" bestFit="1" customWidth="1"/>
    <col min="7435" max="7435" width="16.5703125" style="636" bestFit="1" customWidth="1"/>
    <col min="7436" max="7436" width="11.85546875" style="636" bestFit="1" customWidth="1"/>
    <col min="7437" max="7437" width="15.42578125" style="636" bestFit="1" customWidth="1"/>
    <col min="7438" max="7438" width="16.5703125" style="636" bestFit="1" customWidth="1"/>
    <col min="7439" max="7680" width="11.42578125" style="636"/>
    <col min="7681" max="7681" width="0" style="636" hidden="1" customWidth="1"/>
    <col min="7682" max="7682" width="45.7109375" style="636" customWidth="1"/>
    <col min="7683" max="7683" width="11.85546875" style="636" bestFit="1" customWidth="1"/>
    <col min="7684" max="7684" width="15.42578125" style="636" bestFit="1" customWidth="1"/>
    <col min="7685" max="7685" width="16.5703125" style="636" bestFit="1" customWidth="1"/>
    <col min="7686" max="7686" width="11.85546875" style="636" bestFit="1" customWidth="1"/>
    <col min="7687" max="7687" width="15.42578125" style="636" bestFit="1" customWidth="1"/>
    <col min="7688" max="7688" width="16.5703125" style="636" bestFit="1" customWidth="1"/>
    <col min="7689" max="7689" width="11.85546875" style="636" bestFit="1" customWidth="1"/>
    <col min="7690" max="7690" width="15.42578125" style="636" bestFit="1" customWidth="1"/>
    <col min="7691" max="7691" width="16.5703125" style="636" bestFit="1" customWidth="1"/>
    <col min="7692" max="7692" width="11.85546875" style="636" bestFit="1" customWidth="1"/>
    <col min="7693" max="7693" width="15.42578125" style="636" bestFit="1" customWidth="1"/>
    <col min="7694" max="7694" width="16.5703125" style="636" bestFit="1" customWidth="1"/>
    <col min="7695" max="7936" width="11.42578125" style="636"/>
    <col min="7937" max="7937" width="0" style="636" hidden="1" customWidth="1"/>
    <col min="7938" max="7938" width="45.7109375" style="636" customWidth="1"/>
    <col min="7939" max="7939" width="11.85546875" style="636" bestFit="1" customWidth="1"/>
    <col min="7940" max="7940" width="15.42578125" style="636" bestFit="1" customWidth="1"/>
    <col min="7941" max="7941" width="16.5703125" style="636" bestFit="1" customWidth="1"/>
    <col min="7942" max="7942" width="11.85546875" style="636" bestFit="1" customWidth="1"/>
    <col min="7943" max="7943" width="15.42578125" style="636" bestFit="1" customWidth="1"/>
    <col min="7944" max="7944" width="16.5703125" style="636" bestFit="1" customWidth="1"/>
    <col min="7945" max="7945" width="11.85546875" style="636" bestFit="1" customWidth="1"/>
    <col min="7946" max="7946" width="15.42578125" style="636" bestFit="1" customWidth="1"/>
    <col min="7947" max="7947" width="16.5703125" style="636" bestFit="1" customWidth="1"/>
    <col min="7948" max="7948" width="11.85546875" style="636" bestFit="1" customWidth="1"/>
    <col min="7949" max="7949" width="15.42578125" style="636" bestFit="1" customWidth="1"/>
    <col min="7950" max="7950" width="16.5703125" style="636" bestFit="1" customWidth="1"/>
    <col min="7951" max="8192" width="11.42578125" style="636"/>
    <col min="8193" max="8193" width="0" style="636" hidden="1" customWidth="1"/>
    <col min="8194" max="8194" width="45.7109375" style="636" customWidth="1"/>
    <col min="8195" max="8195" width="11.85546875" style="636" bestFit="1" customWidth="1"/>
    <col min="8196" max="8196" width="15.42578125" style="636" bestFit="1" customWidth="1"/>
    <col min="8197" max="8197" width="16.5703125" style="636" bestFit="1" customWidth="1"/>
    <col min="8198" max="8198" width="11.85546875" style="636" bestFit="1" customWidth="1"/>
    <col min="8199" max="8199" width="15.42578125" style="636" bestFit="1" customWidth="1"/>
    <col min="8200" max="8200" width="16.5703125" style="636" bestFit="1" customWidth="1"/>
    <col min="8201" max="8201" width="11.85546875" style="636" bestFit="1" customWidth="1"/>
    <col min="8202" max="8202" width="15.42578125" style="636" bestFit="1" customWidth="1"/>
    <col min="8203" max="8203" width="16.5703125" style="636" bestFit="1" customWidth="1"/>
    <col min="8204" max="8204" width="11.85546875" style="636" bestFit="1" customWidth="1"/>
    <col min="8205" max="8205" width="15.42578125" style="636" bestFit="1" customWidth="1"/>
    <col min="8206" max="8206" width="16.5703125" style="636" bestFit="1" customWidth="1"/>
    <col min="8207" max="8448" width="11.42578125" style="636"/>
    <col min="8449" max="8449" width="0" style="636" hidden="1" customWidth="1"/>
    <col min="8450" max="8450" width="45.7109375" style="636" customWidth="1"/>
    <col min="8451" max="8451" width="11.85546875" style="636" bestFit="1" customWidth="1"/>
    <col min="8452" max="8452" width="15.42578125" style="636" bestFit="1" customWidth="1"/>
    <col min="8453" max="8453" width="16.5703125" style="636" bestFit="1" customWidth="1"/>
    <col min="8454" max="8454" width="11.85546875" style="636" bestFit="1" customWidth="1"/>
    <col min="8455" max="8455" width="15.42578125" style="636" bestFit="1" customWidth="1"/>
    <col min="8456" max="8456" width="16.5703125" style="636" bestFit="1" customWidth="1"/>
    <col min="8457" max="8457" width="11.85546875" style="636" bestFit="1" customWidth="1"/>
    <col min="8458" max="8458" width="15.42578125" style="636" bestFit="1" customWidth="1"/>
    <col min="8459" max="8459" width="16.5703125" style="636" bestFit="1" customWidth="1"/>
    <col min="8460" max="8460" width="11.85546875" style="636" bestFit="1" customWidth="1"/>
    <col min="8461" max="8461" width="15.42578125" style="636" bestFit="1" customWidth="1"/>
    <col min="8462" max="8462" width="16.5703125" style="636" bestFit="1" customWidth="1"/>
    <col min="8463" max="8704" width="11.42578125" style="636"/>
    <col min="8705" max="8705" width="0" style="636" hidden="1" customWidth="1"/>
    <col min="8706" max="8706" width="45.7109375" style="636" customWidth="1"/>
    <col min="8707" max="8707" width="11.85546875" style="636" bestFit="1" customWidth="1"/>
    <col min="8708" max="8708" width="15.42578125" style="636" bestFit="1" customWidth="1"/>
    <col min="8709" max="8709" width="16.5703125" style="636" bestFit="1" customWidth="1"/>
    <col min="8710" max="8710" width="11.85546875" style="636" bestFit="1" customWidth="1"/>
    <col min="8711" max="8711" width="15.42578125" style="636" bestFit="1" customWidth="1"/>
    <col min="8712" max="8712" width="16.5703125" style="636" bestFit="1" customWidth="1"/>
    <col min="8713" max="8713" width="11.85546875" style="636" bestFit="1" customWidth="1"/>
    <col min="8714" max="8714" width="15.42578125" style="636" bestFit="1" customWidth="1"/>
    <col min="8715" max="8715" width="16.5703125" style="636" bestFit="1" customWidth="1"/>
    <col min="8716" max="8716" width="11.85546875" style="636" bestFit="1" customWidth="1"/>
    <col min="8717" max="8717" width="15.42578125" style="636" bestFit="1" customWidth="1"/>
    <col min="8718" max="8718" width="16.5703125" style="636" bestFit="1" customWidth="1"/>
    <col min="8719" max="8960" width="11.42578125" style="636"/>
    <col min="8961" max="8961" width="0" style="636" hidden="1" customWidth="1"/>
    <col min="8962" max="8962" width="45.7109375" style="636" customWidth="1"/>
    <col min="8963" max="8963" width="11.85546875" style="636" bestFit="1" customWidth="1"/>
    <col min="8964" max="8964" width="15.42578125" style="636" bestFit="1" customWidth="1"/>
    <col min="8965" max="8965" width="16.5703125" style="636" bestFit="1" customWidth="1"/>
    <col min="8966" max="8966" width="11.85546875" style="636" bestFit="1" customWidth="1"/>
    <col min="8967" max="8967" width="15.42578125" style="636" bestFit="1" customWidth="1"/>
    <col min="8968" max="8968" width="16.5703125" style="636" bestFit="1" customWidth="1"/>
    <col min="8969" max="8969" width="11.85546875" style="636" bestFit="1" customWidth="1"/>
    <col min="8970" max="8970" width="15.42578125" style="636" bestFit="1" customWidth="1"/>
    <col min="8971" max="8971" width="16.5703125" style="636" bestFit="1" customWidth="1"/>
    <col min="8972" max="8972" width="11.85546875" style="636" bestFit="1" customWidth="1"/>
    <col min="8973" max="8973" width="15.42578125" style="636" bestFit="1" customWidth="1"/>
    <col min="8974" max="8974" width="16.5703125" style="636" bestFit="1" customWidth="1"/>
    <col min="8975" max="9216" width="11.42578125" style="636"/>
    <col min="9217" max="9217" width="0" style="636" hidden="1" customWidth="1"/>
    <col min="9218" max="9218" width="45.7109375" style="636" customWidth="1"/>
    <col min="9219" max="9219" width="11.85546875" style="636" bestFit="1" customWidth="1"/>
    <col min="9220" max="9220" width="15.42578125" style="636" bestFit="1" customWidth="1"/>
    <col min="9221" max="9221" width="16.5703125" style="636" bestFit="1" customWidth="1"/>
    <col min="9222" max="9222" width="11.85546875" style="636" bestFit="1" customWidth="1"/>
    <col min="9223" max="9223" width="15.42578125" style="636" bestFit="1" customWidth="1"/>
    <col min="9224" max="9224" width="16.5703125" style="636" bestFit="1" customWidth="1"/>
    <col min="9225" max="9225" width="11.85546875" style="636" bestFit="1" customWidth="1"/>
    <col min="9226" max="9226" width="15.42578125" style="636" bestFit="1" customWidth="1"/>
    <col min="9227" max="9227" width="16.5703125" style="636" bestFit="1" customWidth="1"/>
    <col min="9228" max="9228" width="11.85546875" style="636" bestFit="1" customWidth="1"/>
    <col min="9229" max="9229" width="15.42578125" style="636" bestFit="1" customWidth="1"/>
    <col min="9230" max="9230" width="16.5703125" style="636" bestFit="1" customWidth="1"/>
    <col min="9231" max="9472" width="11.42578125" style="636"/>
    <col min="9473" max="9473" width="0" style="636" hidden="1" customWidth="1"/>
    <col min="9474" max="9474" width="45.7109375" style="636" customWidth="1"/>
    <col min="9475" max="9475" width="11.85546875" style="636" bestFit="1" customWidth="1"/>
    <col min="9476" max="9476" width="15.42578125" style="636" bestFit="1" customWidth="1"/>
    <col min="9477" max="9477" width="16.5703125" style="636" bestFit="1" customWidth="1"/>
    <col min="9478" max="9478" width="11.85546875" style="636" bestFit="1" customWidth="1"/>
    <col min="9479" max="9479" width="15.42578125" style="636" bestFit="1" customWidth="1"/>
    <col min="9480" max="9480" width="16.5703125" style="636" bestFit="1" customWidth="1"/>
    <col min="9481" max="9481" width="11.85546875" style="636" bestFit="1" customWidth="1"/>
    <col min="9482" max="9482" width="15.42578125" style="636" bestFit="1" customWidth="1"/>
    <col min="9483" max="9483" width="16.5703125" style="636" bestFit="1" customWidth="1"/>
    <col min="9484" max="9484" width="11.85546875" style="636" bestFit="1" customWidth="1"/>
    <col min="9485" max="9485" width="15.42578125" style="636" bestFit="1" customWidth="1"/>
    <col min="9486" max="9486" width="16.5703125" style="636" bestFit="1" customWidth="1"/>
    <col min="9487" max="9728" width="11.42578125" style="636"/>
    <col min="9729" max="9729" width="0" style="636" hidden="1" customWidth="1"/>
    <col min="9730" max="9730" width="45.7109375" style="636" customWidth="1"/>
    <col min="9731" max="9731" width="11.85546875" style="636" bestFit="1" customWidth="1"/>
    <col min="9732" max="9732" width="15.42578125" style="636" bestFit="1" customWidth="1"/>
    <col min="9733" max="9733" width="16.5703125" style="636" bestFit="1" customWidth="1"/>
    <col min="9734" max="9734" width="11.85546875" style="636" bestFit="1" customWidth="1"/>
    <col min="9735" max="9735" width="15.42578125" style="636" bestFit="1" customWidth="1"/>
    <col min="9736" max="9736" width="16.5703125" style="636" bestFit="1" customWidth="1"/>
    <col min="9737" max="9737" width="11.85546875" style="636" bestFit="1" customWidth="1"/>
    <col min="9738" max="9738" width="15.42578125" style="636" bestFit="1" customWidth="1"/>
    <col min="9739" max="9739" width="16.5703125" style="636" bestFit="1" customWidth="1"/>
    <col min="9740" max="9740" width="11.85546875" style="636" bestFit="1" customWidth="1"/>
    <col min="9741" max="9741" width="15.42578125" style="636" bestFit="1" customWidth="1"/>
    <col min="9742" max="9742" width="16.5703125" style="636" bestFit="1" customWidth="1"/>
    <col min="9743" max="9984" width="11.42578125" style="636"/>
    <col min="9985" max="9985" width="0" style="636" hidden="1" customWidth="1"/>
    <col min="9986" max="9986" width="45.7109375" style="636" customWidth="1"/>
    <col min="9987" max="9987" width="11.85546875" style="636" bestFit="1" customWidth="1"/>
    <col min="9988" max="9988" width="15.42578125" style="636" bestFit="1" customWidth="1"/>
    <col min="9989" max="9989" width="16.5703125" style="636" bestFit="1" customWidth="1"/>
    <col min="9990" max="9990" width="11.85546875" style="636" bestFit="1" customWidth="1"/>
    <col min="9991" max="9991" width="15.42578125" style="636" bestFit="1" customWidth="1"/>
    <col min="9992" max="9992" width="16.5703125" style="636" bestFit="1" customWidth="1"/>
    <col min="9993" max="9993" width="11.85546875" style="636" bestFit="1" customWidth="1"/>
    <col min="9994" max="9994" width="15.42578125" style="636" bestFit="1" customWidth="1"/>
    <col min="9995" max="9995" width="16.5703125" style="636" bestFit="1" customWidth="1"/>
    <col min="9996" max="9996" width="11.85546875" style="636" bestFit="1" customWidth="1"/>
    <col min="9997" max="9997" width="15.42578125" style="636" bestFit="1" customWidth="1"/>
    <col min="9998" max="9998" width="16.5703125" style="636" bestFit="1" customWidth="1"/>
    <col min="9999" max="10240" width="11.42578125" style="636"/>
    <col min="10241" max="10241" width="0" style="636" hidden="1" customWidth="1"/>
    <col min="10242" max="10242" width="45.7109375" style="636" customWidth="1"/>
    <col min="10243" max="10243" width="11.85546875" style="636" bestFit="1" customWidth="1"/>
    <col min="10244" max="10244" width="15.42578125" style="636" bestFit="1" customWidth="1"/>
    <col min="10245" max="10245" width="16.5703125" style="636" bestFit="1" customWidth="1"/>
    <col min="10246" max="10246" width="11.85546875" style="636" bestFit="1" customWidth="1"/>
    <col min="10247" max="10247" width="15.42578125" style="636" bestFit="1" customWidth="1"/>
    <col min="10248" max="10248" width="16.5703125" style="636" bestFit="1" customWidth="1"/>
    <col min="10249" max="10249" width="11.85546875" style="636" bestFit="1" customWidth="1"/>
    <col min="10250" max="10250" width="15.42578125" style="636" bestFit="1" customWidth="1"/>
    <col min="10251" max="10251" width="16.5703125" style="636" bestFit="1" customWidth="1"/>
    <col min="10252" max="10252" width="11.85546875" style="636" bestFit="1" customWidth="1"/>
    <col min="10253" max="10253" width="15.42578125" style="636" bestFit="1" customWidth="1"/>
    <col min="10254" max="10254" width="16.5703125" style="636" bestFit="1" customWidth="1"/>
    <col min="10255" max="10496" width="11.42578125" style="636"/>
    <col min="10497" max="10497" width="0" style="636" hidden="1" customWidth="1"/>
    <col min="10498" max="10498" width="45.7109375" style="636" customWidth="1"/>
    <col min="10499" max="10499" width="11.85546875" style="636" bestFit="1" customWidth="1"/>
    <col min="10500" max="10500" width="15.42578125" style="636" bestFit="1" customWidth="1"/>
    <col min="10501" max="10501" width="16.5703125" style="636" bestFit="1" customWidth="1"/>
    <col min="10502" max="10502" width="11.85546875" style="636" bestFit="1" customWidth="1"/>
    <col min="10503" max="10503" width="15.42578125" style="636" bestFit="1" customWidth="1"/>
    <col min="10504" max="10504" width="16.5703125" style="636" bestFit="1" customWidth="1"/>
    <col min="10505" max="10505" width="11.85546875" style="636" bestFit="1" customWidth="1"/>
    <col min="10506" max="10506" width="15.42578125" style="636" bestFit="1" customWidth="1"/>
    <col min="10507" max="10507" width="16.5703125" style="636" bestFit="1" customWidth="1"/>
    <col min="10508" max="10508" width="11.85546875" style="636" bestFit="1" customWidth="1"/>
    <col min="10509" max="10509" width="15.42578125" style="636" bestFit="1" customWidth="1"/>
    <col min="10510" max="10510" width="16.5703125" style="636" bestFit="1" customWidth="1"/>
    <col min="10511" max="10752" width="11.42578125" style="636"/>
    <col min="10753" max="10753" width="0" style="636" hidden="1" customWidth="1"/>
    <col min="10754" max="10754" width="45.7109375" style="636" customWidth="1"/>
    <col min="10755" max="10755" width="11.85546875" style="636" bestFit="1" customWidth="1"/>
    <col min="10756" max="10756" width="15.42578125" style="636" bestFit="1" customWidth="1"/>
    <col min="10757" max="10757" width="16.5703125" style="636" bestFit="1" customWidth="1"/>
    <col min="10758" max="10758" width="11.85546875" style="636" bestFit="1" customWidth="1"/>
    <col min="10759" max="10759" width="15.42578125" style="636" bestFit="1" customWidth="1"/>
    <col min="10760" max="10760" width="16.5703125" style="636" bestFit="1" customWidth="1"/>
    <col min="10761" max="10761" width="11.85546875" style="636" bestFit="1" customWidth="1"/>
    <col min="10762" max="10762" width="15.42578125" style="636" bestFit="1" customWidth="1"/>
    <col min="10763" max="10763" width="16.5703125" style="636" bestFit="1" customWidth="1"/>
    <col min="10764" max="10764" width="11.85546875" style="636" bestFit="1" customWidth="1"/>
    <col min="10765" max="10765" width="15.42578125" style="636" bestFit="1" customWidth="1"/>
    <col min="10766" max="10766" width="16.5703125" style="636" bestFit="1" customWidth="1"/>
    <col min="10767" max="11008" width="11.42578125" style="636"/>
    <col min="11009" max="11009" width="0" style="636" hidden="1" customWidth="1"/>
    <col min="11010" max="11010" width="45.7109375" style="636" customWidth="1"/>
    <col min="11011" max="11011" width="11.85546875" style="636" bestFit="1" customWidth="1"/>
    <col min="11012" max="11012" width="15.42578125" style="636" bestFit="1" customWidth="1"/>
    <col min="11013" max="11013" width="16.5703125" style="636" bestFit="1" customWidth="1"/>
    <col min="11014" max="11014" width="11.85546875" style="636" bestFit="1" customWidth="1"/>
    <col min="11015" max="11015" width="15.42578125" style="636" bestFit="1" customWidth="1"/>
    <col min="11016" max="11016" width="16.5703125" style="636" bestFit="1" customWidth="1"/>
    <col min="11017" max="11017" width="11.85546875" style="636" bestFit="1" customWidth="1"/>
    <col min="11018" max="11018" width="15.42578125" style="636" bestFit="1" customWidth="1"/>
    <col min="11019" max="11019" width="16.5703125" style="636" bestFit="1" customWidth="1"/>
    <col min="11020" max="11020" width="11.85546875" style="636" bestFit="1" customWidth="1"/>
    <col min="11021" max="11021" width="15.42578125" style="636" bestFit="1" customWidth="1"/>
    <col min="11022" max="11022" width="16.5703125" style="636" bestFit="1" customWidth="1"/>
    <col min="11023" max="11264" width="11.42578125" style="636"/>
    <col min="11265" max="11265" width="0" style="636" hidden="1" customWidth="1"/>
    <col min="11266" max="11266" width="45.7109375" style="636" customWidth="1"/>
    <col min="11267" max="11267" width="11.85546875" style="636" bestFit="1" customWidth="1"/>
    <col min="11268" max="11268" width="15.42578125" style="636" bestFit="1" customWidth="1"/>
    <col min="11269" max="11269" width="16.5703125" style="636" bestFit="1" customWidth="1"/>
    <col min="11270" max="11270" width="11.85546875" style="636" bestFit="1" customWidth="1"/>
    <col min="11271" max="11271" width="15.42578125" style="636" bestFit="1" customWidth="1"/>
    <col min="11272" max="11272" width="16.5703125" style="636" bestFit="1" customWidth="1"/>
    <col min="11273" max="11273" width="11.85546875" style="636" bestFit="1" customWidth="1"/>
    <col min="11274" max="11274" width="15.42578125" style="636" bestFit="1" customWidth="1"/>
    <col min="11275" max="11275" width="16.5703125" style="636" bestFit="1" customWidth="1"/>
    <col min="11276" max="11276" width="11.85546875" style="636" bestFit="1" customWidth="1"/>
    <col min="11277" max="11277" width="15.42578125" style="636" bestFit="1" customWidth="1"/>
    <col min="11278" max="11278" width="16.5703125" style="636" bestFit="1" customWidth="1"/>
    <col min="11279" max="11520" width="11.42578125" style="636"/>
    <col min="11521" max="11521" width="0" style="636" hidden="1" customWidth="1"/>
    <col min="11522" max="11522" width="45.7109375" style="636" customWidth="1"/>
    <col min="11523" max="11523" width="11.85546875" style="636" bestFit="1" customWidth="1"/>
    <col min="11524" max="11524" width="15.42578125" style="636" bestFit="1" customWidth="1"/>
    <col min="11525" max="11525" width="16.5703125" style="636" bestFit="1" customWidth="1"/>
    <col min="11526" max="11526" width="11.85546875" style="636" bestFit="1" customWidth="1"/>
    <col min="11527" max="11527" width="15.42578125" style="636" bestFit="1" customWidth="1"/>
    <col min="11528" max="11528" width="16.5703125" style="636" bestFit="1" customWidth="1"/>
    <col min="11529" max="11529" width="11.85546875" style="636" bestFit="1" customWidth="1"/>
    <col min="11530" max="11530" width="15.42578125" style="636" bestFit="1" customWidth="1"/>
    <col min="11531" max="11531" width="16.5703125" style="636" bestFit="1" customWidth="1"/>
    <col min="11532" max="11532" width="11.85546875" style="636" bestFit="1" customWidth="1"/>
    <col min="11533" max="11533" width="15.42578125" style="636" bestFit="1" customWidth="1"/>
    <col min="11534" max="11534" width="16.5703125" style="636" bestFit="1" customWidth="1"/>
    <col min="11535" max="11776" width="11.42578125" style="636"/>
    <col min="11777" max="11777" width="0" style="636" hidden="1" customWidth="1"/>
    <col min="11778" max="11778" width="45.7109375" style="636" customWidth="1"/>
    <col min="11779" max="11779" width="11.85546875" style="636" bestFit="1" customWidth="1"/>
    <col min="11780" max="11780" width="15.42578125" style="636" bestFit="1" customWidth="1"/>
    <col min="11781" max="11781" width="16.5703125" style="636" bestFit="1" customWidth="1"/>
    <col min="11782" max="11782" width="11.85546875" style="636" bestFit="1" customWidth="1"/>
    <col min="11783" max="11783" width="15.42578125" style="636" bestFit="1" customWidth="1"/>
    <col min="11784" max="11784" width="16.5703125" style="636" bestFit="1" customWidth="1"/>
    <col min="11785" max="11785" width="11.85546875" style="636" bestFit="1" customWidth="1"/>
    <col min="11786" max="11786" width="15.42578125" style="636" bestFit="1" customWidth="1"/>
    <col min="11787" max="11787" width="16.5703125" style="636" bestFit="1" customWidth="1"/>
    <col min="11788" max="11788" width="11.85546875" style="636" bestFit="1" customWidth="1"/>
    <col min="11789" max="11789" width="15.42578125" style="636" bestFit="1" customWidth="1"/>
    <col min="11790" max="11790" width="16.5703125" style="636" bestFit="1" customWidth="1"/>
    <col min="11791" max="12032" width="11.42578125" style="636"/>
    <col min="12033" max="12033" width="0" style="636" hidden="1" customWidth="1"/>
    <col min="12034" max="12034" width="45.7109375" style="636" customWidth="1"/>
    <col min="12035" max="12035" width="11.85546875" style="636" bestFit="1" customWidth="1"/>
    <col min="12036" max="12036" width="15.42578125" style="636" bestFit="1" customWidth="1"/>
    <col min="12037" max="12037" width="16.5703125" style="636" bestFit="1" customWidth="1"/>
    <col min="12038" max="12038" width="11.85546875" style="636" bestFit="1" customWidth="1"/>
    <col min="12039" max="12039" width="15.42578125" style="636" bestFit="1" customWidth="1"/>
    <col min="12040" max="12040" width="16.5703125" style="636" bestFit="1" customWidth="1"/>
    <col min="12041" max="12041" width="11.85546875" style="636" bestFit="1" customWidth="1"/>
    <col min="12042" max="12042" width="15.42578125" style="636" bestFit="1" customWidth="1"/>
    <col min="12043" max="12043" width="16.5703125" style="636" bestFit="1" customWidth="1"/>
    <col min="12044" max="12044" width="11.85546875" style="636" bestFit="1" customWidth="1"/>
    <col min="12045" max="12045" width="15.42578125" style="636" bestFit="1" customWidth="1"/>
    <col min="12046" max="12046" width="16.5703125" style="636" bestFit="1" customWidth="1"/>
    <col min="12047" max="12288" width="11.42578125" style="636"/>
    <col min="12289" max="12289" width="0" style="636" hidden="1" customWidth="1"/>
    <col min="12290" max="12290" width="45.7109375" style="636" customWidth="1"/>
    <col min="12291" max="12291" width="11.85546875" style="636" bestFit="1" customWidth="1"/>
    <col min="12292" max="12292" width="15.42578125" style="636" bestFit="1" customWidth="1"/>
    <col min="12293" max="12293" width="16.5703125" style="636" bestFit="1" customWidth="1"/>
    <col min="12294" max="12294" width="11.85546875" style="636" bestFit="1" customWidth="1"/>
    <col min="12295" max="12295" width="15.42578125" style="636" bestFit="1" customWidth="1"/>
    <col min="12296" max="12296" width="16.5703125" style="636" bestFit="1" customWidth="1"/>
    <col min="12297" max="12297" width="11.85546875" style="636" bestFit="1" customWidth="1"/>
    <col min="12298" max="12298" width="15.42578125" style="636" bestFit="1" customWidth="1"/>
    <col min="12299" max="12299" width="16.5703125" style="636" bestFit="1" customWidth="1"/>
    <col min="12300" max="12300" width="11.85546875" style="636" bestFit="1" customWidth="1"/>
    <col min="12301" max="12301" width="15.42578125" style="636" bestFit="1" customWidth="1"/>
    <col min="12302" max="12302" width="16.5703125" style="636" bestFit="1" customWidth="1"/>
    <col min="12303" max="12544" width="11.42578125" style="636"/>
    <col min="12545" max="12545" width="0" style="636" hidden="1" customWidth="1"/>
    <col min="12546" max="12546" width="45.7109375" style="636" customWidth="1"/>
    <col min="12547" max="12547" width="11.85546875" style="636" bestFit="1" customWidth="1"/>
    <col min="12548" max="12548" width="15.42578125" style="636" bestFit="1" customWidth="1"/>
    <col min="12549" max="12549" width="16.5703125" style="636" bestFit="1" customWidth="1"/>
    <col min="12550" max="12550" width="11.85546875" style="636" bestFit="1" customWidth="1"/>
    <col min="12551" max="12551" width="15.42578125" style="636" bestFit="1" customWidth="1"/>
    <col min="12552" max="12552" width="16.5703125" style="636" bestFit="1" customWidth="1"/>
    <col min="12553" max="12553" width="11.85546875" style="636" bestFit="1" customWidth="1"/>
    <col min="12554" max="12554" width="15.42578125" style="636" bestFit="1" customWidth="1"/>
    <col min="12555" max="12555" width="16.5703125" style="636" bestFit="1" customWidth="1"/>
    <col min="12556" max="12556" width="11.85546875" style="636" bestFit="1" customWidth="1"/>
    <col min="12557" max="12557" width="15.42578125" style="636" bestFit="1" customWidth="1"/>
    <col min="12558" max="12558" width="16.5703125" style="636" bestFit="1" customWidth="1"/>
    <col min="12559" max="12800" width="11.42578125" style="636"/>
    <col min="12801" max="12801" width="0" style="636" hidden="1" customWidth="1"/>
    <col min="12802" max="12802" width="45.7109375" style="636" customWidth="1"/>
    <col min="12803" max="12803" width="11.85546875" style="636" bestFit="1" customWidth="1"/>
    <col min="12804" max="12804" width="15.42578125" style="636" bestFit="1" customWidth="1"/>
    <col min="12805" max="12805" width="16.5703125" style="636" bestFit="1" customWidth="1"/>
    <col min="12806" max="12806" width="11.85546875" style="636" bestFit="1" customWidth="1"/>
    <col min="12807" max="12807" width="15.42578125" style="636" bestFit="1" customWidth="1"/>
    <col min="12808" max="12808" width="16.5703125" style="636" bestFit="1" customWidth="1"/>
    <col min="12809" max="12809" width="11.85546875" style="636" bestFit="1" customWidth="1"/>
    <col min="12810" max="12810" width="15.42578125" style="636" bestFit="1" customWidth="1"/>
    <col min="12811" max="12811" width="16.5703125" style="636" bestFit="1" customWidth="1"/>
    <col min="12812" max="12812" width="11.85546875" style="636" bestFit="1" customWidth="1"/>
    <col min="12813" max="12813" width="15.42578125" style="636" bestFit="1" customWidth="1"/>
    <col min="12814" max="12814" width="16.5703125" style="636" bestFit="1" customWidth="1"/>
    <col min="12815" max="13056" width="11.42578125" style="636"/>
    <col min="13057" max="13057" width="0" style="636" hidden="1" customWidth="1"/>
    <col min="13058" max="13058" width="45.7109375" style="636" customWidth="1"/>
    <col min="13059" max="13059" width="11.85546875" style="636" bestFit="1" customWidth="1"/>
    <col min="13060" max="13060" width="15.42578125" style="636" bestFit="1" customWidth="1"/>
    <col min="13061" max="13061" width="16.5703125" style="636" bestFit="1" customWidth="1"/>
    <col min="13062" max="13062" width="11.85546875" style="636" bestFit="1" customWidth="1"/>
    <col min="13063" max="13063" width="15.42578125" style="636" bestFit="1" customWidth="1"/>
    <col min="13064" max="13064" width="16.5703125" style="636" bestFit="1" customWidth="1"/>
    <col min="13065" max="13065" width="11.85546875" style="636" bestFit="1" customWidth="1"/>
    <col min="13066" max="13066" width="15.42578125" style="636" bestFit="1" customWidth="1"/>
    <col min="13067" max="13067" width="16.5703125" style="636" bestFit="1" customWidth="1"/>
    <col min="13068" max="13068" width="11.85546875" style="636" bestFit="1" customWidth="1"/>
    <col min="13069" max="13069" width="15.42578125" style="636" bestFit="1" customWidth="1"/>
    <col min="13070" max="13070" width="16.5703125" style="636" bestFit="1" customWidth="1"/>
    <col min="13071" max="13312" width="11.42578125" style="636"/>
    <col min="13313" max="13313" width="0" style="636" hidden="1" customWidth="1"/>
    <col min="13314" max="13314" width="45.7109375" style="636" customWidth="1"/>
    <col min="13315" max="13315" width="11.85546875" style="636" bestFit="1" customWidth="1"/>
    <col min="13316" max="13316" width="15.42578125" style="636" bestFit="1" customWidth="1"/>
    <col min="13317" max="13317" width="16.5703125" style="636" bestFit="1" customWidth="1"/>
    <col min="13318" max="13318" width="11.85546875" style="636" bestFit="1" customWidth="1"/>
    <col min="13319" max="13319" width="15.42578125" style="636" bestFit="1" customWidth="1"/>
    <col min="13320" max="13320" width="16.5703125" style="636" bestFit="1" customWidth="1"/>
    <col min="13321" max="13321" width="11.85546875" style="636" bestFit="1" customWidth="1"/>
    <col min="13322" max="13322" width="15.42578125" style="636" bestFit="1" customWidth="1"/>
    <col min="13323" max="13323" width="16.5703125" style="636" bestFit="1" customWidth="1"/>
    <col min="13324" max="13324" width="11.85546875" style="636" bestFit="1" customWidth="1"/>
    <col min="13325" max="13325" width="15.42578125" style="636" bestFit="1" customWidth="1"/>
    <col min="13326" max="13326" width="16.5703125" style="636" bestFit="1" customWidth="1"/>
    <col min="13327" max="13568" width="11.42578125" style="636"/>
    <col min="13569" max="13569" width="0" style="636" hidden="1" customWidth="1"/>
    <col min="13570" max="13570" width="45.7109375" style="636" customWidth="1"/>
    <col min="13571" max="13571" width="11.85546875" style="636" bestFit="1" customWidth="1"/>
    <col min="13572" max="13572" width="15.42578125" style="636" bestFit="1" customWidth="1"/>
    <col min="13573" max="13573" width="16.5703125" style="636" bestFit="1" customWidth="1"/>
    <col min="13574" max="13574" width="11.85546875" style="636" bestFit="1" customWidth="1"/>
    <col min="13575" max="13575" width="15.42578125" style="636" bestFit="1" customWidth="1"/>
    <col min="13576" max="13576" width="16.5703125" style="636" bestFit="1" customWidth="1"/>
    <col min="13577" max="13577" width="11.85546875" style="636" bestFit="1" customWidth="1"/>
    <col min="13578" max="13578" width="15.42578125" style="636" bestFit="1" customWidth="1"/>
    <col min="13579" max="13579" width="16.5703125" style="636" bestFit="1" customWidth="1"/>
    <col min="13580" max="13580" width="11.85546875" style="636" bestFit="1" customWidth="1"/>
    <col min="13581" max="13581" width="15.42578125" style="636" bestFit="1" customWidth="1"/>
    <col min="13582" max="13582" width="16.5703125" style="636" bestFit="1" customWidth="1"/>
    <col min="13583" max="13824" width="11.42578125" style="636"/>
    <col min="13825" max="13825" width="0" style="636" hidden="1" customWidth="1"/>
    <col min="13826" max="13826" width="45.7109375" style="636" customWidth="1"/>
    <col min="13827" max="13827" width="11.85546875" style="636" bestFit="1" customWidth="1"/>
    <col min="13828" max="13828" width="15.42578125" style="636" bestFit="1" customWidth="1"/>
    <col min="13829" max="13829" width="16.5703125" style="636" bestFit="1" customWidth="1"/>
    <col min="13830" max="13830" width="11.85546875" style="636" bestFit="1" customWidth="1"/>
    <col min="13831" max="13831" width="15.42578125" style="636" bestFit="1" customWidth="1"/>
    <col min="13832" max="13832" width="16.5703125" style="636" bestFit="1" customWidth="1"/>
    <col min="13833" max="13833" width="11.85546875" style="636" bestFit="1" customWidth="1"/>
    <col min="13834" max="13834" width="15.42578125" style="636" bestFit="1" customWidth="1"/>
    <col min="13835" max="13835" width="16.5703125" style="636" bestFit="1" customWidth="1"/>
    <col min="13836" max="13836" width="11.85546875" style="636" bestFit="1" customWidth="1"/>
    <col min="13837" max="13837" width="15.42578125" style="636" bestFit="1" customWidth="1"/>
    <col min="13838" max="13838" width="16.5703125" style="636" bestFit="1" customWidth="1"/>
    <col min="13839" max="14080" width="11.42578125" style="636"/>
    <col min="14081" max="14081" width="0" style="636" hidden="1" customWidth="1"/>
    <col min="14082" max="14082" width="45.7109375" style="636" customWidth="1"/>
    <col min="14083" max="14083" width="11.85546875" style="636" bestFit="1" customWidth="1"/>
    <col min="14084" max="14084" width="15.42578125" style="636" bestFit="1" customWidth="1"/>
    <col min="14085" max="14085" width="16.5703125" style="636" bestFit="1" customWidth="1"/>
    <col min="14086" max="14086" width="11.85546875" style="636" bestFit="1" customWidth="1"/>
    <col min="14087" max="14087" width="15.42578125" style="636" bestFit="1" customWidth="1"/>
    <col min="14088" max="14088" width="16.5703125" style="636" bestFit="1" customWidth="1"/>
    <col min="14089" max="14089" width="11.85546875" style="636" bestFit="1" customWidth="1"/>
    <col min="14090" max="14090" width="15.42578125" style="636" bestFit="1" customWidth="1"/>
    <col min="14091" max="14091" width="16.5703125" style="636" bestFit="1" customWidth="1"/>
    <col min="14092" max="14092" width="11.85546875" style="636" bestFit="1" customWidth="1"/>
    <col min="14093" max="14093" width="15.42578125" style="636" bestFit="1" customWidth="1"/>
    <col min="14094" max="14094" width="16.5703125" style="636" bestFit="1" customWidth="1"/>
    <col min="14095" max="14336" width="11.42578125" style="636"/>
    <col min="14337" max="14337" width="0" style="636" hidden="1" customWidth="1"/>
    <col min="14338" max="14338" width="45.7109375" style="636" customWidth="1"/>
    <col min="14339" max="14339" width="11.85546875" style="636" bestFit="1" customWidth="1"/>
    <col min="14340" max="14340" width="15.42578125" style="636" bestFit="1" customWidth="1"/>
    <col min="14341" max="14341" width="16.5703125" style="636" bestFit="1" customWidth="1"/>
    <col min="14342" max="14342" width="11.85546875" style="636" bestFit="1" customWidth="1"/>
    <col min="14343" max="14343" width="15.42578125" style="636" bestFit="1" customWidth="1"/>
    <col min="14344" max="14344" width="16.5703125" style="636" bestFit="1" customWidth="1"/>
    <col min="14345" max="14345" width="11.85546875" style="636" bestFit="1" customWidth="1"/>
    <col min="14346" max="14346" width="15.42578125" style="636" bestFit="1" customWidth="1"/>
    <col min="14347" max="14347" width="16.5703125" style="636" bestFit="1" customWidth="1"/>
    <col min="14348" max="14348" width="11.85546875" style="636" bestFit="1" customWidth="1"/>
    <col min="14349" max="14349" width="15.42578125" style="636" bestFit="1" customWidth="1"/>
    <col min="14350" max="14350" width="16.5703125" style="636" bestFit="1" customWidth="1"/>
    <col min="14351" max="14592" width="11.42578125" style="636"/>
    <col min="14593" max="14593" width="0" style="636" hidden="1" customWidth="1"/>
    <col min="14594" max="14594" width="45.7109375" style="636" customWidth="1"/>
    <col min="14595" max="14595" width="11.85546875" style="636" bestFit="1" customWidth="1"/>
    <col min="14596" max="14596" width="15.42578125" style="636" bestFit="1" customWidth="1"/>
    <col min="14597" max="14597" width="16.5703125" style="636" bestFit="1" customWidth="1"/>
    <col min="14598" max="14598" width="11.85546875" style="636" bestFit="1" customWidth="1"/>
    <col min="14599" max="14599" width="15.42578125" style="636" bestFit="1" customWidth="1"/>
    <col min="14600" max="14600" width="16.5703125" style="636" bestFit="1" customWidth="1"/>
    <col min="14601" max="14601" width="11.85546875" style="636" bestFit="1" customWidth="1"/>
    <col min="14602" max="14602" width="15.42578125" style="636" bestFit="1" customWidth="1"/>
    <col min="14603" max="14603" width="16.5703125" style="636" bestFit="1" customWidth="1"/>
    <col min="14604" max="14604" width="11.85546875" style="636" bestFit="1" customWidth="1"/>
    <col min="14605" max="14605" width="15.42578125" style="636" bestFit="1" customWidth="1"/>
    <col min="14606" max="14606" width="16.5703125" style="636" bestFit="1" customWidth="1"/>
    <col min="14607" max="14848" width="11.42578125" style="636"/>
    <col min="14849" max="14849" width="0" style="636" hidden="1" customWidth="1"/>
    <col min="14850" max="14850" width="45.7109375" style="636" customWidth="1"/>
    <col min="14851" max="14851" width="11.85546875" style="636" bestFit="1" customWidth="1"/>
    <col min="14852" max="14852" width="15.42578125" style="636" bestFit="1" customWidth="1"/>
    <col min="14853" max="14853" width="16.5703125" style="636" bestFit="1" customWidth="1"/>
    <col min="14854" max="14854" width="11.85546875" style="636" bestFit="1" customWidth="1"/>
    <col min="14855" max="14855" width="15.42578125" style="636" bestFit="1" customWidth="1"/>
    <col min="14856" max="14856" width="16.5703125" style="636" bestFit="1" customWidth="1"/>
    <col min="14857" max="14857" width="11.85546875" style="636" bestFit="1" customWidth="1"/>
    <col min="14858" max="14858" width="15.42578125" style="636" bestFit="1" customWidth="1"/>
    <col min="14859" max="14859" width="16.5703125" style="636" bestFit="1" customWidth="1"/>
    <col min="14860" max="14860" width="11.85546875" style="636" bestFit="1" customWidth="1"/>
    <col min="14861" max="14861" width="15.42578125" style="636" bestFit="1" customWidth="1"/>
    <col min="14862" max="14862" width="16.5703125" style="636" bestFit="1" customWidth="1"/>
    <col min="14863" max="15104" width="11.42578125" style="636"/>
    <col min="15105" max="15105" width="0" style="636" hidden="1" customWidth="1"/>
    <col min="15106" max="15106" width="45.7109375" style="636" customWidth="1"/>
    <col min="15107" max="15107" width="11.85546875" style="636" bestFit="1" customWidth="1"/>
    <col min="15108" max="15108" width="15.42578125" style="636" bestFit="1" customWidth="1"/>
    <col min="15109" max="15109" width="16.5703125" style="636" bestFit="1" customWidth="1"/>
    <col min="15110" max="15110" width="11.85546875" style="636" bestFit="1" customWidth="1"/>
    <col min="15111" max="15111" width="15.42578125" style="636" bestFit="1" customWidth="1"/>
    <col min="15112" max="15112" width="16.5703125" style="636" bestFit="1" customWidth="1"/>
    <col min="15113" max="15113" width="11.85546875" style="636" bestFit="1" customWidth="1"/>
    <col min="15114" max="15114" width="15.42578125" style="636" bestFit="1" customWidth="1"/>
    <col min="15115" max="15115" width="16.5703125" style="636" bestFit="1" customWidth="1"/>
    <col min="15116" max="15116" width="11.85546875" style="636" bestFit="1" customWidth="1"/>
    <col min="15117" max="15117" width="15.42578125" style="636" bestFit="1" customWidth="1"/>
    <col min="15118" max="15118" width="16.5703125" style="636" bestFit="1" customWidth="1"/>
    <col min="15119" max="15360" width="11.42578125" style="636"/>
    <col min="15361" max="15361" width="0" style="636" hidden="1" customWidth="1"/>
    <col min="15362" max="15362" width="45.7109375" style="636" customWidth="1"/>
    <col min="15363" max="15363" width="11.85546875" style="636" bestFit="1" customWidth="1"/>
    <col min="15364" max="15364" width="15.42578125" style="636" bestFit="1" customWidth="1"/>
    <col min="15365" max="15365" width="16.5703125" style="636" bestFit="1" customWidth="1"/>
    <col min="15366" max="15366" width="11.85546875" style="636" bestFit="1" customWidth="1"/>
    <col min="15367" max="15367" width="15.42578125" style="636" bestFit="1" customWidth="1"/>
    <col min="15368" max="15368" width="16.5703125" style="636" bestFit="1" customWidth="1"/>
    <col min="15369" max="15369" width="11.85546875" style="636" bestFit="1" customWidth="1"/>
    <col min="15370" max="15370" width="15.42578125" style="636" bestFit="1" customWidth="1"/>
    <col min="15371" max="15371" width="16.5703125" style="636" bestFit="1" customWidth="1"/>
    <col min="15372" max="15372" width="11.85546875" style="636" bestFit="1" customWidth="1"/>
    <col min="15373" max="15373" width="15.42578125" style="636" bestFit="1" customWidth="1"/>
    <col min="15374" max="15374" width="16.5703125" style="636" bestFit="1" customWidth="1"/>
    <col min="15375" max="15616" width="11.42578125" style="636"/>
    <col min="15617" max="15617" width="0" style="636" hidden="1" customWidth="1"/>
    <col min="15618" max="15618" width="45.7109375" style="636" customWidth="1"/>
    <col min="15619" max="15619" width="11.85546875" style="636" bestFit="1" customWidth="1"/>
    <col min="15620" max="15620" width="15.42578125" style="636" bestFit="1" customWidth="1"/>
    <col min="15621" max="15621" width="16.5703125" style="636" bestFit="1" customWidth="1"/>
    <col min="15622" max="15622" width="11.85546875" style="636" bestFit="1" customWidth="1"/>
    <col min="15623" max="15623" width="15.42578125" style="636" bestFit="1" customWidth="1"/>
    <col min="15624" max="15624" width="16.5703125" style="636" bestFit="1" customWidth="1"/>
    <col min="15625" max="15625" width="11.85546875" style="636" bestFit="1" customWidth="1"/>
    <col min="15626" max="15626" width="15.42578125" style="636" bestFit="1" customWidth="1"/>
    <col min="15627" max="15627" width="16.5703125" style="636" bestFit="1" customWidth="1"/>
    <col min="15628" max="15628" width="11.85546875" style="636" bestFit="1" customWidth="1"/>
    <col min="15629" max="15629" width="15.42578125" style="636" bestFit="1" customWidth="1"/>
    <col min="15630" max="15630" width="16.5703125" style="636" bestFit="1" customWidth="1"/>
    <col min="15631" max="15872" width="11.42578125" style="636"/>
    <col min="15873" max="15873" width="0" style="636" hidden="1" customWidth="1"/>
    <col min="15874" max="15874" width="45.7109375" style="636" customWidth="1"/>
    <col min="15875" max="15875" width="11.85546875" style="636" bestFit="1" customWidth="1"/>
    <col min="15876" max="15876" width="15.42578125" style="636" bestFit="1" customWidth="1"/>
    <col min="15877" max="15877" width="16.5703125" style="636" bestFit="1" customWidth="1"/>
    <col min="15878" max="15878" width="11.85546875" style="636" bestFit="1" customWidth="1"/>
    <col min="15879" max="15879" width="15.42578125" style="636" bestFit="1" customWidth="1"/>
    <col min="15880" max="15880" width="16.5703125" style="636" bestFit="1" customWidth="1"/>
    <col min="15881" max="15881" width="11.85546875" style="636" bestFit="1" customWidth="1"/>
    <col min="15882" max="15882" width="15.42578125" style="636" bestFit="1" customWidth="1"/>
    <col min="15883" max="15883" width="16.5703125" style="636" bestFit="1" customWidth="1"/>
    <col min="15884" max="15884" width="11.85546875" style="636" bestFit="1" customWidth="1"/>
    <col min="15885" max="15885" width="15.42578125" style="636" bestFit="1" customWidth="1"/>
    <col min="15886" max="15886" width="16.5703125" style="636" bestFit="1" customWidth="1"/>
    <col min="15887" max="16128" width="11.42578125" style="636"/>
    <col min="16129" max="16129" width="0" style="636" hidden="1" customWidth="1"/>
    <col min="16130" max="16130" width="45.7109375" style="636" customWidth="1"/>
    <col min="16131" max="16131" width="11.85546875" style="636" bestFit="1" customWidth="1"/>
    <col min="16132" max="16132" width="15.42578125" style="636" bestFit="1" customWidth="1"/>
    <col min="16133" max="16133" width="16.5703125" style="636" bestFit="1" customWidth="1"/>
    <col min="16134" max="16134" width="11.85546875" style="636" bestFit="1" customWidth="1"/>
    <col min="16135" max="16135" width="15.42578125" style="636" bestFit="1" customWidth="1"/>
    <col min="16136" max="16136" width="16.5703125" style="636" bestFit="1" customWidth="1"/>
    <col min="16137" max="16137" width="11.85546875" style="636" bestFit="1" customWidth="1"/>
    <col min="16138" max="16138" width="15.42578125" style="636" bestFit="1" customWidth="1"/>
    <col min="16139" max="16139" width="16.5703125" style="636" bestFit="1" customWidth="1"/>
    <col min="16140" max="16140" width="11.85546875" style="636" bestFit="1" customWidth="1"/>
    <col min="16141" max="16141" width="15.42578125" style="636" bestFit="1" customWidth="1"/>
    <col min="16142" max="16142" width="16.5703125" style="636" bestFit="1" customWidth="1"/>
    <col min="16143" max="16384" width="11.42578125" style="636"/>
  </cols>
  <sheetData>
    <row r="1" spans="1:16" s="28" customFormat="1" ht="30" customHeight="1">
      <c r="A1" s="47"/>
      <c r="B1" s="744" t="s">
        <v>1024</v>
      </c>
      <c r="C1" s="744"/>
      <c r="D1" s="744"/>
      <c r="E1" s="744"/>
      <c r="F1" s="744"/>
      <c r="G1" s="744"/>
      <c r="H1" s="744"/>
      <c r="I1" s="744"/>
      <c r="J1" s="744"/>
      <c r="K1" s="744"/>
      <c r="L1" s="744"/>
      <c r="M1" s="744"/>
      <c r="N1" s="744"/>
    </row>
    <row r="2" spans="1:16" s="28" customFormat="1" ht="18">
      <c r="A2" s="47"/>
      <c r="B2" s="745" t="s">
        <v>1025</v>
      </c>
      <c r="C2" s="745"/>
      <c r="D2" s="745"/>
      <c r="E2" s="745"/>
      <c r="F2" s="745"/>
      <c r="G2" s="745"/>
      <c r="H2" s="745"/>
      <c r="I2" s="745"/>
      <c r="J2" s="745"/>
      <c r="K2" s="745"/>
      <c r="L2" s="745"/>
      <c r="M2" s="745"/>
      <c r="N2" s="745"/>
    </row>
    <row r="3" spans="1:16" s="343" customFormat="1" ht="30" customHeight="1">
      <c r="A3" s="47"/>
      <c r="B3" s="746" t="s">
        <v>515</v>
      </c>
      <c r="C3" s="746"/>
      <c r="D3" s="746"/>
      <c r="E3" s="746"/>
      <c r="F3" s="746"/>
      <c r="G3" s="746"/>
      <c r="H3" s="746"/>
      <c r="I3" s="746"/>
      <c r="J3" s="746"/>
      <c r="K3" s="746"/>
      <c r="L3" s="746"/>
      <c r="M3" s="746"/>
      <c r="N3" s="746"/>
    </row>
    <row r="4" spans="1:16" s="31" customFormat="1" ht="15" customHeight="1">
      <c r="A4" s="47"/>
      <c r="B4" s="47"/>
      <c r="C4" s="344"/>
      <c r="D4" s="47"/>
      <c r="E4" s="47"/>
      <c r="F4" s="47"/>
      <c r="G4" s="47"/>
      <c r="H4" s="47"/>
      <c r="I4" s="47"/>
      <c r="J4" s="47"/>
      <c r="K4" s="47"/>
      <c r="L4" s="47"/>
      <c r="M4" s="47"/>
      <c r="N4" s="47"/>
    </row>
    <row r="5" spans="1:16" s="31" customFormat="1" ht="15" customHeight="1">
      <c r="A5" s="47"/>
      <c r="B5" s="451"/>
      <c r="C5" s="806" t="str">
        <f>"DIC-19"</f>
        <v>DIC-19</v>
      </c>
      <c r="D5" s="806"/>
      <c r="E5" s="806"/>
      <c r="F5" s="806" t="str">
        <f>"DIC-20"</f>
        <v>DIC-20</v>
      </c>
      <c r="G5" s="806"/>
      <c r="H5" s="806"/>
      <c r="I5" s="806" t="str">
        <f>"DIC-21"</f>
        <v>DIC-21</v>
      </c>
      <c r="J5" s="806"/>
      <c r="K5" s="806"/>
      <c r="L5" s="806" t="str">
        <f>UPPER("FEB-22")</f>
        <v>FEB-22</v>
      </c>
      <c r="M5" s="806"/>
      <c r="N5" s="806"/>
    </row>
    <row r="6" spans="1:16" s="31" customFormat="1" ht="15" customHeight="1" thickBot="1">
      <c r="A6" s="47"/>
      <c r="B6" s="452"/>
      <c r="C6" s="453" t="s">
        <v>1026</v>
      </c>
      <c r="D6" s="454" t="s">
        <v>1027</v>
      </c>
      <c r="E6" s="453" t="s">
        <v>1028</v>
      </c>
      <c r="F6" s="453" t="s">
        <v>1026</v>
      </c>
      <c r="G6" s="454" t="s">
        <v>1027</v>
      </c>
      <c r="H6" s="453" t="s">
        <v>1028</v>
      </c>
      <c r="I6" s="453" t="s">
        <v>1026</v>
      </c>
      <c r="J6" s="454" t="s">
        <v>1027</v>
      </c>
      <c r="K6" s="453" t="s">
        <v>1028</v>
      </c>
      <c r="L6" s="453" t="s">
        <v>1026</v>
      </c>
      <c r="M6" s="454" t="s">
        <v>1027</v>
      </c>
      <c r="N6" s="453" t="s">
        <v>1028</v>
      </c>
    </row>
    <row r="7" spans="1:16" s="45" customFormat="1" ht="15" customHeight="1" thickTop="1" thickBot="1">
      <c r="A7" s="47"/>
      <c r="B7" s="455" t="s">
        <v>1029</v>
      </c>
      <c r="C7" s="399"/>
      <c r="D7" s="399"/>
      <c r="E7" s="399"/>
      <c r="F7" s="399"/>
      <c r="G7" s="399"/>
      <c r="H7" s="399"/>
      <c r="I7" s="399"/>
      <c r="J7" s="399"/>
      <c r="K7" s="399"/>
      <c r="L7" s="399"/>
      <c r="M7" s="399"/>
      <c r="N7" s="399"/>
      <c r="P7" s="650"/>
    </row>
    <row r="8" spans="1:16" s="45" customFormat="1" ht="15" customHeight="1" thickTop="1">
      <c r="A8" s="47" t="s">
        <v>1030</v>
      </c>
      <c r="B8" s="47" t="s">
        <v>34</v>
      </c>
      <c r="C8" s="126">
        <v>21153859</v>
      </c>
      <c r="D8" s="248">
        <v>0.12184589234486297</v>
      </c>
      <c r="E8" s="126">
        <v>2</v>
      </c>
      <c r="F8" s="126">
        <v>22844367</v>
      </c>
      <c r="G8" s="248">
        <v>0.11923491855993945</v>
      </c>
      <c r="H8" s="126">
        <v>3</v>
      </c>
      <c r="I8" s="126">
        <v>23533738.546309996</v>
      </c>
      <c r="J8" s="248">
        <v>0.1150730887827143</v>
      </c>
      <c r="K8" s="126">
        <v>3</v>
      </c>
      <c r="L8" s="678">
        <v>23210677.468040004</v>
      </c>
      <c r="M8" s="679">
        <v>0.11438561537426946</v>
      </c>
      <c r="N8" s="678">
        <v>3</v>
      </c>
    </row>
    <row r="9" spans="1:16" s="45" customFormat="1" ht="15" customHeight="1">
      <c r="A9" s="47" t="s">
        <v>1030</v>
      </c>
      <c r="B9" s="47" t="s">
        <v>117</v>
      </c>
      <c r="C9" s="126">
        <v>19183763</v>
      </c>
      <c r="D9" s="248">
        <v>0.11049817063011366</v>
      </c>
      <c r="E9" s="126">
        <v>3</v>
      </c>
      <c r="F9" s="126">
        <v>26238688</v>
      </c>
      <c r="G9" s="248">
        <v>0.1369513905462848</v>
      </c>
      <c r="H9" s="126">
        <v>2</v>
      </c>
      <c r="I9" s="126">
        <v>29705597.856970005</v>
      </c>
      <c r="J9" s="248">
        <v>0.14525167315903134</v>
      </c>
      <c r="K9" s="126">
        <v>1</v>
      </c>
      <c r="L9" s="678">
        <v>28671672.018819999</v>
      </c>
      <c r="M9" s="679">
        <v>0.14129819572038937</v>
      </c>
      <c r="N9" s="678">
        <v>2</v>
      </c>
    </row>
    <row r="10" spans="1:16" s="45" customFormat="1" ht="15" customHeight="1">
      <c r="A10" s="47" t="s">
        <v>1030</v>
      </c>
      <c r="B10" s="47" t="s">
        <v>36</v>
      </c>
      <c r="C10" s="126">
        <v>27828839</v>
      </c>
      <c r="D10" s="248">
        <v>0.16029367128127894</v>
      </c>
      <c r="E10" s="126">
        <v>1</v>
      </c>
      <c r="F10" s="126">
        <v>28656871</v>
      </c>
      <c r="G10" s="248">
        <v>0.14957296386753419</v>
      </c>
      <c r="H10" s="126">
        <v>1</v>
      </c>
      <c r="I10" s="126">
        <v>29450236.437630009</v>
      </c>
      <c r="J10" s="248">
        <v>0.14400303061031064</v>
      </c>
      <c r="K10" s="126">
        <v>2</v>
      </c>
      <c r="L10" s="678">
        <v>29216246.32243</v>
      </c>
      <c r="M10" s="679">
        <v>0.14398193758536582</v>
      </c>
      <c r="N10" s="678">
        <v>1</v>
      </c>
    </row>
    <row r="11" spans="1:16" s="45" customFormat="1" ht="15" customHeight="1">
      <c r="A11" s="47" t="s">
        <v>1030</v>
      </c>
      <c r="B11" s="47" t="s">
        <v>38</v>
      </c>
      <c r="C11" s="126">
        <v>17249380</v>
      </c>
      <c r="D11" s="248">
        <v>9.9356155228964724E-2</v>
      </c>
      <c r="E11" s="126">
        <v>4</v>
      </c>
      <c r="F11" s="126">
        <v>18160773</v>
      </c>
      <c r="G11" s="248">
        <v>9.4789156978634909E-2</v>
      </c>
      <c r="H11" s="126">
        <v>4</v>
      </c>
      <c r="I11" s="126">
        <v>18788879.70411</v>
      </c>
      <c r="J11" s="248">
        <v>9.1872118748331941E-2</v>
      </c>
      <c r="K11" s="126">
        <v>4</v>
      </c>
      <c r="L11" s="678">
        <v>17407739.860429998</v>
      </c>
      <c r="M11" s="679">
        <v>8.5787889601769071E-2</v>
      </c>
      <c r="N11" s="678">
        <v>5</v>
      </c>
    </row>
    <row r="12" spans="1:16" s="45" customFormat="1" ht="15" customHeight="1">
      <c r="A12" s="47" t="s">
        <v>1030</v>
      </c>
      <c r="B12" s="47" t="s">
        <v>46</v>
      </c>
      <c r="C12" s="126">
        <v>15902397</v>
      </c>
      <c r="D12" s="248">
        <v>9.1597554511792481E-2</v>
      </c>
      <c r="E12" s="126">
        <v>5</v>
      </c>
      <c r="F12" s="126">
        <v>17080761</v>
      </c>
      <c r="G12" s="248">
        <v>8.9152093677044755E-2</v>
      </c>
      <c r="H12" s="126">
        <v>5</v>
      </c>
      <c r="I12" s="126">
        <v>16632418.634089999</v>
      </c>
      <c r="J12" s="248">
        <v>8.1327655713758634E-2</v>
      </c>
      <c r="K12" s="126">
        <v>6</v>
      </c>
      <c r="L12" s="678">
        <v>16444818.493670003</v>
      </c>
      <c r="M12" s="679">
        <v>8.1042472185774289E-2</v>
      </c>
      <c r="N12" s="678">
        <v>6</v>
      </c>
    </row>
    <row r="13" spans="1:16" s="45" customFormat="1" ht="15" customHeight="1">
      <c r="A13" s="47" t="s">
        <v>1030</v>
      </c>
      <c r="B13" s="47" t="s">
        <v>44</v>
      </c>
      <c r="C13" s="126">
        <v>8937264</v>
      </c>
      <c r="D13" s="248">
        <v>5.1478498897133587E-2</v>
      </c>
      <c r="E13" s="126">
        <v>8</v>
      </c>
      <c r="F13" s="126">
        <v>9627691</v>
      </c>
      <c r="G13" s="248">
        <v>5.0251204259906257E-2</v>
      </c>
      <c r="H13" s="126">
        <v>8</v>
      </c>
      <c r="I13" s="126">
        <v>10186040.968289997</v>
      </c>
      <c r="J13" s="248">
        <v>4.9806756983462243E-2</v>
      </c>
      <c r="K13" s="126">
        <v>9</v>
      </c>
      <c r="L13" s="678">
        <v>10203298.026140001</v>
      </c>
      <c r="M13" s="679">
        <v>5.0283345894325933E-2</v>
      </c>
      <c r="N13" s="678">
        <v>9</v>
      </c>
    </row>
    <row r="14" spans="1:16" s="45" customFormat="1" ht="15" customHeight="1">
      <c r="A14" s="47" t="s">
        <v>1030</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678">
        <v>8016138.0227499995</v>
      </c>
      <c r="M14" s="679">
        <v>3.9504701313432505E-2</v>
      </c>
      <c r="N14" s="678">
        <v>10</v>
      </c>
    </row>
    <row r="15" spans="1:16" s="45" customFormat="1" ht="15" customHeight="1">
      <c r="A15" s="47" t="s">
        <v>1030</v>
      </c>
      <c r="B15" s="47" t="s">
        <v>42</v>
      </c>
      <c r="C15" s="126">
        <v>8024847</v>
      </c>
      <c r="D15" s="248">
        <v>4.6222991447848666E-2</v>
      </c>
      <c r="E15" s="126">
        <v>9</v>
      </c>
      <c r="F15" s="126">
        <v>9181639</v>
      </c>
      <c r="G15" s="248">
        <v>4.79230603505785E-2</v>
      </c>
      <c r="H15" s="126">
        <v>9</v>
      </c>
      <c r="I15" s="126">
        <v>10477933.529379999</v>
      </c>
      <c r="J15" s="248">
        <v>5.1234026115870884E-2</v>
      </c>
      <c r="K15" s="126">
        <v>8</v>
      </c>
      <c r="L15" s="678">
        <v>10549134.59388</v>
      </c>
      <c r="M15" s="679">
        <v>5.1987679112274247E-2</v>
      </c>
      <c r="N15" s="678">
        <v>8</v>
      </c>
    </row>
    <row r="16" spans="1:16" s="45" customFormat="1" ht="15" customHeight="1">
      <c r="A16" s="47" t="s">
        <v>1030</v>
      </c>
      <c r="B16" s="47" t="s">
        <v>48</v>
      </c>
      <c r="C16" s="126">
        <v>66850</v>
      </c>
      <c r="D16" s="248">
        <v>3.8505493977501173E-4</v>
      </c>
      <c r="E16" s="126">
        <v>45</v>
      </c>
      <c r="F16" s="126">
        <v>61880</v>
      </c>
      <c r="G16" s="248">
        <v>3.2297926051043802E-4</v>
      </c>
      <c r="H16" s="126">
        <v>46</v>
      </c>
      <c r="I16" s="126">
        <v>64629.939869999995</v>
      </c>
      <c r="J16" s="248">
        <v>3.1602147674272162E-4</v>
      </c>
      <c r="K16" s="126">
        <v>46</v>
      </c>
      <c r="L16" s="678">
        <v>59074.422279999999</v>
      </c>
      <c r="M16" s="679">
        <v>2.9112739835714335E-4</v>
      </c>
      <c r="N16" s="678">
        <v>50</v>
      </c>
    </row>
    <row r="17" spans="1:14" s="45" customFormat="1" ht="15" customHeight="1">
      <c r="A17" s="47" t="s">
        <v>1030</v>
      </c>
      <c r="B17" s="47" t="s">
        <v>1031</v>
      </c>
      <c r="C17" s="126">
        <v>55899</v>
      </c>
      <c r="D17" s="248">
        <v>3.2197735345524878E-4</v>
      </c>
      <c r="E17" s="126">
        <v>48</v>
      </c>
      <c r="F17" s="126" t="s">
        <v>1032</v>
      </c>
      <c r="G17" s="248" t="s">
        <v>1032</v>
      </c>
      <c r="H17" s="126" t="s">
        <v>1032</v>
      </c>
      <c r="I17" s="126" t="s">
        <v>1032</v>
      </c>
      <c r="J17" s="248" t="s">
        <v>1032</v>
      </c>
      <c r="K17" s="126" t="s">
        <v>1032</v>
      </c>
      <c r="L17" s="679" t="s">
        <v>1032</v>
      </c>
      <c r="M17" s="679" t="s">
        <v>1032</v>
      </c>
      <c r="N17" s="679" t="s">
        <v>1032</v>
      </c>
    </row>
    <row r="18" spans="1:14" s="45" customFormat="1" ht="15" customHeight="1">
      <c r="A18" s="47" t="s">
        <v>1030</v>
      </c>
      <c r="B18" s="47" t="s">
        <v>50</v>
      </c>
      <c r="C18" s="126">
        <v>9676983</v>
      </c>
      <c r="D18" s="248">
        <v>5.5739268605367424E-2</v>
      </c>
      <c r="E18" s="126">
        <v>7</v>
      </c>
      <c r="F18" s="126">
        <v>10483735</v>
      </c>
      <c r="G18" s="248">
        <v>5.4719278889583008E-2</v>
      </c>
      <c r="H18" s="126">
        <v>7</v>
      </c>
      <c r="I18" s="126">
        <v>12114577.549849998</v>
      </c>
      <c r="J18" s="248">
        <v>5.923673602541786E-2</v>
      </c>
      <c r="K18" s="126">
        <v>7</v>
      </c>
      <c r="L18" s="678">
        <v>11913362.700629998</v>
      </c>
      <c r="M18" s="679">
        <v>5.8710794872955677E-2</v>
      </c>
      <c r="N18" s="678">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678">
        <v>3099501.4879299998</v>
      </c>
      <c r="M19" s="679">
        <v>1.5274796935096757E-2</v>
      </c>
      <c r="N19" s="678">
        <v>14</v>
      </c>
    </row>
    <row r="20" spans="1:14" s="45" customFormat="1" ht="15" customHeight="1">
      <c r="A20" s="47" t="s">
        <v>1030</v>
      </c>
      <c r="B20" s="47" t="s">
        <v>54</v>
      </c>
      <c r="C20" s="126">
        <v>13461472</v>
      </c>
      <c r="D20" s="248">
        <v>7.753786522427833E-2</v>
      </c>
      <c r="E20" s="345">
        <v>6</v>
      </c>
      <c r="F20" s="126">
        <v>15751115</v>
      </c>
      <c r="G20" s="248">
        <v>8.2212079426549248E-2</v>
      </c>
      <c r="H20" s="126">
        <v>6</v>
      </c>
      <c r="I20" s="126">
        <v>17935451.161219999</v>
      </c>
      <c r="J20" s="248">
        <v>8.7699103131096662E-2</v>
      </c>
      <c r="K20" s="126">
        <v>5</v>
      </c>
      <c r="L20" s="678">
        <v>19059206.325199999</v>
      </c>
      <c r="M20" s="679">
        <v>9.3926558027229615E-2</v>
      </c>
      <c r="N20" s="678">
        <v>4</v>
      </c>
    </row>
    <row r="21" spans="1:14" s="45" customFormat="1" ht="15" customHeight="1">
      <c r="A21" s="47" t="s">
        <v>1030</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678">
        <v>7047271.9431099994</v>
      </c>
      <c r="M21" s="679">
        <v>3.4729987482374484E-2</v>
      </c>
      <c r="N21" s="678">
        <v>11</v>
      </c>
    </row>
    <row r="22" spans="1:14" s="45" customFormat="1" ht="15" customHeight="1">
      <c r="A22" s="47" t="s">
        <v>1030</v>
      </c>
      <c r="B22" s="49" t="s">
        <v>443</v>
      </c>
      <c r="C22" s="126">
        <v>158313056</v>
      </c>
      <c r="D22" s="248">
        <v>0.91188069175285058</v>
      </c>
      <c r="E22" s="345"/>
      <c r="F22" s="126">
        <v>175528236</v>
      </c>
      <c r="G22" s="248">
        <v>0.91615998484133232</v>
      </c>
      <c r="H22" s="345"/>
      <c r="I22" s="126">
        <v>187165201.37150002</v>
      </c>
      <c r="J22" s="248">
        <v>0.91518301659020695</v>
      </c>
      <c r="K22" s="345"/>
      <c r="L22" s="678">
        <f>SUM(L8:L21)</f>
        <v>184898141.68531004</v>
      </c>
      <c r="M22" s="679">
        <f>L22/L$85</f>
        <v>0.91120510150361478</v>
      </c>
      <c r="N22" s="701"/>
    </row>
    <row r="23" spans="1:14" s="45" customFormat="1" ht="15" customHeight="1">
      <c r="A23" s="47"/>
      <c r="B23" s="47"/>
      <c r="C23" s="126"/>
      <c r="D23" s="248"/>
      <c r="E23" s="345"/>
      <c r="F23" s="126"/>
      <c r="G23" s="248"/>
      <c r="H23" s="345"/>
      <c r="I23" s="126"/>
      <c r="J23" s="248"/>
      <c r="K23" s="345"/>
      <c r="L23" s="678"/>
      <c r="M23" s="679"/>
      <c r="N23" s="677"/>
    </row>
    <row r="24" spans="1:14" s="45" customFormat="1" ht="15" customHeight="1">
      <c r="A24" s="346"/>
      <c r="B24" s="436" t="s">
        <v>444</v>
      </c>
      <c r="C24" s="464"/>
      <c r="D24" s="456"/>
      <c r="E24" s="464"/>
      <c r="F24" s="464"/>
      <c r="G24" s="456"/>
      <c r="H24" s="464"/>
      <c r="I24" s="464"/>
      <c r="J24" s="456"/>
      <c r="K24" s="464"/>
      <c r="L24" s="676"/>
      <c r="M24" s="682"/>
      <c r="N24" s="676"/>
    </row>
    <row r="25" spans="1:14" s="45" customFormat="1" ht="15" customHeight="1">
      <c r="A25" s="47" t="s">
        <v>1030</v>
      </c>
      <c r="B25" s="47" t="s">
        <v>60</v>
      </c>
      <c r="C25" s="126">
        <v>2803984</v>
      </c>
      <c r="D25" s="248">
        <v>1.6150903369485364E-2</v>
      </c>
      <c r="E25" s="345">
        <v>13</v>
      </c>
      <c r="F25" s="126">
        <v>3071552</v>
      </c>
      <c r="G25" s="248">
        <v>1.6031796922743324E-2</v>
      </c>
      <c r="H25" s="126">
        <v>13</v>
      </c>
      <c r="I25" s="126">
        <v>3705616.4035200002</v>
      </c>
      <c r="J25" s="248">
        <v>1.8119378889071579E-2</v>
      </c>
      <c r="K25" s="126">
        <v>13</v>
      </c>
      <c r="L25" s="678">
        <v>4237069.7594499998</v>
      </c>
      <c r="M25" s="679">
        <v>2.0880899856790029E-2</v>
      </c>
      <c r="N25" s="678">
        <v>12</v>
      </c>
    </row>
    <row r="26" spans="1:14" s="45" customFormat="1" ht="15" customHeight="1">
      <c r="A26" s="47" t="s">
        <v>1030</v>
      </c>
      <c r="B26" s="47" t="s">
        <v>58</v>
      </c>
      <c r="C26" s="126">
        <v>657042</v>
      </c>
      <c r="D26" s="248">
        <v>3.7845514994712527E-3</v>
      </c>
      <c r="E26" s="345">
        <v>19</v>
      </c>
      <c r="F26" s="126">
        <v>434477</v>
      </c>
      <c r="G26" s="248">
        <v>2.2677288327212922E-3</v>
      </c>
      <c r="H26" s="126">
        <v>19</v>
      </c>
      <c r="I26" s="126">
        <v>441334.44633000001</v>
      </c>
      <c r="J26" s="248">
        <v>2.1579961817569E-3</v>
      </c>
      <c r="K26" s="126">
        <v>19</v>
      </c>
      <c r="L26" s="678">
        <v>435967.61695000005</v>
      </c>
      <c r="M26" s="679">
        <v>2.1485122188590138E-3</v>
      </c>
      <c r="N26" s="678">
        <v>19</v>
      </c>
    </row>
    <row r="27" spans="1:14" s="45" customFormat="1" ht="15" customHeight="1">
      <c r="A27" s="47" t="s">
        <v>1030</v>
      </c>
      <c r="B27" s="49" t="s">
        <v>443</v>
      </c>
      <c r="C27" s="126">
        <v>3461025</v>
      </c>
      <c r="D27" s="248">
        <v>1.9935449108972474E-2</v>
      </c>
      <c r="E27" s="345"/>
      <c r="F27" s="126">
        <v>3506029</v>
      </c>
      <c r="G27" s="248">
        <v>1.8299525755464615E-2</v>
      </c>
      <c r="H27" s="345"/>
      <c r="I27" s="126">
        <v>4146950.8498500003</v>
      </c>
      <c r="J27" s="248">
        <v>2.0277375070828475E-2</v>
      </c>
      <c r="K27" s="345"/>
      <c r="L27" s="678">
        <f>SUM(L25:L26)</f>
        <v>4673037.3763999995</v>
      </c>
      <c r="M27" s="679">
        <f>L27/L$85</f>
        <v>2.3029412075649049E-2</v>
      </c>
      <c r="N27" s="701"/>
    </row>
    <row r="28" spans="1:14" s="45" customFormat="1" ht="15" customHeight="1">
      <c r="A28" s="47"/>
      <c r="B28" s="49"/>
      <c r="C28" s="126"/>
      <c r="D28" s="248"/>
      <c r="E28" s="345"/>
      <c r="F28" s="126"/>
      <c r="G28" s="248"/>
      <c r="H28" s="345"/>
      <c r="I28" s="126"/>
      <c r="J28" s="248"/>
      <c r="K28" s="345"/>
      <c r="L28" s="678"/>
      <c r="M28" s="679"/>
      <c r="N28" s="701"/>
    </row>
    <row r="29" spans="1:14" s="45" customFormat="1" ht="15" customHeight="1">
      <c r="A29" s="47"/>
      <c r="B29" s="436" t="s">
        <v>1022</v>
      </c>
      <c r="C29" s="464"/>
      <c r="D29" s="456"/>
      <c r="E29" s="464"/>
      <c r="F29" s="464"/>
      <c r="G29" s="456"/>
      <c r="H29" s="464"/>
      <c r="I29" s="464"/>
      <c r="J29" s="456"/>
      <c r="K29" s="464"/>
      <c r="L29" s="676"/>
      <c r="M29" s="682"/>
      <c r="N29" s="676"/>
    </row>
    <row r="30" spans="1:14" s="45" customFormat="1" ht="15" customHeight="1">
      <c r="A30" s="47"/>
      <c r="B30" s="186" t="s">
        <v>120</v>
      </c>
      <c r="C30" s="572">
        <v>3142023.13858</v>
      </c>
      <c r="D30" s="651">
        <v>1.8098003446486391E-2</v>
      </c>
      <c r="E30" s="652">
        <v>12</v>
      </c>
      <c r="F30" s="572">
        <v>4017968.2406000001</v>
      </c>
      <c r="G30" s="651">
        <v>2.0971564497469515E-2</v>
      </c>
      <c r="H30" s="572">
        <v>12</v>
      </c>
      <c r="I30" s="572">
        <v>3999937.96324</v>
      </c>
      <c r="J30" s="651">
        <v>1.9558525113360578E-2</v>
      </c>
      <c r="K30" s="572">
        <v>12</v>
      </c>
      <c r="L30" s="684">
        <v>3975692.67007</v>
      </c>
      <c r="M30" s="685">
        <v>1.9592795308586534E-2</v>
      </c>
      <c r="N30" s="704">
        <v>13</v>
      </c>
    </row>
    <row r="31" spans="1:14" s="45" customFormat="1" ht="15" customHeight="1">
      <c r="A31" s="47"/>
      <c r="B31" s="653" t="s">
        <v>443</v>
      </c>
      <c r="C31" s="572">
        <v>3142023.13858</v>
      </c>
      <c r="D31" s="651">
        <v>1.8098003446486391E-2</v>
      </c>
      <c r="E31" s="652"/>
      <c r="F31" s="572">
        <v>4017968.2406000001</v>
      </c>
      <c r="G31" s="651">
        <v>2.0971564497469515E-2</v>
      </c>
      <c r="H31" s="652"/>
      <c r="I31" s="572">
        <v>3999937.96324</v>
      </c>
      <c r="J31" s="651">
        <v>1.9558525113360571E-2</v>
      </c>
      <c r="K31" s="652"/>
      <c r="L31" s="703">
        <f>L30</f>
        <v>3975692.67007</v>
      </c>
      <c r="M31" s="685">
        <f>L31/L$85</f>
        <v>1.9592795308586538E-2</v>
      </c>
      <c r="N31" s="704"/>
    </row>
    <row r="32" spans="1:14" s="45" customFormat="1" ht="15" customHeight="1">
      <c r="A32" s="47"/>
      <c r="B32" s="47"/>
      <c r="C32" s="126"/>
      <c r="D32" s="248"/>
      <c r="E32" s="345"/>
      <c r="F32" s="126"/>
      <c r="G32" s="248"/>
      <c r="H32" s="345"/>
      <c r="I32" s="126"/>
      <c r="J32" s="248"/>
      <c r="K32" s="345"/>
      <c r="L32" s="678"/>
      <c r="M32" s="679"/>
      <c r="N32" s="677"/>
    </row>
    <row r="33" spans="1:14" s="45" customFormat="1" ht="15" customHeight="1">
      <c r="A33" s="346"/>
      <c r="B33" s="436" t="s">
        <v>1033</v>
      </c>
      <c r="C33" s="464"/>
      <c r="D33" s="456"/>
      <c r="E33" s="464"/>
      <c r="F33" s="464"/>
      <c r="G33" s="456"/>
      <c r="H33" s="464"/>
      <c r="I33" s="464"/>
      <c r="J33" s="456"/>
      <c r="K33" s="464"/>
      <c r="L33" s="676"/>
      <c r="M33" s="682"/>
      <c r="N33" s="676"/>
    </row>
    <row r="34" spans="1:14" s="45" customFormat="1" ht="15" customHeight="1">
      <c r="A34" s="47" t="s">
        <v>1030</v>
      </c>
      <c r="B34" s="47" t="s">
        <v>63</v>
      </c>
      <c r="C34" s="126">
        <v>1631814</v>
      </c>
      <c r="D34" s="248">
        <v>9.3992227598208074E-3</v>
      </c>
      <c r="E34" s="345">
        <v>15</v>
      </c>
      <c r="F34" s="126">
        <v>1527721</v>
      </c>
      <c r="G34" s="248">
        <v>7.9738558313876343E-3</v>
      </c>
      <c r="H34" s="126">
        <v>15</v>
      </c>
      <c r="I34" s="126">
        <v>1511571.7435600003</v>
      </c>
      <c r="J34" s="248">
        <v>7.3911431074088953E-3</v>
      </c>
      <c r="K34" s="126">
        <v>15</v>
      </c>
      <c r="L34" s="678">
        <v>1516066.0227300003</v>
      </c>
      <c r="M34" s="679">
        <v>7.4713952316462122E-3</v>
      </c>
      <c r="N34" s="678">
        <v>15</v>
      </c>
    </row>
    <row r="35" spans="1:14" s="45" customFormat="1" ht="15" customHeight="1">
      <c r="A35" s="47" t="s">
        <v>1030</v>
      </c>
      <c r="B35" s="47" t="s">
        <v>65</v>
      </c>
      <c r="C35" s="126">
        <v>707684</v>
      </c>
      <c r="D35" s="248">
        <v>4.0762486163012628E-3</v>
      </c>
      <c r="E35" s="345">
        <v>17</v>
      </c>
      <c r="F35" s="126">
        <v>719872</v>
      </c>
      <c r="G35" s="248">
        <v>3.757332356531513E-3</v>
      </c>
      <c r="H35" s="126">
        <v>17</v>
      </c>
      <c r="I35" s="126">
        <v>735049.65483999997</v>
      </c>
      <c r="J35" s="248">
        <v>3.5941775262209388E-3</v>
      </c>
      <c r="K35" s="126">
        <v>17</v>
      </c>
      <c r="L35" s="678">
        <v>747152.06770000013</v>
      </c>
      <c r="M35" s="679">
        <v>3.682074733049108E-3</v>
      </c>
      <c r="N35" s="678">
        <v>17</v>
      </c>
    </row>
    <row r="36" spans="1:14" s="45" customFormat="1" ht="15" customHeight="1">
      <c r="A36" s="47" t="s">
        <v>1030</v>
      </c>
      <c r="B36" s="47" t="s">
        <v>67</v>
      </c>
      <c r="C36" s="126">
        <v>185060</v>
      </c>
      <c r="D36" s="248">
        <v>1.065942664992725E-3</v>
      </c>
      <c r="E36" s="345">
        <v>30</v>
      </c>
      <c r="F36" s="126">
        <v>165502</v>
      </c>
      <c r="G36" s="248">
        <v>8.6382859684871539E-4</v>
      </c>
      <c r="H36" s="126">
        <v>32</v>
      </c>
      <c r="I36" s="126">
        <v>160193.27019000004</v>
      </c>
      <c r="J36" s="248">
        <v>7.8329817282080691E-4</v>
      </c>
      <c r="K36" s="126">
        <v>34</v>
      </c>
      <c r="L36" s="678">
        <v>159988.82629999999</v>
      </c>
      <c r="M36" s="679">
        <v>7.8844834988256625E-4</v>
      </c>
      <c r="N36" s="678">
        <v>35</v>
      </c>
    </row>
    <row r="37" spans="1:14" s="45" customFormat="1" ht="15" customHeight="1">
      <c r="A37" s="47" t="s">
        <v>1030</v>
      </c>
      <c r="B37" s="49" t="s">
        <v>443</v>
      </c>
      <c r="C37" s="126">
        <v>2524557</v>
      </c>
      <c r="D37" s="248">
        <v>1.4541408281130656E-2</v>
      </c>
      <c r="E37" s="345"/>
      <c r="F37" s="126">
        <v>2413096</v>
      </c>
      <c r="G37" s="248">
        <v>1.2595022004212926E-2</v>
      </c>
      <c r="H37" s="345"/>
      <c r="I37" s="126">
        <v>2406814.6685900004</v>
      </c>
      <c r="J37" s="248">
        <v>1.1768618806450637E-2</v>
      </c>
      <c r="K37" s="345"/>
      <c r="L37" s="678">
        <f>SUM(L34:L36)</f>
        <v>2423206.9167300002</v>
      </c>
      <c r="M37" s="679">
        <f>L37/L$85</f>
        <v>1.1941918314577889E-2</v>
      </c>
      <c r="N37" s="701"/>
    </row>
    <row r="38" spans="1:14" s="45" customFormat="1" ht="15" customHeight="1">
      <c r="A38" s="47"/>
      <c r="B38" s="47"/>
      <c r="C38" s="126"/>
      <c r="D38" s="248"/>
      <c r="E38" s="345"/>
      <c r="F38" s="126"/>
      <c r="G38" s="248"/>
      <c r="H38" s="345"/>
      <c r="I38" s="126"/>
      <c r="J38" s="248"/>
      <c r="K38" s="345"/>
      <c r="L38" s="678"/>
      <c r="M38" s="679"/>
      <c r="N38" s="677"/>
    </row>
    <row r="39" spans="1:14" s="19" customFormat="1" ht="15" customHeight="1">
      <c r="A39" s="47"/>
      <c r="B39" s="436" t="s">
        <v>966</v>
      </c>
      <c r="C39" s="464"/>
      <c r="D39" s="456"/>
      <c r="E39" s="464"/>
      <c r="F39" s="464"/>
      <c r="G39" s="456"/>
      <c r="H39" s="464"/>
      <c r="I39" s="464"/>
      <c r="J39" s="456"/>
      <c r="K39" s="464"/>
      <c r="L39" s="676"/>
      <c r="M39" s="682"/>
      <c r="N39" s="676"/>
    </row>
    <row r="40" spans="1:14" s="45" customFormat="1" ht="15" customHeight="1">
      <c r="A40" s="47" t="s">
        <v>1030</v>
      </c>
      <c r="B40" s="47" t="s">
        <v>68</v>
      </c>
      <c r="C40" s="126">
        <v>1053248</v>
      </c>
      <c r="D40" s="248">
        <v>6.0666917757389912E-3</v>
      </c>
      <c r="E40" s="126">
        <v>16</v>
      </c>
      <c r="F40" s="126">
        <v>1012965.9227999998</v>
      </c>
      <c r="G40" s="248">
        <v>5.400448517137264E-3</v>
      </c>
      <c r="H40" s="126">
        <v>15</v>
      </c>
      <c r="I40" s="126">
        <v>1042177.2927100002</v>
      </c>
      <c r="J40" s="248">
        <v>5.0959417219390638E-3</v>
      </c>
      <c r="K40" s="126">
        <v>16</v>
      </c>
      <c r="L40" s="678">
        <v>981334.69495000003</v>
      </c>
      <c r="M40" s="679">
        <v>4.8361609920494755E-3</v>
      </c>
      <c r="N40" s="678">
        <v>16</v>
      </c>
    </row>
    <row r="41" spans="1:14" s="45" customFormat="1" ht="15" customHeight="1">
      <c r="A41" s="47" t="s">
        <v>1030</v>
      </c>
      <c r="B41" s="47" t="s">
        <v>69</v>
      </c>
      <c r="C41" s="126">
        <v>684479</v>
      </c>
      <c r="D41" s="248">
        <v>3.9425881843270045E-3</v>
      </c>
      <c r="E41" s="126">
        <v>18</v>
      </c>
      <c r="F41" s="126">
        <v>703389.98992999992</v>
      </c>
      <c r="G41" s="248">
        <v>3.7499992276015231E-3</v>
      </c>
      <c r="H41" s="126">
        <v>17</v>
      </c>
      <c r="I41" s="126">
        <v>734160.63234000001</v>
      </c>
      <c r="J41" s="248">
        <v>3.589830466578417E-3</v>
      </c>
      <c r="K41" s="126">
        <v>18</v>
      </c>
      <c r="L41" s="678">
        <v>742508.64338999987</v>
      </c>
      <c r="M41" s="679">
        <v>3.6591912584984588E-3</v>
      </c>
      <c r="N41" s="678">
        <v>18</v>
      </c>
    </row>
    <row r="42" spans="1:14" s="45" customFormat="1" ht="15" customHeight="1">
      <c r="A42" s="47" t="s">
        <v>1030</v>
      </c>
      <c r="B42" s="47" t="s">
        <v>70</v>
      </c>
      <c r="C42" s="126">
        <v>380273</v>
      </c>
      <c r="D42" s="248">
        <v>2.1903664489613017E-3</v>
      </c>
      <c r="E42" s="126">
        <v>20</v>
      </c>
      <c r="F42" s="126">
        <v>385494.48707999993</v>
      </c>
      <c r="G42" s="248">
        <v>2.0551956233248484E-3</v>
      </c>
      <c r="H42" s="126">
        <v>19</v>
      </c>
      <c r="I42" s="126">
        <v>380901.18541999999</v>
      </c>
      <c r="J42" s="248">
        <v>1.8624952359789597E-3</v>
      </c>
      <c r="K42" s="126">
        <v>20</v>
      </c>
      <c r="L42" s="678">
        <v>374977.92619999999</v>
      </c>
      <c r="M42" s="679">
        <v>1.8479460971880181E-3</v>
      </c>
      <c r="N42" s="678">
        <v>20</v>
      </c>
    </row>
    <row r="43" spans="1:14" s="45" customFormat="1" ht="15" customHeight="1">
      <c r="A43" s="47" t="s">
        <v>1030</v>
      </c>
      <c r="B43" s="47" t="s">
        <v>71</v>
      </c>
      <c r="C43" s="126">
        <v>103516</v>
      </c>
      <c r="D43" s="248">
        <v>5.9625051826103391E-4</v>
      </c>
      <c r="E43" s="126">
        <v>39</v>
      </c>
      <c r="F43" s="126">
        <v>101009.78748000003</v>
      </c>
      <c r="G43" s="248">
        <v>5.3851580268847758E-4</v>
      </c>
      <c r="H43" s="126">
        <v>38</v>
      </c>
      <c r="I43" s="126">
        <v>92148.310669999992</v>
      </c>
      <c r="J43" s="248">
        <v>4.5057825020192909E-4</v>
      </c>
      <c r="K43" s="126">
        <v>43</v>
      </c>
      <c r="L43" s="678">
        <v>90571.841800000009</v>
      </c>
      <c r="M43" s="679">
        <v>4.4635129130286556E-4</v>
      </c>
      <c r="N43" s="678">
        <v>44</v>
      </c>
    </row>
    <row r="44" spans="1:14" s="45" customFormat="1" ht="15" customHeight="1">
      <c r="A44" s="47" t="s">
        <v>1030</v>
      </c>
      <c r="B44" s="47" t="s">
        <v>72</v>
      </c>
      <c r="C44" s="126">
        <v>189707</v>
      </c>
      <c r="D44" s="248">
        <v>1.0927093112924181E-3</v>
      </c>
      <c r="E44" s="126">
        <v>29</v>
      </c>
      <c r="F44" s="126">
        <v>187356.23733999999</v>
      </c>
      <c r="G44" s="248">
        <v>9.9885661634344222E-4</v>
      </c>
      <c r="H44" s="126">
        <v>29</v>
      </c>
      <c r="I44" s="126">
        <v>190738.77317999999</v>
      </c>
      <c r="J44" s="248">
        <v>9.3265673608367884E-4</v>
      </c>
      <c r="K44" s="126">
        <v>30</v>
      </c>
      <c r="L44" s="678">
        <v>190063.22424000001</v>
      </c>
      <c r="M44" s="679">
        <v>9.3665938422718583E-4</v>
      </c>
      <c r="N44" s="678">
        <v>31</v>
      </c>
    </row>
    <row r="45" spans="1:14" s="45" customFormat="1" ht="15" customHeight="1">
      <c r="A45" s="47" t="s">
        <v>1030</v>
      </c>
      <c r="B45" s="47" t="s">
        <v>90</v>
      </c>
      <c r="C45" s="126">
        <v>106570</v>
      </c>
      <c r="D45" s="248">
        <v>6.1384150982532536E-4</v>
      </c>
      <c r="E45" s="126">
        <v>38</v>
      </c>
      <c r="F45" s="126">
        <v>101583.14547999998</v>
      </c>
      <c r="G45" s="248">
        <v>5.4157255937810995E-4</v>
      </c>
      <c r="H45" s="126">
        <v>37</v>
      </c>
      <c r="I45" s="126">
        <v>104371.91561999999</v>
      </c>
      <c r="J45" s="248">
        <v>5.1034809828145262E-4</v>
      </c>
      <c r="K45" s="126">
        <v>39</v>
      </c>
      <c r="L45" s="678">
        <v>106898.70239000001</v>
      </c>
      <c r="M45" s="679">
        <v>5.2681244967657504E-4</v>
      </c>
      <c r="N45" s="678">
        <v>39</v>
      </c>
    </row>
    <row r="46" spans="1:14" s="45" customFormat="1" ht="15" customHeight="1">
      <c r="A46" s="47" t="s">
        <v>1030</v>
      </c>
      <c r="B46" s="47" t="s">
        <v>73</v>
      </c>
      <c r="C46" s="126">
        <v>276382</v>
      </c>
      <c r="D46" s="248">
        <v>1.5919559366476782E-3</v>
      </c>
      <c r="E46" s="126">
        <v>21</v>
      </c>
      <c r="F46" s="126">
        <v>272859.53914000001</v>
      </c>
      <c r="G46" s="248">
        <v>1.4547023353581373E-3</v>
      </c>
      <c r="H46" s="126">
        <v>20</v>
      </c>
      <c r="I46" s="126">
        <v>279649.74834999995</v>
      </c>
      <c r="J46" s="248">
        <v>1.367405363861705E-3</v>
      </c>
      <c r="K46" s="126">
        <v>22</v>
      </c>
      <c r="L46" s="678">
        <v>282668.96159999998</v>
      </c>
      <c r="M46" s="679">
        <v>1.3930340105041353E-3</v>
      </c>
      <c r="N46" s="678">
        <v>22</v>
      </c>
    </row>
    <row r="47" spans="1:14" s="45" customFormat="1" ht="15" customHeight="1">
      <c r="A47" s="47" t="s">
        <v>1030</v>
      </c>
      <c r="B47" s="47" t="s">
        <v>74</v>
      </c>
      <c r="C47" s="126">
        <v>173989</v>
      </c>
      <c r="D47" s="248">
        <v>1.0021738805761334E-3</v>
      </c>
      <c r="E47" s="126">
        <v>32</v>
      </c>
      <c r="F47" s="126">
        <v>168857.75279999999</v>
      </c>
      <c r="G47" s="248">
        <v>9.0023522034703022E-4</v>
      </c>
      <c r="H47" s="126">
        <v>30</v>
      </c>
      <c r="I47" s="126">
        <v>163455.36465</v>
      </c>
      <c r="J47" s="248">
        <v>7.9924885930755026E-4</v>
      </c>
      <c r="K47" s="126">
        <v>32</v>
      </c>
      <c r="L47" s="678">
        <v>165640.8149</v>
      </c>
      <c r="M47" s="679">
        <v>8.1630217685463833E-4</v>
      </c>
      <c r="N47" s="678">
        <v>32</v>
      </c>
    </row>
    <row r="48" spans="1:14" s="45" customFormat="1" ht="15" customHeight="1">
      <c r="A48" s="47" t="s">
        <v>1030</v>
      </c>
      <c r="B48" s="47" t="s">
        <v>75</v>
      </c>
      <c r="C48" s="126">
        <v>168854</v>
      </c>
      <c r="D48" s="248">
        <v>9.7259636201600349E-4</v>
      </c>
      <c r="E48" s="126">
        <v>33</v>
      </c>
      <c r="F48" s="126">
        <v>161156.84122999999</v>
      </c>
      <c r="G48" s="248">
        <v>8.5917917341323533E-4</v>
      </c>
      <c r="H48" s="126">
        <v>32</v>
      </c>
      <c r="I48" s="126">
        <v>160356.00071999998</v>
      </c>
      <c r="J48" s="248">
        <v>7.8409387745096988E-4</v>
      </c>
      <c r="K48" s="126">
        <v>33</v>
      </c>
      <c r="L48" s="678">
        <v>162518.09519999998</v>
      </c>
      <c r="M48" s="679">
        <v>8.0091295717254606E-4</v>
      </c>
      <c r="N48" s="678">
        <v>34</v>
      </c>
    </row>
    <row r="49" spans="1:14" s="45" customFormat="1" ht="15" customHeight="1">
      <c r="A49" s="47" t="s">
        <v>1030</v>
      </c>
      <c r="B49" s="47" t="s">
        <v>76</v>
      </c>
      <c r="C49" s="126">
        <v>146759</v>
      </c>
      <c r="D49" s="248">
        <v>8.4532951243741132E-4</v>
      </c>
      <c r="E49" s="126">
        <v>35</v>
      </c>
      <c r="F49" s="126">
        <v>142094.20292000001</v>
      </c>
      <c r="G49" s="248">
        <v>7.5755009145023894E-4</v>
      </c>
      <c r="H49" s="126">
        <v>34</v>
      </c>
      <c r="I49" s="126">
        <v>144736.14222000001</v>
      </c>
      <c r="J49" s="248">
        <v>7.0771734422795751E-4</v>
      </c>
      <c r="K49" s="126">
        <v>36</v>
      </c>
      <c r="L49" s="678">
        <v>146314.87799000001</v>
      </c>
      <c r="M49" s="679">
        <v>7.2106113147030779E-4</v>
      </c>
      <c r="N49" s="678">
        <v>36</v>
      </c>
    </row>
    <row r="50" spans="1:14" s="45" customFormat="1" ht="15" customHeight="1">
      <c r="A50" s="47" t="s">
        <v>1030</v>
      </c>
      <c r="B50" s="47" t="s">
        <v>77</v>
      </c>
      <c r="C50" s="126">
        <v>102527</v>
      </c>
      <c r="D50" s="248">
        <v>5.9055389394633694E-4</v>
      </c>
      <c r="E50" s="126">
        <v>40</v>
      </c>
      <c r="F50" s="126">
        <v>100566.55936000001</v>
      </c>
      <c r="G50" s="248">
        <v>5.3615281042039499E-4</v>
      </c>
      <c r="H50" s="126">
        <v>39</v>
      </c>
      <c r="I50" s="126">
        <v>108328.87628</v>
      </c>
      <c r="J50" s="248">
        <v>5.2969647696943136E-4</v>
      </c>
      <c r="K50" s="126">
        <v>38</v>
      </c>
      <c r="L50" s="678">
        <v>106562.23963000001</v>
      </c>
      <c r="M50" s="679">
        <v>5.2515431195499765E-4</v>
      </c>
      <c r="N50" s="678">
        <v>40</v>
      </c>
    </row>
    <row r="51" spans="1:14" s="45" customFormat="1" ht="15" customHeight="1">
      <c r="A51" s="47" t="s">
        <v>1030</v>
      </c>
      <c r="B51" s="47" t="s">
        <v>83</v>
      </c>
      <c r="C51" s="126">
        <v>47845</v>
      </c>
      <c r="D51" s="248">
        <v>2.7558644118975972E-4</v>
      </c>
      <c r="E51" s="126">
        <v>49</v>
      </c>
      <c r="F51" s="126">
        <v>47063.085529999997</v>
      </c>
      <c r="G51" s="248">
        <v>2.509085100906938E-4</v>
      </c>
      <c r="H51" s="126">
        <v>48</v>
      </c>
      <c r="I51" s="126">
        <v>50448.003290000001</v>
      </c>
      <c r="J51" s="248">
        <v>2.4667596056093127E-4</v>
      </c>
      <c r="K51" s="126">
        <v>52</v>
      </c>
      <c r="L51" s="678">
        <v>50015.605790000001</v>
      </c>
      <c r="M51" s="679">
        <v>2.4648422496429323E-4</v>
      </c>
      <c r="N51" s="678">
        <v>53</v>
      </c>
    </row>
    <row r="52" spans="1:14" s="45" customFormat="1" ht="15" customHeight="1">
      <c r="A52" s="47" t="s">
        <v>1030</v>
      </c>
      <c r="B52" s="47" t="s">
        <v>81</v>
      </c>
      <c r="C52" s="126">
        <v>129860</v>
      </c>
      <c r="D52" s="248">
        <v>7.4799154045150369E-4</v>
      </c>
      <c r="E52" s="126">
        <v>36</v>
      </c>
      <c r="F52" s="126">
        <v>126625.02434999998</v>
      </c>
      <c r="G52" s="248">
        <v>6.7507890402986764E-4</v>
      </c>
      <c r="H52" s="126">
        <v>35</v>
      </c>
      <c r="I52" s="126">
        <v>129756.89051000001</v>
      </c>
      <c r="J52" s="248">
        <v>6.3447319058311611E-4</v>
      </c>
      <c r="K52" s="126">
        <v>37</v>
      </c>
      <c r="L52" s="678">
        <v>130149.04047999998</v>
      </c>
      <c r="M52" s="679">
        <v>6.4139351840007415E-4</v>
      </c>
      <c r="N52" s="678">
        <v>37</v>
      </c>
    </row>
    <row r="53" spans="1:14" s="45" customFormat="1" ht="15" customHeight="1">
      <c r="A53" s="47" t="s">
        <v>1030</v>
      </c>
      <c r="B53" s="47" t="s">
        <v>91</v>
      </c>
      <c r="C53" s="126">
        <v>183219</v>
      </c>
      <c r="D53" s="248">
        <v>1.0553385341905441E-3</v>
      </c>
      <c r="E53" s="126">
        <v>31</v>
      </c>
      <c r="F53" s="126">
        <v>203108.50115</v>
      </c>
      <c r="G53" s="248">
        <v>1.0828370226133039E-3</v>
      </c>
      <c r="H53" s="126">
        <v>28</v>
      </c>
      <c r="I53" s="126">
        <v>230072.17077999999</v>
      </c>
      <c r="J53" s="248">
        <v>1.1249855301358374E-3</v>
      </c>
      <c r="K53" s="126">
        <v>28</v>
      </c>
      <c r="L53" s="678">
        <v>239190.16786999998</v>
      </c>
      <c r="M53" s="679">
        <v>1.1787641520140054E-3</v>
      </c>
      <c r="N53" s="678">
        <v>28</v>
      </c>
    </row>
    <row r="54" spans="1:14" s="45" customFormat="1" ht="15" customHeight="1">
      <c r="A54" s="47" t="s">
        <v>1030</v>
      </c>
      <c r="B54" s="47" t="s">
        <v>82</v>
      </c>
      <c r="C54" s="126">
        <v>89897</v>
      </c>
      <c r="D54" s="248">
        <v>5.178052942551119E-4</v>
      </c>
      <c r="E54" s="126">
        <v>43</v>
      </c>
      <c r="F54" s="126">
        <v>84595.531369999997</v>
      </c>
      <c r="G54" s="248">
        <v>4.5100610164726802E-4</v>
      </c>
      <c r="H54" s="126">
        <v>42</v>
      </c>
      <c r="I54" s="126">
        <v>82663.339459999988</v>
      </c>
      <c r="J54" s="248">
        <v>4.0419951900280319E-4</v>
      </c>
      <c r="K54" s="126">
        <v>44</v>
      </c>
      <c r="L54" s="678">
        <v>82661.181729999982</v>
      </c>
      <c r="M54" s="679">
        <v>4.0736640077696119E-4</v>
      </c>
      <c r="N54" s="678">
        <v>45</v>
      </c>
    </row>
    <row r="55" spans="1:14" s="45" customFormat="1" ht="15" customHeight="1">
      <c r="A55" s="47" t="s">
        <v>1030</v>
      </c>
      <c r="B55" s="47" t="s">
        <v>80</v>
      </c>
      <c r="C55" s="126">
        <v>211693</v>
      </c>
      <c r="D55" s="248">
        <v>1.2193483225997242E-3</v>
      </c>
      <c r="E55" s="126">
        <v>28</v>
      </c>
      <c r="F55" s="126">
        <v>220681.60548</v>
      </c>
      <c r="G55" s="248">
        <v>1.1765249178172423E-3</v>
      </c>
      <c r="H55" s="126">
        <v>26</v>
      </c>
      <c r="I55" s="126">
        <v>240079.48277999999</v>
      </c>
      <c r="J55" s="248">
        <v>1.1739183548116212E-3</v>
      </c>
      <c r="K55" s="126">
        <v>27</v>
      </c>
      <c r="L55" s="678">
        <v>237352.76783000006</v>
      </c>
      <c r="M55" s="679">
        <v>1.1697091757190009E-3</v>
      </c>
      <c r="N55" s="678">
        <v>29</v>
      </c>
    </row>
    <row r="56" spans="1:14" s="45" customFormat="1" ht="15" customHeight="1">
      <c r="A56" s="47" t="s">
        <v>1030</v>
      </c>
      <c r="B56" s="47" t="s">
        <v>78</v>
      </c>
      <c r="C56" s="126">
        <v>76201</v>
      </c>
      <c r="D56" s="248">
        <v>4.3891655147039146E-4</v>
      </c>
      <c r="E56" s="126">
        <v>44</v>
      </c>
      <c r="F56" s="126">
        <v>73052.792159999997</v>
      </c>
      <c r="G56" s="248">
        <v>3.8946803067441631E-4</v>
      </c>
      <c r="H56" s="126">
        <v>43</v>
      </c>
      <c r="I56" s="126">
        <v>71601.298110000018</v>
      </c>
      <c r="J56" s="248">
        <v>3.5010937672125752E-4</v>
      </c>
      <c r="K56" s="126">
        <v>45</v>
      </c>
      <c r="L56" s="678">
        <v>70461.317259999996</v>
      </c>
      <c r="M56" s="679">
        <v>3.4724368325589116E-4</v>
      </c>
      <c r="N56" s="678">
        <v>46</v>
      </c>
    </row>
    <row r="57" spans="1:14" s="45" customFormat="1" ht="15" customHeight="1">
      <c r="A57" s="47" t="s">
        <v>1030</v>
      </c>
      <c r="B57" s="47" t="s">
        <v>79</v>
      </c>
      <c r="C57" s="126">
        <v>58142</v>
      </c>
      <c r="D57" s="248">
        <v>3.34896997881806E-4</v>
      </c>
      <c r="E57" s="126">
        <v>47</v>
      </c>
      <c r="F57" s="126">
        <v>58633.435010000001</v>
      </c>
      <c r="G57" s="248">
        <v>3.1259378033088824E-4</v>
      </c>
      <c r="H57" s="126">
        <v>46</v>
      </c>
      <c r="I57" s="126">
        <v>63266.945390000008</v>
      </c>
      <c r="J57" s="248">
        <v>3.093568329378817E-4</v>
      </c>
      <c r="K57" s="126">
        <v>47</v>
      </c>
      <c r="L57" s="678">
        <v>63267.867210000004</v>
      </c>
      <c r="M57" s="679">
        <v>3.1179330867004323E-4</v>
      </c>
      <c r="N57" s="678">
        <v>47</v>
      </c>
    </row>
    <row r="58" spans="1:14" s="45" customFormat="1" ht="15" customHeight="1">
      <c r="A58" s="47" t="s">
        <v>1030</v>
      </c>
      <c r="B58" s="47" t="s">
        <v>88</v>
      </c>
      <c r="C58" s="126">
        <v>224428</v>
      </c>
      <c r="D58" s="248">
        <v>1.2927017206256744E-3</v>
      </c>
      <c r="E58" s="126">
        <v>27</v>
      </c>
      <c r="F58" s="126">
        <v>222969.96033999999</v>
      </c>
      <c r="G58" s="248">
        <v>1.188724876702543E-3</v>
      </c>
      <c r="H58" s="126">
        <v>25</v>
      </c>
      <c r="I58" s="126">
        <v>257273.82758000001</v>
      </c>
      <c r="J58" s="248">
        <v>1.2579936648962251E-3</v>
      </c>
      <c r="K58" s="126">
        <v>24</v>
      </c>
      <c r="L58" s="678">
        <v>258038.68100000001</v>
      </c>
      <c r="M58" s="679">
        <v>1.2716523831409841E-3</v>
      </c>
      <c r="N58" s="678">
        <v>24</v>
      </c>
    </row>
    <row r="59" spans="1:14" s="45" customFormat="1" ht="15" customHeight="1">
      <c r="A59" s="47" t="s">
        <v>1030</v>
      </c>
      <c r="B59" s="47" t="s">
        <v>89</v>
      </c>
      <c r="C59" s="126">
        <v>263442</v>
      </c>
      <c r="D59" s="248">
        <v>1.517421741872979E-3</v>
      </c>
      <c r="E59" s="126">
        <v>22</v>
      </c>
      <c r="F59" s="126">
        <v>255718.49351000006</v>
      </c>
      <c r="G59" s="248">
        <v>1.3633178846365977E-3</v>
      </c>
      <c r="H59" s="126">
        <v>21</v>
      </c>
      <c r="I59" s="126">
        <v>313621.99817000004</v>
      </c>
      <c r="J59" s="248">
        <v>1.5335197154762038E-3</v>
      </c>
      <c r="K59" s="126">
        <v>21</v>
      </c>
      <c r="L59" s="678">
        <v>313107.9566199999</v>
      </c>
      <c r="M59" s="679">
        <v>1.5430418326166638E-3</v>
      </c>
      <c r="N59" s="678">
        <v>21</v>
      </c>
    </row>
    <row r="60" spans="1:14" s="45" customFormat="1" ht="15" customHeight="1">
      <c r="A60" s="47" t="s">
        <v>1030</v>
      </c>
      <c r="B60" s="47" t="s">
        <v>87</v>
      </c>
      <c r="C60" s="126">
        <v>65111</v>
      </c>
      <c r="D60" s="248">
        <v>3.750383273551352E-4</v>
      </c>
      <c r="E60" s="126">
        <v>46</v>
      </c>
      <c r="F60" s="126">
        <v>61892.999369999998</v>
      </c>
      <c r="G60" s="248">
        <v>3.299715707562736E-4</v>
      </c>
      <c r="H60" s="126">
        <v>44</v>
      </c>
      <c r="I60" s="126">
        <v>63006.453810000006</v>
      </c>
      <c r="J60" s="248">
        <v>3.0808310540608714E-4</v>
      </c>
      <c r="K60" s="126">
        <v>48</v>
      </c>
      <c r="L60" s="678">
        <v>62796.011149999991</v>
      </c>
      <c r="M60" s="679">
        <v>3.0946793295166971E-4</v>
      </c>
      <c r="N60" s="678">
        <v>48</v>
      </c>
    </row>
    <row r="61" spans="1:14" s="45" customFormat="1" ht="15" customHeight="1">
      <c r="A61" s="47" t="s">
        <v>1030</v>
      </c>
      <c r="B61" s="47" t="s">
        <v>85</v>
      </c>
      <c r="C61" s="126">
        <v>152872</v>
      </c>
      <c r="D61" s="248">
        <v>8.8054029548669552E-4</v>
      </c>
      <c r="E61" s="126">
        <v>34</v>
      </c>
      <c r="F61" s="126">
        <v>147478.73498000001</v>
      </c>
      <c r="G61" s="248">
        <v>7.8625677103776775E-4</v>
      </c>
      <c r="H61" s="126">
        <v>33</v>
      </c>
      <c r="I61" s="126">
        <v>164173.2739</v>
      </c>
      <c r="J61" s="248">
        <v>8.0275922527429271E-4</v>
      </c>
      <c r="K61" s="126">
        <v>31</v>
      </c>
      <c r="L61" s="678">
        <v>165411.30000999998</v>
      </c>
      <c r="M61" s="679">
        <v>8.1517109388791497E-4</v>
      </c>
      <c r="N61" s="678">
        <v>33</v>
      </c>
    </row>
    <row r="62" spans="1:14" s="45" customFormat="1" ht="15" customHeight="1">
      <c r="A62" s="47" t="s">
        <v>1030</v>
      </c>
      <c r="B62" s="47" t="s">
        <v>84</v>
      </c>
      <c r="C62" s="126">
        <v>92577</v>
      </c>
      <c r="D62" s="248">
        <v>5.3324205175095374E-4</v>
      </c>
      <c r="E62" s="126">
        <v>42</v>
      </c>
      <c r="F62" s="126">
        <v>91154.371169999999</v>
      </c>
      <c r="G62" s="248">
        <v>4.8597339509198973E-4</v>
      </c>
      <c r="H62" s="126">
        <v>41</v>
      </c>
      <c r="I62" s="126">
        <v>93606.007379999981</v>
      </c>
      <c r="J62" s="248">
        <v>4.5770596017448678E-4</v>
      </c>
      <c r="K62" s="126">
        <v>42</v>
      </c>
      <c r="L62" s="678">
        <v>93924.809300000008</v>
      </c>
      <c r="M62" s="679">
        <v>4.6287520583942012E-4</v>
      </c>
      <c r="N62" s="678">
        <v>43</v>
      </c>
    </row>
    <row r="63" spans="1:14" s="45" customFormat="1" ht="15" customHeight="1">
      <c r="A63" s="47" t="s">
        <v>1030</v>
      </c>
      <c r="B63" s="47" t="s">
        <v>92</v>
      </c>
      <c r="C63" s="126">
        <v>99466</v>
      </c>
      <c r="D63" s="248">
        <v>5.7292258249306378E-4</v>
      </c>
      <c r="E63" s="126">
        <v>41</v>
      </c>
      <c r="F63" s="126">
        <v>96553.669840000002</v>
      </c>
      <c r="G63" s="248">
        <v>5.1475880024696627E-4</v>
      </c>
      <c r="H63" s="126">
        <v>40</v>
      </c>
      <c r="I63" s="126">
        <v>99496.080949999989</v>
      </c>
      <c r="J63" s="248">
        <v>4.8650669481014903E-4</v>
      </c>
      <c r="K63" s="126">
        <v>40</v>
      </c>
      <c r="L63" s="678">
        <v>99800.134789999996</v>
      </c>
      <c r="M63" s="679">
        <v>4.9182966969008382E-4</v>
      </c>
      <c r="N63" s="678">
        <v>42</v>
      </c>
    </row>
    <row r="64" spans="1:14" s="45" customFormat="1" ht="15" customHeight="1">
      <c r="A64" s="47" t="s">
        <v>1030</v>
      </c>
      <c r="B64" s="47" t="s">
        <v>93</v>
      </c>
      <c r="C64" s="126">
        <v>248686</v>
      </c>
      <c r="D64" s="248">
        <v>1.4324274158996047E-3</v>
      </c>
      <c r="E64" s="126">
        <v>23</v>
      </c>
      <c r="F64" s="126">
        <v>246728.53064000001</v>
      </c>
      <c r="G64" s="248">
        <v>1.3153894888656805E-3</v>
      </c>
      <c r="H64" s="126">
        <v>22</v>
      </c>
      <c r="I64" s="126">
        <v>242233.22014999998</v>
      </c>
      <c r="J64" s="248">
        <v>1.184449499750831E-3</v>
      </c>
      <c r="K64" s="126">
        <v>26</v>
      </c>
      <c r="L64" s="678">
        <v>242230.24205999999</v>
      </c>
      <c r="M64" s="679">
        <v>1.1937460825278997E-3</v>
      </c>
      <c r="N64" s="678">
        <v>27</v>
      </c>
    </row>
    <row r="65" spans="1:14" s="45" customFormat="1" ht="15" customHeight="1">
      <c r="A65" s="47"/>
      <c r="B65" s="47" t="s">
        <v>94</v>
      </c>
      <c r="C65" s="126">
        <v>110056</v>
      </c>
      <c r="D65" s="248">
        <v>6.3392081453820029E-4</v>
      </c>
      <c r="E65" s="126">
        <v>37</v>
      </c>
      <c r="F65" s="126">
        <v>103284.01615</v>
      </c>
      <c r="G65" s="248">
        <v>5.5064045029220286E-4</v>
      </c>
      <c r="H65" s="126">
        <v>36</v>
      </c>
      <c r="I65" s="126">
        <v>97790.152360000007</v>
      </c>
      <c r="J65" s="248">
        <v>4.781652036480991E-4</v>
      </c>
      <c r="K65" s="126">
        <v>41</v>
      </c>
      <c r="L65" s="678">
        <v>100802.92471000001</v>
      </c>
      <c r="M65" s="679">
        <v>4.9677156517108649E-4</v>
      </c>
      <c r="N65" s="678">
        <v>41</v>
      </c>
    </row>
    <row r="66" spans="1:14" s="45" customFormat="1" ht="15" customHeight="1">
      <c r="A66" s="47"/>
      <c r="B66" s="47" t="s">
        <v>95</v>
      </c>
      <c r="C66" s="126">
        <v>232614</v>
      </c>
      <c r="D66" s="248">
        <v>1.3398529507976751E-3</v>
      </c>
      <c r="E66" s="126">
        <v>24</v>
      </c>
      <c r="F66" s="126">
        <v>237804.25669000004</v>
      </c>
      <c r="G66" s="248">
        <v>1.267811301944461E-3</v>
      </c>
      <c r="H66" s="126">
        <v>23</v>
      </c>
      <c r="I66" s="126">
        <v>261032.52976999999</v>
      </c>
      <c r="J66" s="248">
        <v>1.276372617733086E-3</v>
      </c>
      <c r="K66" s="126">
        <v>23</v>
      </c>
      <c r="L66" s="678">
        <v>262895.04712</v>
      </c>
      <c r="M66" s="679">
        <v>1.2955852660946957E-3</v>
      </c>
      <c r="N66" s="678">
        <v>23</v>
      </c>
    </row>
    <row r="67" spans="1:14" s="45" customFormat="1" ht="15" customHeight="1">
      <c r="A67" s="47"/>
      <c r="B67" s="47" t="s">
        <v>96</v>
      </c>
      <c r="C67" s="126">
        <v>231583</v>
      </c>
      <c r="D67" s="248">
        <v>1.3339144071490882E-3</v>
      </c>
      <c r="E67" s="126">
        <v>25</v>
      </c>
      <c r="F67" s="126">
        <v>219884.18454999998</v>
      </c>
      <c r="G67" s="248">
        <v>1.172273609276626E-3</v>
      </c>
      <c r="H67" s="126">
        <v>27</v>
      </c>
      <c r="I67" s="126">
        <v>224118.76876999997</v>
      </c>
      <c r="J67" s="248">
        <v>1.0958751379766052E-3</v>
      </c>
      <c r="K67" s="126">
        <v>29</v>
      </c>
      <c r="L67" s="678">
        <v>222690.22893999997</v>
      </c>
      <c r="M67" s="679">
        <v>1.0974500382512895E-3</v>
      </c>
      <c r="N67" s="678">
        <v>30</v>
      </c>
    </row>
    <row r="68" spans="1:14" s="45" customFormat="1" ht="15" customHeight="1">
      <c r="A68" s="47"/>
      <c r="B68" s="47" t="s">
        <v>97</v>
      </c>
      <c r="C68" s="126">
        <v>40055</v>
      </c>
      <c r="D68" s="248">
        <v>2.3071616473729385E-4</v>
      </c>
      <c r="E68" s="126">
        <v>50</v>
      </c>
      <c r="F68" s="126">
        <v>49052.547079999997</v>
      </c>
      <c r="G68" s="248">
        <v>2.6151497219941019E-4</v>
      </c>
      <c r="H68" s="126">
        <v>47</v>
      </c>
      <c r="I68" s="126">
        <v>56552.214209999998</v>
      </c>
      <c r="J68" s="248">
        <v>2.7652376412020524E-4</v>
      </c>
      <c r="K68" s="126">
        <v>49</v>
      </c>
      <c r="L68" s="678">
        <v>61205.549649999994</v>
      </c>
      <c r="M68" s="679">
        <v>3.0162990592048602E-4</v>
      </c>
      <c r="N68" s="678">
        <v>49</v>
      </c>
    </row>
    <row r="69" spans="1:14" s="45" customFormat="1" ht="15" customHeight="1">
      <c r="A69" s="47"/>
      <c r="B69" s="47" t="s">
        <v>98</v>
      </c>
      <c r="C69" s="126">
        <v>226876</v>
      </c>
      <c r="D69" s="248">
        <v>1.3068021618009807E-3</v>
      </c>
      <c r="E69" s="126">
        <v>26</v>
      </c>
      <c r="F69" s="126">
        <v>223593.21939999997</v>
      </c>
      <c r="G69" s="248">
        <v>1.1920476720608168E-3</v>
      </c>
      <c r="H69" s="126">
        <v>24</v>
      </c>
      <c r="I69" s="126">
        <v>245911.02390999996</v>
      </c>
      <c r="J69" s="248">
        <v>1.202432882959031E-3</v>
      </c>
      <c r="K69" s="126">
        <v>25</v>
      </c>
      <c r="L69" s="678">
        <v>252035.62069999997</v>
      </c>
      <c r="M69" s="679">
        <v>1.2420684234530407E-3</v>
      </c>
      <c r="N69" s="678">
        <v>25</v>
      </c>
    </row>
    <row r="70" spans="1:14" s="45" customFormat="1" ht="15" customHeight="1">
      <c r="A70" s="47"/>
      <c r="B70" s="677" t="s">
        <v>1034</v>
      </c>
      <c r="C70" s="679" t="s">
        <v>1032</v>
      </c>
      <c r="D70" s="679" t="s">
        <v>1032</v>
      </c>
      <c r="E70" s="679" t="s">
        <v>1032</v>
      </c>
      <c r="F70" s="126">
        <v>16131.751659999996</v>
      </c>
      <c r="G70" s="679">
        <v>8.6003578570800857E-5</v>
      </c>
      <c r="H70" s="126">
        <v>49</v>
      </c>
      <c r="I70" s="126">
        <v>21404.121079999997</v>
      </c>
      <c r="J70" s="248">
        <v>1.0465988310816011E-4</v>
      </c>
      <c r="K70" s="126">
        <v>56</v>
      </c>
      <c r="L70" s="678">
        <v>23008.972369999996</v>
      </c>
      <c r="M70" s="679">
        <v>1.1339158313220314E-4</v>
      </c>
      <c r="N70" s="678">
        <v>56</v>
      </c>
    </row>
    <row r="71" spans="1:14" s="45" customFormat="1" ht="15" customHeight="1">
      <c r="A71" s="47"/>
      <c r="B71" s="677" t="s">
        <v>1324</v>
      </c>
      <c r="C71" s="248" t="s">
        <v>1032</v>
      </c>
      <c r="D71" s="248" t="s">
        <v>1032</v>
      </c>
      <c r="E71" s="248" t="s">
        <v>1032</v>
      </c>
      <c r="F71" s="248" t="s">
        <v>1032</v>
      </c>
      <c r="G71" s="248" t="s">
        <v>1032</v>
      </c>
      <c r="H71" s="126" t="s">
        <v>1032</v>
      </c>
      <c r="I71" s="126">
        <v>52749.027859999995</v>
      </c>
      <c r="J71" s="248">
        <v>2.5792729676974346E-4</v>
      </c>
      <c r="K71" s="126">
        <v>51</v>
      </c>
      <c r="L71" s="678">
        <v>54861.5628</v>
      </c>
      <c r="M71" s="679">
        <v>2.7036581030058336E-4</v>
      </c>
      <c r="N71" s="678">
        <v>52</v>
      </c>
    </row>
    <row r="72" spans="1:14" s="45" customFormat="1" ht="15" customHeight="1">
      <c r="A72" s="47"/>
      <c r="B72" s="677" t="s">
        <v>1340</v>
      </c>
      <c r="C72" s="248" t="s">
        <v>1032</v>
      </c>
      <c r="D72" s="248" t="s">
        <v>1032</v>
      </c>
      <c r="E72" s="248" t="s">
        <v>1032</v>
      </c>
      <c r="F72" s="248" t="s">
        <v>1032</v>
      </c>
      <c r="G72" s="248" t="s">
        <v>1032</v>
      </c>
      <c r="H72" s="126" t="s">
        <v>1032</v>
      </c>
      <c r="I72" s="126">
        <v>54999.023270000005</v>
      </c>
      <c r="J72" s="248">
        <v>2.6892911533189567E-4</v>
      </c>
      <c r="K72" s="126">
        <v>50</v>
      </c>
      <c r="L72" s="678">
        <v>54926.911679999997</v>
      </c>
      <c r="M72" s="679">
        <v>2.706878591448324E-4</v>
      </c>
      <c r="N72" s="678">
        <v>51</v>
      </c>
    </row>
    <row r="73" spans="1:14" s="45" customFormat="1" ht="15" customHeight="1">
      <c r="A73" s="47"/>
      <c r="B73" s="677" t="s">
        <v>1341</v>
      </c>
      <c r="C73" s="248" t="s">
        <v>1032</v>
      </c>
      <c r="D73" s="248" t="s">
        <v>1032</v>
      </c>
      <c r="E73" s="248" t="s">
        <v>1032</v>
      </c>
      <c r="F73" s="248" t="s">
        <v>1032</v>
      </c>
      <c r="G73" s="248" t="s">
        <v>1032</v>
      </c>
      <c r="H73" s="126" t="s">
        <v>1032</v>
      </c>
      <c r="I73" s="126">
        <v>14055.812760000001</v>
      </c>
      <c r="J73" s="248">
        <v>6.8728807641924703E-5</v>
      </c>
      <c r="K73" s="126">
        <v>57</v>
      </c>
      <c r="L73" s="678">
        <v>14027.759689999999</v>
      </c>
      <c r="M73" s="679">
        <v>6.9130852672113645E-5</v>
      </c>
      <c r="N73" s="678">
        <v>57</v>
      </c>
    </row>
    <row r="74" spans="1:14" s="45" customFormat="1" ht="15" customHeight="1">
      <c r="A74" s="47"/>
      <c r="B74" s="677" t="s">
        <v>1359</v>
      </c>
      <c r="C74" s="248" t="s">
        <v>1032</v>
      </c>
      <c r="D74" s="248" t="s">
        <v>1032</v>
      </c>
      <c r="E74" s="248" t="s">
        <v>1032</v>
      </c>
      <c r="F74" s="248" t="s">
        <v>1032</v>
      </c>
      <c r="G74" s="248" t="s">
        <v>1032</v>
      </c>
      <c r="H74" s="126" t="s">
        <v>1032</v>
      </c>
      <c r="I74" s="126">
        <v>4749.4085299999997</v>
      </c>
      <c r="J74" s="248">
        <v>2.322321667518331E-5</v>
      </c>
      <c r="K74" s="126">
        <v>58</v>
      </c>
      <c r="L74" s="678">
        <v>40110.025599999994</v>
      </c>
      <c r="M74" s="679">
        <v>1.9766807613656135E-4</v>
      </c>
      <c r="N74" s="678">
        <v>55</v>
      </c>
    </row>
    <row r="75" spans="1:14" s="45" customFormat="1" ht="15" customHeight="1">
      <c r="A75" s="47"/>
      <c r="B75" s="677" t="s">
        <v>1360</v>
      </c>
      <c r="C75" s="248" t="s">
        <v>1032</v>
      </c>
      <c r="D75" s="248" t="s">
        <v>1032</v>
      </c>
      <c r="E75" s="126" t="s">
        <v>1032</v>
      </c>
      <c r="F75" s="126" t="s">
        <v>1032</v>
      </c>
      <c r="G75" s="248" t="s">
        <v>1032</v>
      </c>
      <c r="H75" s="126" t="s">
        <v>1032</v>
      </c>
      <c r="I75" s="126">
        <v>39248.17323</v>
      </c>
      <c r="J75" s="248">
        <v>1.9191207184390585E-4</v>
      </c>
      <c r="K75" s="126">
        <v>53</v>
      </c>
      <c r="L75" s="678">
        <v>5534.2390100000002</v>
      </c>
      <c r="M75" s="679">
        <v>2.7273539760259046E-5</v>
      </c>
      <c r="N75" s="678">
        <v>58</v>
      </c>
    </row>
    <row r="76" spans="1:14" s="19" customFormat="1" ht="15" customHeight="1">
      <c r="A76" s="47" t="s">
        <v>1035</v>
      </c>
      <c r="B76" s="49" t="s">
        <v>443</v>
      </c>
      <c r="C76" s="126">
        <v>6170928</v>
      </c>
      <c r="D76" s="248">
        <v>3.5544447410559961E-2</v>
      </c>
      <c r="E76" s="126"/>
      <c r="F76" s="126">
        <v>6123341</v>
      </c>
      <c r="G76" s="248">
        <v>3.1960441952702749E-2</v>
      </c>
      <c r="H76" s="126"/>
      <c r="I76" s="126">
        <v>6574933.4901700001</v>
      </c>
      <c r="J76" s="248">
        <v>3.2149499059230667E-2</v>
      </c>
      <c r="K76" s="126"/>
      <c r="L76" s="680">
        <f>SUM(L40:L75)</f>
        <v>6550565.9476600001</v>
      </c>
      <c r="M76" s="679">
        <f>L76/L$85</f>
        <v>3.2282147645391272E-2</v>
      </c>
      <c r="N76" s="678"/>
    </row>
    <row r="77" spans="1:14" s="19" customFormat="1" ht="15" customHeight="1">
      <c r="A77" s="47"/>
      <c r="B77" s="49"/>
      <c r="C77" s="126"/>
      <c r="D77" s="248"/>
      <c r="E77" s="126"/>
      <c r="F77" s="126"/>
      <c r="G77" s="248"/>
      <c r="H77" s="126"/>
      <c r="I77" s="126"/>
      <c r="J77" s="248"/>
      <c r="K77" s="126"/>
      <c r="L77" s="678"/>
      <c r="M77" s="679"/>
      <c r="N77" s="678"/>
    </row>
    <row r="78" spans="1:14" s="19" customFormat="1" ht="15" customHeight="1">
      <c r="A78" s="47"/>
      <c r="B78" s="436" t="s">
        <v>450</v>
      </c>
      <c r="C78" s="464"/>
      <c r="D78" s="464"/>
      <c r="E78" s="464"/>
      <c r="F78" s="464"/>
      <c r="G78" s="464"/>
      <c r="H78" s="464"/>
      <c r="I78" s="464"/>
      <c r="J78" s="464"/>
      <c r="K78" s="464"/>
      <c r="L78" s="676"/>
      <c r="M78" s="676"/>
      <c r="N78" s="676"/>
    </row>
    <row r="79" spans="1:14" s="19" customFormat="1" ht="15" customHeight="1">
      <c r="A79" s="47"/>
      <c r="B79" s="47" t="s">
        <v>1276</v>
      </c>
      <c r="C79" s="126" t="s">
        <v>1032</v>
      </c>
      <c r="D79" s="248" t="s">
        <v>1032</v>
      </c>
      <c r="E79" s="126" t="s">
        <v>1032</v>
      </c>
      <c r="F79" s="126">
        <v>2579</v>
      </c>
      <c r="G79" s="248">
        <v>1.3460948817977045E-5</v>
      </c>
      <c r="H79" s="126">
        <v>51</v>
      </c>
      <c r="I79" s="126">
        <v>37780.500150000007</v>
      </c>
      <c r="J79" s="248">
        <v>1.8473558034398988E-4</v>
      </c>
      <c r="K79" s="126">
        <v>54</v>
      </c>
      <c r="L79" s="684">
        <v>41920.557779999988</v>
      </c>
      <c r="M79" s="685">
        <v>2.06590643685457E-4</v>
      </c>
      <c r="N79" s="684">
        <v>54</v>
      </c>
    </row>
    <row r="80" spans="1:14" s="19" customFormat="1" ht="15" customHeight="1">
      <c r="A80" s="47"/>
      <c r="B80" s="47" t="s">
        <v>1316</v>
      </c>
      <c r="C80" s="126" t="s">
        <v>1032</v>
      </c>
      <c r="D80" s="248" t="s">
        <v>1032</v>
      </c>
      <c r="E80" s="126" t="s">
        <v>1032</v>
      </c>
      <c r="F80" s="126" t="s">
        <v>1032</v>
      </c>
      <c r="G80" s="248" t="s">
        <v>1032</v>
      </c>
      <c r="H80" s="126" t="s">
        <v>1032</v>
      </c>
      <c r="I80" s="126">
        <v>147219.65950000001</v>
      </c>
      <c r="J80" s="248">
        <v>7.1986101633906186E-4</v>
      </c>
      <c r="K80" s="126">
        <v>35</v>
      </c>
      <c r="L80" s="684">
        <v>242793.54159999997</v>
      </c>
      <c r="M80" s="685">
        <v>1.1965221050981871E-3</v>
      </c>
      <c r="N80" s="684">
        <v>26</v>
      </c>
    </row>
    <row r="81" spans="1:14" s="19" customFormat="1" ht="15" customHeight="1">
      <c r="A81" s="47"/>
      <c r="B81" s="47" t="s">
        <v>1283</v>
      </c>
      <c r="C81" s="126" t="s">
        <v>1032</v>
      </c>
      <c r="D81" s="248" t="s">
        <v>1032</v>
      </c>
      <c r="E81" s="126" t="s">
        <v>1032</v>
      </c>
      <c r="F81" s="126" t="s">
        <v>1032</v>
      </c>
      <c r="G81" s="248" t="s">
        <v>1032</v>
      </c>
      <c r="H81" s="126" t="s">
        <v>1032</v>
      </c>
      <c r="I81" s="126">
        <v>32079.45117</v>
      </c>
      <c r="J81" s="248">
        <v>1.5685912059072181E-4</v>
      </c>
      <c r="K81" s="126">
        <v>55</v>
      </c>
      <c r="L81" s="684">
        <v>110154.58541</v>
      </c>
      <c r="M81" s="685">
        <v>5.4285791768767238E-4</v>
      </c>
      <c r="N81" s="684">
        <v>38</v>
      </c>
    </row>
    <row r="82" spans="1:14" s="19" customFormat="1" ht="15" customHeight="1">
      <c r="A82" s="47"/>
      <c r="B82" s="47" t="s">
        <v>1315</v>
      </c>
      <c r="C82" s="126" t="s">
        <v>1032</v>
      </c>
      <c r="D82" s="248" t="s">
        <v>1032</v>
      </c>
      <c r="E82" s="126" t="s">
        <v>1032</v>
      </c>
      <c r="F82" s="126" t="s">
        <v>1032</v>
      </c>
      <c r="G82" s="248" t="s">
        <v>1032</v>
      </c>
      <c r="H82" s="126" t="s">
        <v>1032</v>
      </c>
      <c r="I82" s="126">
        <v>308.73887000000002</v>
      </c>
      <c r="J82" s="248">
        <v>1.509642648926066E-6</v>
      </c>
      <c r="K82" s="126">
        <v>59</v>
      </c>
      <c r="L82" s="684">
        <v>538.63775999999996</v>
      </c>
      <c r="M82" s="685">
        <v>2.6544857092713215E-6</v>
      </c>
      <c r="N82" s="684">
        <v>59</v>
      </c>
    </row>
    <row r="83" spans="1:14" s="19" customFormat="1" ht="15" customHeight="1">
      <c r="A83" s="47"/>
      <c r="B83" s="49" t="s">
        <v>443</v>
      </c>
      <c r="C83" s="126" t="s">
        <v>1032</v>
      </c>
      <c r="D83" s="248" t="s">
        <v>1032</v>
      </c>
      <c r="E83" s="126" t="s">
        <v>1032</v>
      </c>
      <c r="F83" s="126">
        <v>2579</v>
      </c>
      <c r="G83" s="248">
        <v>1.3460948817977045E-5</v>
      </c>
      <c r="H83" s="126"/>
      <c r="I83" s="126">
        <v>217388.34969</v>
      </c>
      <c r="J83" s="248">
        <v>1.0629653599226992E-3</v>
      </c>
      <c r="K83" s="126"/>
      <c r="L83" s="684">
        <f>SUM(L79:L82)</f>
        <v>395407.32254999998</v>
      </c>
      <c r="M83" s="685">
        <f>L83/L$85</f>
        <v>1.9486251521805885E-3</v>
      </c>
      <c r="N83" s="684"/>
    </row>
    <row r="84" spans="1:14" s="19" customFormat="1" ht="15" customHeight="1">
      <c r="A84" s="47"/>
      <c r="B84" s="49"/>
      <c r="C84" s="126"/>
      <c r="D84" s="248"/>
      <c r="E84" s="126"/>
      <c r="F84" s="126"/>
      <c r="G84" s="248"/>
      <c r="H84" s="126"/>
      <c r="I84" s="126"/>
      <c r="J84" s="248"/>
      <c r="K84" s="126"/>
      <c r="L84" s="678"/>
      <c r="M84" s="679"/>
      <c r="N84" s="678"/>
    </row>
    <row r="85" spans="1:14" s="45" customFormat="1" ht="15" customHeight="1">
      <c r="A85" s="47"/>
      <c r="B85" s="436" t="s">
        <v>160</v>
      </c>
      <c r="C85" s="444">
        <v>173611589.13857999</v>
      </c>
      <c r="D85" s="456">
        <v>1.0000000000000002</v>
      </c>
      <c r="E85" s="464"/>
      <c r="F85" s="444">
        <v>191591249.24059999</v>
      </c>
      <c r="G85" s="456">
        <v>1</v>
      </c>
      <c r="H85" s="464"/>
      <c r="I85" s="444">
        <v>204511226.69304001</v>
      </c>
      <c r="J85" s="456">
        <v>1</v>
      </c>
      <c r="K85" s="464"/>
      <c r="L85" s="725">
        <f>SUM(L22,L27,L31,L37,L76,L83)</f>
        <v>202916051.91872001</v>
      </c>
      <c r="M85" s="682">
        <f>SUM(M22,M27,M31,M37,M76,M83)</f>
        <v>1</v>
      </c>
      <c r="N85" s="676"/>
    </row>
    <row r="86" spans="1:14" s="31" customFormat="1" ht="15" customHeight="1" thickBot="1">
      <c r="A86" s="47"/>
      <c r="B86" s="118"/>
      <c r="C86" s="185"/>
      <c r="D86" s="183"/>
      <c r="E86" s="185"/>
      <c r="F86" s="185"/>
      <c r="G86" s="183"/>
      <c r="H86" s="185"/>
      <c r="I86" s="185"/>
      <c r="J86" s="183"/>
      <c r="K86" s="185"/>
      <c r="L86" s="185"/>
      <c r="M86" s="183"/>
      <c r="N86" s="185"/>
    </row>
    <row r="87" spans="1:14" s="31" customFormat="1" ht="15" customHeight="1" thickTop="1">
      <c r="A87" s="47"/>
      <c r="B87" s="634" t="s">
        <v>1036</v>
      </c>
      <c r="C87" s="71"/>
      <c r="D87" s="307"/>
      <c r="E87" s="71"/>
      <c r="F87" s="71"/>
      <c r="G87" s="307"/>
      <c r="H87" s="47"/>
      <c r="I87" s="71"/>
      <c r="J87" s="307"/>
      <c r="K87" s="47"/>
      <c r="L87" s="71"/>
      <c r="M87" s="307"/>
      <c r="N87" s="71"/>
    </row>
    <row r="88" spans="1:14" s="31" customFormat="1" ht="15" customHeight="1">
      <c r="A88" s="47"/>
      <c r="B88" s="634" t="s">
        <v>1037</v>
      </c>
      <c r="C88" s="71"/>
      <c r="D88" s="307"/>
      <c r="E88" s="47"/>
      <c r="F88" s="71"/>
      <c r="G88" s="307"/>
      <c r="H88" s="71"/>
      <c r="I88" s="71"/>
      <c r="J88" s="307"/>
      <c r="K88" s="71"/>
      <c r="L88" s="71"/>
      <c r="M88" s="307"/>
      <c r="N88" s="71"/>
    </row>
    <row r="89" spans="1:14" s="31" customFormat="1" ht="15" customHeight="1">
      <c r="A89" s="47"/>
      <c r="B89" s="634" t="s">
        <v>1038</v>
      </c>
      <c r="C89" s="71"/>
      <c r="D89" s="307"/>
      <c r="E89" s="71"/>
      <c r="F89" s="71"/>
      <c r="G89" s="307"/>
      <c r="H89" s="47"/>
      <c r="I89" s="71"/>
      <c r="J89" s="307"/>
      <c r="K89" s="47"/>
      <c r="L89" s="71"/>
      <c r="M89" s="654"/>
      <c r="N89" s="71"/>
    </row>
    <row r="90" spans="1:14" s="31" customFormat="1" ht="15" customHeight="1">
      <c r="A90" s="47"/>
      <c r="B90" s="634" t="s">
        <v>1039</v>
      </c>
      <c r="C90" s="71"/>
      <c r="D90" s="307"/>
      <c r="E90" s="47"/>
      <c r="F90" s="71"/>
      <c r="G90" s="307"/>
      <c r="H90" s="71"/>
      <c r="I90" s="71"/>
      <c r="J90" s="307"/>
      <c r="K90" s="71"/>
      <c r="L90" s="71"/>
      <c r="M90" s="654"/>
      <c r="N90" s="71"/>
    </row>
    <row r="91" spans="1:14" s="31" customFormat="1" ht="15" customHeight="1">
      <c r="A91" s="47"/>
      <c r="B91" s="634" t="s">
        <v>1277</v>
      </c>
      <c r="C91" s="71"/>
      <c r="D91" s="307"/>
      <c r="E91" s="47"/>
      <c r="F91" s="71"/>
      <c r="G91" s="307"/>
      <c r="H91" s="71"/>
      <c r="I91" s="71"/>
      <c r="J91" s="307"/>
      <c r="K91" s="71"/>
      <c r="L91" s="71"/>
      <c r="M91" s="307"/>
      <c r="N91" s="71"/>
    </row>
    <row r="92" spans="1:14" s="31" customFormat="1" ht="15" customHeight="1">
      <c r="A92" s="47"/>
      <c r="B92" s="634" t="s">
        <v>1309</v>
      </c>
      <c r="C92" s="71"/>
      <c r="D92" s="307"/>
      <c r="E92" s="47"/>
      <c r="F92" s="71"/>
      <c r="G92" s="307"/>
      <c r="H92" s="71"/>
      <c r="I92" s="71"/>
      <c r="J92" s="307"/>
      <c r="K92" s="71"/>
      <c r="L92" s="71"/>
      <c r="M92" s="307"/>
      <c r="N92" s="71"/>
    </row>
    <row r="93" spans="1:14" s="31" customFormat="1" ht="15" customHeight="1">
      <c r="A93" s="47"/>
      <c r="B93" s="674" t="s">
        <v>1317</v>
      </c>
      <c r="C93" s="71"/>
      <c r="D93" s="307"/>
      <c r="E93" s="47"/>
      <c r="F93" s="71"/>
      <c r="G93" s="307"/>
      <c r="H93" s="71"/>
      <c r="I93" s="71"/>
      <c r="J93" s="307"/>
      <c r="K93" s="71"/>
      <c r="L93" s="71"/>
      <c r="M93" s="307"/>
      <c r="N93" s="71"/>
    </row>
    <row r="94" spans="1:14" s="31" customFormat="1" ht="15" customHeight="1">
      <c r="A94" s="47"/>
      <c r="B94" s="674" t="s">
        <v>1325</v>
      </c>
      <c r="C94" s="71"/>
      <c r="D94" s="307"/>
      <c r="E94" s="47"/>
      <c r="F94" s="71"/>
      <c r="G94" s="307"/>
      <c r="H94" s="71"/>
      <c r="I94" s="71"/>
      <c r="J94" s="307"/>
      <c r="K94" s="71"/>
      <c r="L94" s="71"/>
      <c r="M94" s="307"/>
      <c r="N94" s="71"/>
    </row>
    <row r="95" spans="1:14">
      <c r="B95" s="674" t="s">
        <v>1342</v>
      </c>
    </row>
    <row r="96" spans="1:14">
      <c r="B96" s="674" t="s">
        <v>1358</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8"/>
  <sheetViews>
    <sheetView topLeftCell="B1" zoomScaleNormal="100" workbookViewId="0">
      <selection activeCell="B3" sqref="B3:N3"/>
    </sheetView>
  </sheetViews>
  <sheetFormatPr defaultColWidth="11.42578125" defaultRowHeight="12.75"/>
  <cols>
    <col min="1" max="1" width="18.28515625" style="636" hidden="1" customWidth="1"/>
    <col min="2" max="2" width="45.7109375" style="33" customWidth="1"/>
    <col min="3" max="3" width="11.140625" style="636" bestFit="1" customWidth="1"/>
    <col min="4" max="4" width="15.42578125" style="636" customWidth="1"/>
    <col min="5" max="5" width="16.5703125" style="338" customWidth="1"/>
    <col min="6" max="6" width="11.140625" style="636" bestFit="1" customWidth="1"/>
    <col min="7" max="7" width="15.42578125" style="636" customWidth="1"/>
    <col min="8" max="8" width="16.5703125" style="636" customWidth="1"/>
    <col min="9" max="9" width="11.140625" style="636" bestFit="1" customWidth="1"/>
    <col min="10" max="10" width="15.42578125" style="636" customWidth="1"/>
    <col min="11" max="11" width="16.5703125" style="636" customWidth="1"/>
    <col min="12" max="12" width="11.140625" style="636" bestFit="1" customWidth="1"/>
    <col min="13" max="13" width="15.42578125" style="636" customWidth="1"/>
    <col min="14" max="14" width="16.5703125" style="636" customWidth="1"/>
    <col min="15" max="256" width="11.42578125" style="636"/>
    <col min="257" max="257" width="0" style="636" hidden="1" customWidth="1"/>
    <col min="258" max="258" width="45.7109375" style="636" customWidth="1"/>
    <col min="259" max="259" width="11.140625" style="636" bestFit="1" customWidth="1"/>
    <col min="260" max="260" width="15.42578125" style="636" customWidth="1"/>
    <col min="261" max="261" width="16.5703125" style="636" customWidth="1"/>
    <col min="262" max="262" width="11.140625" style="636" bestFit="1" customWidth="1"/>
    <col min="263" max="263" width="15.42578125" style="636" customWidth="1"/>
    <col min="264" max="264" width="16.5703125" style="636" customWidth="1"/>
    <col min="265" max="265" width="11.140625" style="636" bestFit="1" customWidth="1"/>
    <col min="266" max="266" width="15.42578125" style="636" customWidth="1"/>
    <col min="267" max="267" width="16.5703125" style="636" customWidth="1"/>
    <col min="268" max="268" width="11.140625" style="636" bestFit="1" customWidth="1"/>
    <col min="269" max="269" width="15.42578125" style="636" customWidth="1"/>
    <col min="270" max="270" width="16.5703125" style="636" customWidth="1"/>
    <col min="271" max="512" width="11.42578125" style="636"/>
    <col min="513" max="513" width="0" style="636" hidden="1" customWidth="1"/>
    <col min="514" max="514" width="45.7109375" style="636" customWidth="1"/>
    <col min="515" max="515" width="11.140625" style="636" bestFit="1" customWidth="1"/>
    <col min="516" max="516" width="15.42578125" style="636" customWidth="1"/>
    <col min="517" max="517" width="16.5703125" style="636" customWidth="1"/>
    <col min="518" max="518" width="11.140625" style="636" bestFit="1" customWidth="1"/>
    <col min="519" max="519" width="15.42578125" style="636" customWidth="1"/>
    <col min="520" max="520" width="16.5703125" style="636" customWidth="1"/>
    <col min="521" max="521" width="11.140625" style="636" bestFit="1" customWidth="1"/>
    <col min="522" max="522" width="15.42578125" style="636" customWidth="1"/>
    <col min="523" max="523" width="16.5703125" style="636" customWidth="1"/>
    <col min="524" max="524" width="11.140625" style="636" bestFit="1" customWidth="1"/>
    <col min="525" max="525" width="15.42578125" style="636" customWidth="1"/>
    <col min="526" max="526" width="16.5703125" style="636" customWidth="1"/>
    <col min="527" max="768" width="11.42578125" style="636"/>
    <col min="769" max="769" width="0" style="636" hidden="1" customWidth="1"/>
    <col min="770" max="770" width="45.7109375" style="636" customWidth="1"/>
    <col min="771" max="771" width="11.140625" style="636" bestFit="1" customWidth="1"/>
    <col min="772" max="772" width="15.42578125" style="636" customWidth="1"/>
    <col min="773" max="773" width="16.5703125" style="636" customWidth="1"/>
    <col min="774" max="774" width="11.140625" style="636" bestFit="1" customWidth="1"/>
    <col min="775" max="775" width="15.42578125" style="636" customWidth="1"/>
    <col min="776" max="776" width="16.5703125" style="636" customWidth="1"/>
    <col min="777" max="777" width="11.140625" style="636" bestFit="1" customWidth="1"/>
    <col min="778" max="778" width="15.42578125" style="636" customWidth="1"/>
    <col min="779" max="779" width="16.5703125" style="636" customWidth="1"/>
    <col min="780" max="780" width="11.140625" style="636" bestFit="1" customWidth="1"/>
    <col min="781" max="781" width="15.42578125" style="636" customWidth="1"/>
    <col min="782" max="782" width="16.5703125" style="636" customWidth="1"/>
    <col min="783" max="1024" width="11.42578125" style="636"/>
    <col min="1025" max="1025" width="0" style="636" hidden="1" customWidth="1"/>
    <col min="1026" max="1026" width="45.7109375" style="636" customWidth="1"/>
    <col min="1027" max="1027" width="11.140625" style="636" bestFit="1" customWidth="1"/>
    <col min="1028" max="1028" width="15.42578125" style="636" customWidth="1"/>
    <col min="1029" max="1029" width="16.5703125" style="636" customWidth="1"/>
    <col min="1030" max="1030" width="11.140625" style="636" bestFit="1" customWidth="1"/>
    <col min="1031" max="1031" width="15.42578125" style="636" customWidth="1"/>
    <col min="1032" max="1032" width="16.5703125" style="636" customWidth="1"/>
    <col min="1033" max="1033" width="11.140625" style="636" bestFit="1" customWidth="1"/>
    <col min="1034" max="1034" width="15.42578125" style="636" customWidth="1"/>
    <col min="1035" max="1035" width="16.5703125" style="636" customWidth="1"/>
    <col min="1036" max="1036" width="11.140625" style="636" bestFit="1" customWidth="1"/>
    <col min="1037" max="1037" width="15.42578125" style="636" customWidth="1"/>
    <col min="1038" max="1038" width="16.5703125" style="636" customWidth="1"/>
    <col min="1039" max="1280" width="11.42578125" style="636"/>
    <col min="1281" max="1281" width="0" style="636" hidden="1" customWidth="1"/>
    <col min="1282" max="1282" width="45.7109375" style="636" customWidth="1"/>
    <col min="1283" max="1283" width="11.140625" style="636" bestFit="1" customWidth="1"/>
    <col min="1284" max="1284" width="15.42578125" style="636" customWidth="1"/>
    <col min="1285" max="1285" width="16.5703125" style="636" customWidth="1"/>
    <col min="1286" max="1286" width="11.140625" style="636" bestFit="1" customWidth="1"/>
    <col min="1287" max="1287" width="15.42578125" style="636" customWidth="1"/>
    <col min="1288" max="1288" width="16.5703125" style="636" customWidth="1"/>
    <col min="1289" max="1289" width="11.140625" style="636" bestFit="1" customWidth="1"/>
    <col min="1290" max="1290" width="15.42578125" style="636" customWidth="1"/>
    <col min="1291" max="1291" width="16.5703125" style="636" customWidth="1"/>
    <col min="1292" max="1292" width="11.140625" style="636" bestFit="1" customWidth="1"/>
    <col min="1293" max="1293" width="15.42578125" style="636" customWidth="1"/>
    <col min="1294" max="1294" width="16.5703125" style="636" customWidth="1"/>
    <col min="1295" max="1536" width="11.42578125" style="636"/>
    <col min="1537" max="1537" width="0" style="636" hidden="1" customWidth="1"/>
    <col min="1538" max="1538" width="45.7109375" style="636" customWidth="1"/>
    <col min="1539" max="1539" width="11.140625" style="636" bestFit="1" customWidth="1"/>
    <col min="1540" max="1540" width="15.42578125" style="636" customWidth="1"/>
    <col min="1541" max="1541" width="16.5703125" style="636" customWidth="1"/>
    <col min="1542" max="1542" width="11.140625" style="636" bestFit="1" customWidth="1"/>
    <col min="1543" max="1543" width="15.42578125" style="636" customWidth="1"/>
    <col min="1544" max="1544" width="16.5703125" style="636" customWidth="1"/>
    <col min="1545" max="1545" width="11.140625" style="636" bestFit="1" customWidth="1"/>
    <col min="1546" max="1546" width="15.42578125" style="636" customWidth="1"/>
    <col min="1547" max="1547" width="16.5703125" style="636" customWidth="1"/>
    <col min="1548" max="1548" width="11.140625" style="636" bestFit="1" customWidth="1"/>
    <col min="1549" max="1549" width="15.42578125" style="636" customWidth="1"/>
    <col min="1550" max="1550" width="16.5703125" style="636" customWidth="1"/>
    <col min="1551" max="1792" width="11.42578125" style="636"/>
    <col min="1793" max="1793" width="0" style="636" hidden="1" customWidth="1"/>
    <col min="1794" max="1794" width="45.7109375" style="636" customWidth="1"/>
    <col min="1795" max="1795" width="11.140625" style="636" bestFit="1" customWidth="1"/>
    <col min="1796" max="1796" width="15.42578125" style="636" customWidth="1"/>
    <col min="1797" max="1797" width="16.5703125" style="636" customWidth="1"/>
    <col min="1798" max="1798" width="11.140625" style="636" bestFit="1" customWidth="1"/>
    <col min="1799" max="1799" width="15.42578125" style="636" customWidth="1"/>
    <col min="1800" max="1800" width="16.5703125" style="636" customWidth="1"/>
    <col min="1801" max="1801" width="11.140625" style="636" bestFit="1" customWidth="1"/>
    <col min="1802" max="1802" width="15.42578125" style="636" customWidth="1"/>
    <col min="1803" max="1803" width="16.5703125" style="636" customWidth="1"/>
    <col min="1804" max="1804" width="11.140625" style="636" bestFit="1" customWidth="1"/>
    <col min="1805" max="1805" width="15.42578125" style="636" customWidth="1"/>
    <col min="1806" max="1806" width="16.5703125" style="636" customWidth="1"/>
    <col min="1807" max="2048" width="11.42578125" style="636"/>
    <col min="2049" max="2049" width="0" style="636" hidden="1" customWidth="1"/>
    <col min="2050" max="2050" width="45.7109375" style="636" customWidth="1"/>
    <col min="2051" max="2051" width="11.140625" style="636" bestFit="1" customWidth="1"/>
    <col min="2052" max="2052" width="15.42578125" style="636" customWidth="1"/>
    <col min="2053" max="2053" width="16.5703125" style="636" customWidth="1"/>
    <col min="2054" max="2054" width="11.140625" style="636" bestFit="1" customWidth="1"/>
    <col min="2055" max="2055" width="15.42578125" style="636" customWidth="1"/>
    <col min="2056" max="2056" width="16.5703125" style="636" customWidth="1"/>
    <col min="2057" max="2057" width="11.140625" style="636" bestFit="1" customWidth="1"/>
    <col min="2058" max="2058" width="15.42578125" style="636" customWidth="1"/>
    <col min="2059" max="2059" width="16.5703125" style="636" customWidth="1"/>
    <col min="2060" max="2060" width="11.140625" style="636" bestFit="1" customWidth="1"/>
    <col min="2061" max="2061" width="15.42578125" style="636" customWidth="1"/>
    <col min="2062" max="2062" width="16.5703125" style="636" customWidth="1"/>
    <col min="2063" max="2304" width="11.42578125" style="636"/>
    <col min="2305" max="2305" width="0" style="636" hidden="1" customWidth="1"/>
    <col min="2306" max="2306" width="45.7109375" style="636" customWidth="1"/>
    <col min="2307" max="2307" width="11.140625" style="636" bestFit="1" customWidth="1"/>
    <col min="2308" max="2308" width="15.42578125" style="636" customWidth="1"/>
    <col min="2309" max="2309" width="16.5703125" style="636" customWidth="1"/>
    <col min="2310" max="2310" width="11.140625" style="636" bestFit="1" customWidth="1"/>
    <col min="2311" max="2311" width="15.42578125" style="636" customWidth="1"/>
    <col min="2312" max="2312" width="16.5703125" style="636" customWidth="1"/>
    <col min="2313" max="2313" width="11.140625" style="636" bestFit="1" customWidth="1"/>
    <col min="2314" max="2314" width="15.42578125" style="636" customWidth="1"/>
    <col min="2315" max="2315" width="16.5703125" style="636" customWidth="1"/>
    <col min="2316" max="2316" width="11.140625" style="636" bestFit="1" customWidth="1"/>
    <col min="2317" max="2317" width="15.42578125" style="636" customWidth="1"/>
    <col min="2318" max="2318" width="16.5703125" style="636" customWidth="1"/>
    <col min="2319" max="2560" width="11.42578125" style="636"/>
    <col min="2561" max="2561" width="0" style="636" hidden="1" customWidth="1"/>
    <col min="2562" max="2562" width="45.7109375" style="636" customWidth="1"/>
    <col min="2563" max="2563" width="11.140625" style="636" bestFit="1" customWidth="1"/>
    <col min="2564" max="2564" width="15.42578125" style="636" customWidth="1"/>
    <col min="2565" max="2565" width="16.5703125" style="636" customWidth="1"/>
    <col min="2566" max="2566" width="11.140625" style="636" bestFit="1" customWidth="1"/>
    <col min="2567" max="2567" width="15.42578125" style="636" customWidth="1"/>
    <col min="2568" max="2568" width="16.5703125" style="636" customWidth="1"/>
    <col min="2569" max="2569" width="11.140625" style="636" bestFit="1" customWidth="1"/>
    <col min="2570" max="2570" width="15.42578125" style="636" customWidth="1"/>
    <col min="2571" max="2571" width="16.5703125" style="636" customWidth="1"/>
    <col min="2572" max="2572" width="11.140625" style="636" bestFit="1" customWidth="1"/>
    <col min="2573" max="2573" width="15.42578125" style="636" customWidth="1"/>
    <col min="2574" max="2574" width="16.5703125" style="636" customWidth="1"/>
    <col min="2575" max="2816" width="11.42578125" style="636"/>
    <col min="2817" max="2817" width="0" style="636" hidden="1" customWidth="1"/>
    <col min="2818" max="2818" width="45.7109375" style="636" customWidth="1"/>
    <col min="2819" max="2819" width="11.140625" style="636" bestFit="1" customWidth="1"/>
    <col min="2820" max="2820" width="15.42578125" style="636" customWidth="1"/>
    <col min="2821" max="2821" width="16.5703125" style="636" customWidth="1"/>
    <col min="2822" max="2822" width="11.140625" style="636" bestFit="1" customWidth="1"/>
    <col min="2823" max="2823" width="15.42578125" style="636" customWidth="1"/>
    <col min="2824" max="2824" width="16.5703125" style="636" customWidth="1"/>
    <col min="2825" max="2825" width="11.140625" style="636" bestFit="1" customWidth="1"/>
    <col min="2826" max="2826" width="15.42578125" style="636" customWidth="1"/>
    <col min="2827" max="2827" width="16.5703125" style="636" customWidth="1"/>
    <col min="2828" max="2828" width="11.140625" style="636" bestFit="1" customWidth="1"/>
    <col min="2829" max="2829" width="15.42578125" style="636" customWidth="1"/>
    <col min="2830" max="2830" width="16.5703125" style="636" customWidth="1"/>
    <col min="2831" max="3072" width="11.42578125" style="636"/>
    <col min="3073" max="3073" width="0" style="636" hidden="1" customWidth="1"/>
    <col min="3074" max="3074" width="45.7109375" style="636" customWidth="1"/>
    <col min="3075" max="3075" width="11.140625" style="636" bestFit="1" customWidth="1"/>
    <col min="3076" max="3076" width="15.42578125" style="636" customWidth="1"/>
    <col min="3077" max="3077" width="16.5703125" style="636" customWidth="1"/>
    <col min="3078" max="3078" width="11.140625" style="636" bestFit="1" customWidth="1"/>
    <col min="3079" max="3079" width="15.42578125" style="636" customWidth="1"/>
    <col min="3080" max="3080" width="16.5703125" style="636" customWidth="1"/>
    <col min="3081" max="3081" width="11.140625" style="636" bestFit="1" customWidth="1"/>
    <col min="3082" max="3082" width="15.42578125" style="636" customWidth="1"/>
    <col min="3083" max="3083" width="16.5703125" style="636" customWidth="1"/>
    <col min="3084" max="3084" width="11.140625" style="636" bestFit="1" customWidth="1"/>
    <col min="3085" max="3085" width="15.42578125" style="636" customWidth="1"/>
    <col min="3086" max="3086" width="16.5703125" style="636" customWidth="1"/>
    <col min="3087" max="3328" width="11.42578125" style="636"/>
    <col min="3329" max="3329" width="0" style="636" hidden="1" customWidth="1"/>
    <col min="3330" max="3330" width="45.7109375" style="636" customWidth="1"/>
    <col min="3331" max="3331" width="11.140625" style="636" bestFit="1" customWidth="1"/>
    <col min="3332" max="3332" width="15.42578125" style="636" customWidth="1"/>
    <col min="3333" max="3333" width="16.5703125" style="636" customWidth="1"/>
    <col min="3334" max="3334" width="11.140625" style="636" bestFit="1" customWidth="1"/>
    <col min="3335" max="3335" width="15.42578125" style="636" customWidth="1"/>
    <col min="3336" max="3336" width="16.5703125" style="636" customWidth="1"/>
    <col min="3337" max="3337" width="11.140625" style="636" bestFit="1" customWidth="1"/>
    <col min="3338" max="3338" width="15.42578125" style="636" customWidth="1"/>
    <col min="3339" max="3339" width="16.5703125" style="636" customWidth="1"/>
    <col min="3340" max="3340" width="11.140625" style="636" bestFit="1" customWidth="1"/>
    <col min="3341" max="3341" width="15.42578125" style="636" customWidth="1"/>
    <col min="3342" max="3342" width="16.5703125" style="636" customWidth="1"/>
    <col min="3343" max="3584" width="11.42578125" style="636"/>
    <col min="3585" max="3585" width="0" style="636" hidden="1" customWidth="1"/>
    <col min="3586" max="3586" width="45.7109375" style="636" customWidth="1"/>
    <col min="3587" max="3587" width="11.140625" style="636" bestFit="1" customWidth="1"/>
    <col min="3588" max="3588" width="15.42578125" style="636" customWidth="1"/>
    <col min="3589" max="3589" width="16.5703125" style="636" customWidth="1"/>
    <col min="3590" max="3590" width="11.140625" style="636" bestFit="1" customWidth="1"/>
    <col min="3591" max="3591" width="15.42578125" style="636" customWidth="1"/>
    <col min="3592" max="3592" width="16.5703125" style="636" customWidth="1"/>
    <col min="3593" max="3593" width="11.140625" style="636" bestFit="1" customWidth="1"/>
    <col min="3594" max="3594" width="15.42578125" style="636" customWidth="1"/>
    <col min="3595" max="3595" width="16.5703125" style="636" customWidth="1"/>
    <col min="3596" max="3596" width="11.140625" style="636" bestFit="1" customWidth="1"/>
    <col min="3597" max="3597" width="15.42578125" style="636" customWidth="1"/>
    <col min="3598" max="3598" width="16.5703125" style="636" customWidth="1"/>
    <col min="3599" max="3840" width="11.42578125" style="636"/>
    <col min="3841" max="3841" width="0" style="636" hidden="1" customWidth="1"/>
    <col min="3842" max="3842" width="45.7109375" style="636" customWidth="1"/>
    <col min="3843" max="3843" width="11.140625" style="636" bestFit="1" customWidth="1"/>
    <col min="3844" max="3844" width="15.42578125" style="636" customWidth="1"/>
    <col min="3845" max="3845" width="16.5703125" style="636" customWidth="1"/>
    <col min="3846" max="3846" width="11.140625" style="636" bestFit="1" customWidth="1"/>
    <col min="3847" max="3847" width="15.42578125" style="636" customWidth="1"/>
    <col min="3848" max="3848" width="16.5703125" style="636" customWidth="1"/>
    <col min="3849" max="3849" width="11.140625" style="636" bestFit="1" customWidth="1"/>
    <col min="3850" max="3850" width="15.42578125" style="636" customWidth="1"/>
    <col min="3851" max="3851" width="16.5703125" style="636" customWidth="1"/>
    <col min="3852" max="3852" width="11.140625" style="636" bestFit="1" customWidth="1"/>
    <col min="3853" max="3853" width="15.42578125" style="636" customWidth="1"/>
    <col min="3854" max="3854" width="16.5703125" style="636" customWidth="1"/>
    <col min="3855" max="4096" width="11.42578125" style="636"/>
    <col min="4097" max="4097" width="0" style="636" hidden="1" customWidth="1"/>
    <col min="4098" max="4098" width="45.7109375" style="636" customWidth="1"/>
    <col min="4099" max="4099" width="11.140625" style="636" bestFit="1" customWidth="1"/>
    <col min="4100" max="4100" width="15.42578125" style="636" customWidth="1"/>
    <col min="4101" max="4101" width="16.5703125" style="636" customWidth="1"/>
    <col min="4102" max="4102" width="11.140625" style="636" bestFit="1" customWidth="1"/>
    <col min="4103" max="4103" width="15.42578125" style="636" customWidth="1"/>
    <col min="4104" max="4104" width="16.5703125" style="636" customWidth="1"/>
    <col min="4105" max="4105" width="11.140625" style="636" bestFit="1" customWidth="1"/>
    <col min="4106" max="4106" width="15.42578125" style="636" customWidth="1"/>
    <col min="4107" max="4107" width="16.5703125" style="636" customWidth="1"/>
    <col min="4108" max="4108" width="11.140625" style="636" bestFit="1" customWidth="1"/>
    <col min="4109" max="4109" width="15.42578125" style="636" customWidth="1"/>
    <col min="4110" max="4110" width="16.5703125" style="636" customWidth="1"/>
    <col min="4111" max="4352" width="11.42578125" style="636"/>
    <col min="4353" max="4353" width="0" style="636" hidden="1" customWidth="1"/>
    <col min="4354" max="4354" width="45.7109375" style="636" customWidth="1"/>
    <col min="4355" max="4355" width="11.140625" style="636" bestFit="1" customWidth="1"/>
    <col min="4356" max="4356" width="15.42578125" style="636" customWidth="1"/>
    <col min="4357" max="4357" width="16.5703125" style="636" customWidth="1"/>
    <col min="4358" max="4358" width="11.140625" style="636" bestFit="1" customWidth="1"/>
    <col min="4359" max="4359" width="15.42578125" style="636" customWidth="1"/>
    <col min="4360" max="4360" width="16.5703125" style="636" customWidth="1"/>
    <col min="4361" max="4361" width="11.140625" style="636" bestFit="1" customWidth="1"/>
    <col min="4362" max="4362" width="15.42578125" style="636" customWidth="1"/>
    <col min="4363" max="4363" width="16.5703125" style="636" customWidth="1"/>
    <col min="4364" max="4364" width="11.140625" style="636" bestFit="1" customWidth="1"/>
    <col min="4365" max="4365" width="15.42578125" style="636" customWidth="1"/>
    <col min="4366" max="4366" width="16.5703125" style="636" customWidth="1"/>
    <col min="4367" max="4608" width="11.42578125" style="636"/>
    <col min="4609" max="4609" width="0" style="636" hidden="1" customWidth="1"/>
    <col min="4610" max="4610" width="45.7109375" style="636" customWidth="1"/>
    <col min="4611" max="4611" width="11.140625" style="636" bestFit="1" customWidth="1"/>
    <col min="4612" max="4612" width="15.42578125" style="636" customWidth="1"/>
    <col min="4613" max="4613" width="16.5703125" style="636" customWidth="1"/>
    <col min="4614" max="4614" width="11.140625" style="636" bestFit="1" customWidth="1"/>
    <col min="4615" max="4615" width="15.42578125" style="636" customWidth="1"/>
    <col min="4616" max="4616" width="16.5703125" style="636" customWidth="1"/>
    <col min="4617" max="4617" width="11.140625" style="636" bestFit="1" customWidth="1"/>
    <col min="4618" max="4618" width="15.42578125" style="636" customWidth="1"/>
    <col min="4619" max="4619" width="16.5703125" style="636" customWidth="1"/>
    <col min="4620" max="4620" width="11.140625" style="636" bestFit="1" customWidth="1"/>
    <col min="4621" max="4621" width="15.42578125" style="636" customWidth="1"/>
    <col min="4622" max="4622" width="16.5703125" style="636" customWidth="1"/>
    <col min="4623" max="4864" width="11.42578125" style="636"/>
    <col min="4865" max="4865" width="0" style="636" hidden="1" customWidth="1"/>
    <col min="4866" max="4866" width="45.7109375" style="636" customWidth="1"/>
    <col min="4867" max="4867" width="11.140625" style="636" bestFit="1" customWidth="1"/>
    <col min="4868" max="4868" width="15.42578125" style="636" customWidth="1"/>
    <col min="4869" max="4869" width="16.5703125" style="636" customWidth="1"/>
    <col min="4870" max="4870" width="11.140625" style="636" bestFit="1" customWidth="1"/>
    <col min="4871" max="4871" width="15.42578125" style="636" customWidth="1"/>
    <col min="4872" max="4872" width="16.5703125" style="636" customWidth="1"/>
    <col min="4873" max="4873" width="11.140625" style="636" bestFit="1" customWidth="1"/>
    <col min="4874" max="4874" width="15.42578125" style="636" customWidth="1"/>
    <col min="4875" max="4875" width="16.5703125" style="636" customWidth="1"/>
    <col min="4876" max="4876" width="11.140625" style="636" bestFit="1" customWidth="1"/>
    <col min="4877" max="4877" width="15.42578125" style="636" customWidth="1"/>
    <col min="4878" max="4878" width="16.5703125" style="636" customWidth="1"/>
    <col min="4879" max="5120" width="11.42578125" style="636"/>
    <col min="5121" max="5121" width="0" style="636" hidden="1" customWidth="1"/>
    <col min="5122" max="5122" width="45.7109375" style="636" customWidth="1"/>
    <col min="5123" max="5123" width="11.140625" style="636" bestFit="1" customWidth="1"/>
    <col min="5124" max="5124" width="15.42578125" style="636" customWidth="1"/>
    <col min="5125" max="5125" width="16.5703125" style="636" customWidth="1"/>
    <col min="5126" max="5126" width="11.140625" style="636" bestFit="1" customWidth="1"/>
    <col min="5127" max="5127" width="15.42578125" style="636" customWidth="1"/>
    <col min="5128" max="5128" width="16.5703125" style="636" customWidth="1"/>
    <col min="5129" max="5129" width="11.140625" style="636" bestFit="1" customWidth="1"/>
    <col min="5130" max="5130" width="15.42578125" style="636" customWidth="1"/>
    <col min="5131" max="5131" width="16.5703125" style="636" customWidth="1"/>
    <col min="5132" max="5132" width="11.140625" style="636" bestFit="1" customWidth="1"/>
    <col min="5133" max="5133" width="15.42578125" style="636" customWidth="1"/>
    <col min="5134" max="5134" width="16.5703125" style="636" customWidth="1"/>
    <col min="5135" max="5376" width="11.42578125" style="636"/>
    <col min="5377" max="5377" width="0" style="636" hidden="1" customWidth="1"/>
    <col min="5378" max="5378" width="45.7109375" style="636" customWidth="1"/>
    <col min="5379" max="5379" width="11.140625" style="636" bestFit="1" customWidth="1"/>
    <col min="5380" max="5380" width="15.42578125" style="636" customWidth="1"/>
    <col min="5381" max="5381" width="16.5703125" style="636" customWidth="1"/>
    <col min="5382" max="5382" width="11.140625" style="636" bestFit="1" customWidth="1"/>
    <col min="5383" max="5383" width="15.42578125" style="636" customWidth="1"/>
    <col min="5384" max="5384" width="16.5703125" style="636" customWidth="1"/>
    <col min="5385" max="5385" width="11.140625" style="636" bestFit="1" customWidth="1"/>
    <col min="5386" max="5386" width="15.42578125" style="636" customWidth="1"/>
    <col min="5387" max="5387" width="16.5703125" style="636" customWidth="1"/>
    <col min="5388" max="5388" width="11.140625" style="636" bestFit="1" customWidth="1"/>
    <col min="5389" max="5389" width="15.42578125" style="636" customWidth="1"/>
    <col min="5390" max="5390" width="16.5703125" style="636" customWidth="1"/>
    <col min="5391" max="5632" width="11.42578125" style="636"/>
    <col min="5633" max="5633" width="0" style="636" hidden="1" customWidth="1"/>
    <col min="5634" max="5634" width="45.7109375" style="636" customWidth="1"/>
    <col min="5635" max="5635" width="11.140625" style="636" bestFit="1" customWidth="1"/>
    <col min="5636" max="5636" width="15.42578125" style="636" customWidth="1"/>
    <col min="5637" max="5637" width="16.5703125" style="636" customWidth="1"/>
    <col min="5638" max="5638" width="11.140625" style="636" bestFit="1" customWidth="1"/>
    <col min="5639" max="5639" width="15.42578125" style="636" customWidth="1"/>
    <col min="5640" max="5640" width="16.5703125" style="636" customWidth="1"/>
    <col min="5641" max="5641" width="11.140625" style="636" bestFit="1" customWidth="1"/>
    <col min="5642" max="5642" width="15.42578125" style="636" customWidth="1"/>
    <col min="5643" max="5643" width="16.5703125" style="636" customWidth="1"/>
    <col min="5644" max="5644" width="11.140625" style="636" bestFit="1" customWidth="1"/>
    <col min="5645" max="5645" width="15.42578125" style="636" customWidth="1"/>
    <col min="5646" max="5646" width="16.5703125" style="636" customWidth="1"/>
    <col min="5647" max="5888" width="11.42578125" style="636"/>
    <col min="5889" max="5889" width="0" style="636" hidden="1" customWidth="1"/>
    <col min="5890" max="5890" width="45.7109375" style="636" customWidth="1"/>
    <col min="5891" max="5891" width="11.140625" style="636" bestFit="1" customWidth="1"/>
    <col min="5892" max="5892" width="15.42578125" style="636" customWidth="1"/>
    <col min="5893" max="5893" width="16.5703125" style="636" customWidth="1"/>
    <col min="5894" max="5894" width="11.140625" style="636" bestFit="1" customWidth="1"/>
    <col min="5895" max="5895" width="15.42578125" style="636" customWidth="1"/>
    <col min="5896" max="5896" width="16.5703125" style="636" customWidth="1"/>
    <col min="5897" max="5897" width="11.140625" style="636" bestFit="1" customWidth="1"/>
    <col min="5898" max="5898" width="15.42578125" style="636" customWidth="1"/>
    <col min="5899" max="5899" width="16.5703125" style="636" customWidth="1"/>
    <col min="5900" max="5900" width="11.140625" style="636" bestFit="1" customWidth="1"/>
    <col min="5901" max="5901" width="15.42578125" style="636" customWidth="1"/>
    <col min="5902" max="5902" width="16.5703125" style="636" customWidth="1"/>
    <col min="5903" max="6144" width="11.42578125" style="636"/>
    <col min="6145" max="6145" width="0" style="636" hidden="1" customWidth="1"/>
    <col min="6146" max="6146" width="45.7109375" style="636" customWidth="1"/>
    <col min="6147" max="6147" width="11.140625" style="636" bestFit="1" customWidth="1"/>
    <col min="6148" max="6148" width="15.42578125" style="636" customWidth="1"/>
    <col min="6149" max="6149" width="16.5703125" style="636" customWidth="1"/>
    <col min="6150" max="6150" width="11.140625" style="636" bestFit="1" customWidth="1"/>
    <col min="6151" max="6151" width="15.42578125" style="636" customWidth="1"/>
    <col min="6152" max="6152" width="16.5703125" style="636" customWidth="1"/>
    <col min="6153" max="6153" width="11.140625" style="636" bestFit="1" customWidth="1"/>
    <col min="6154" max="6154" width="15.42578125" style="636" customWidth="1"/>
    <col min="6155" max="6155" width="16.5703125" style="636" customWidth="1"/>
    <col min="6156" max="6156" width="11.140625" style="636" bestFit="1" customWidth="1"/>
    <col min="6157" max="6157" width="15.42578125" style="636" customWidth="1"/>
    <col min="6158" max="6158" width="16.5703125" style="636" customWidth="1"/>
    <col min="6159" max="6400" width="11.42578125" style="636"/>
    <col min="6401" max="6401" width="0" style="636" hidden="1" customWidth="1"/>
    <col min="6402" max="6402" width="45.7109375" style="636" customWidth="1"/>
    <col min="6403" max="6403" width="11.140625" style="636" bestFit="1" customWidth="1"/>
    <col min="6404" max="6404" width="15.42578125" style="636" customWidth="1"/>
    <col min="6405" max="6405" width="16.5703125" style="636" customWidth="1"/>
    <col min="6406" max="6406" width="11.140625" style="636" bestFit="1" customWidth="1"/>
    <col min="6407" max="6407" width="15.42578125" style="636" customWidth="1"/>
    <col min="6408" max="6408" width="16.5703125" style="636" customWidth="1"/>
    <col min="6409" max="6409" width="11.140625" style="636" bestFit="1" customWidth="1"/>
    <col min="6410" max="6410" width="15.42578125" style="636" customWidth="1"/>
    <col min="6411" max="6411" width="16.5703125" style="636" customWidth="1"/>
    <col min="6412" max="6412" width="11.140625" style="636" bestFit="1" customWidth="1"/>
    <col min="6413" max="6413" width="15.42578125" style="636" customWidth="1"/>
    <col min="6414" max="6414" width="16.5703125" style="636" customWidth="1"/>
    <col min="6415" max="6656" width="11.42578125" style="636"/>
    <col min="6657" max="6657" width="0" style="636" hidden="1" customWidth="1"/>
    <col min="6658" max="6658" width="45.7109375" style="636" customWidth="1"/>
    <col min="6659" max="6659" width="11.140625" style="636" bestFit="1" customWidth="1"/>
    <col min="6660" max="6660" width="15.42578125" style="636" customWidth="1"/>
    <col min="6661" max="6661" width="16.5703125" style="636" customWidth="1"/>
    <col min="6662" max="6662" width="11.140625" style="636" bestFit="1" customWidth="1"/>
    <col min="6663" max="6663" width="15.42578125" style="636" customWidth="1"/>
    <col min="6664" max="6664" width="16.5703125" style="636" customWidth="1"/>
    <col min="6665" max="6665" width="11.140625" style="636" bestFit="1" customWidth="1"/>
    <col min="6666" max="6666" width="15.42578125" style="636" customWidth="1"/>
    <col min="6667" max="6667" width="16.5703125" style="636" customWidth="1"/>
    <col min="6668" max="6668" width="11.140625" style="636" bestFit="1" customWidth="1"/>
    <col min="6669" max="6669" width="15.42578125" style="636" customWidth="1"/>
    <col min="6670" max="6670" width="16.5703125" style="636" customWidth="1"/>
    <col min="6671" max="6912" width="11.42578125" style="636"/>
    <col min="6913" max="6913" width="0" style="636" hidden="1" customWidth="1"/>
    <col min="6914" max="6914" width="45.7109375" style="636" customWidth="1"/>
    <col min="6915" max="6915" width="11.140625" style="636" bestFit="1" customWidth="1"/>
    <col min="6916" max="6916" width="15.42578125" style="636" customWidth="1"/>
    <col min="6917" max="6917" width="16.5703125" style="636" customWidth="1"/>
    <col min="6918" max="6918" width="11.140625" style="636" bestFit="1" customWidth="1"/>
    <col min="6919" max="6919" width="15.42578125" style="636" customWidth="1"/>
    <col min="6920" max="6920" width="16.5703125" style="636" customWidth="1"/>
    <col min="6921" max="6921" width="11.140625" style="636" bestFit="1" customWidth="1"/>
    <col min="6922" max="6922" width="15.42578125" style="636" customWidth="1"/>
    <col min="6923" max="6923" width="16.5703125" style="636" customWidth="1"/>
    <col min="6924" max="6924" width="11.140625" style="636" bestFit="1" customWidth="1"/>
    <col min="6925" max="6925" width="15.42578125" style="636" customWidth="1"/>
    <col min="6926" max="6926" width="16.5703125" style="636" customWidth="1"/>
    <col min="6927" max="7168" width="11.42578125" style="636"/>
    <col min="7169" max="7169" width="0" style="636" hidden="1" customWidth="1"/>
    <col min="7170" max="7170" width="45.7109375" style="636" customWidth="1"/>
    <col min="7171" max="7171" width="11.140625" style="636" bestFit="1" customWidth="1"/>
    <col min="7172" max="7172" width="15.42578125" style="636" customWidth="1"/>
    <col min="7173" max="7173" width="16.5703125" style="636" customWidth="1"/>
    <col min="7174" max="7174" width="11.140625" style="636" bestFit="1" customWidth="1"/>
    <col min="7175" max="7175" width="15.42578125" style="636" customWidth="1"/>
    <col min="7176" max="7176" width="16.5703125" style="636" customWidth="1"/>
    <col min="7177" max="7177" width="11.140625" style="636" bestFit="1" customWidth="1"/>
    <col min="7178" max="7178" width="15.42578125" style="636" customWidth="1"/>
    <col min="7179" max="7179" width="16.5703125" style="636" customWidth="1"/>
    <col min="7180" max="7180" width="11.140625" style="636" bestFit="1" customWidth="1"/>
    <col min="7181" max="7181" width="15.42578125" style="636" customWidth="1"/>
    <col min="7182" max="7182" width="16.5703125" style="636" customWidth="1"/>
    <col min="7183" max="7424" width="11.42578125" style="636"/>
    <col min="7425" max="7425" width="0" style="636" hidden="1" customWidth="1"/>
    <col min="7426" max="7426" width="45.7109375" style="636" customWidth="1"/>
    <col min="7427" max="7427" width="11.140625" style="636" bestFit="1" customWidth="1"/>
    <col min="7428" max="7428" width="15.42578125" style="636" customWidth="1"/>
    <col min="7429" max="7429" width="16.5703125" style="636" customWidth="1"/>
    <col min="7430" max="7430" width="11.140625" style="636" bestFit="1" customWidth="1"/>
    <col min="7431" max="7431" width="15.42578125" style="636" customWidth="1"/>
    <col min="7432" max="7432" width="16.5703125" style="636" customWidth="1"/>
    <col min="7433" max="7433" width="11.140625" style="636" bestFit="1" customWidth="1"/>
    <col min="7434" max="7434" width="15.42578125" style="636" customWidth="1"/>
    <col min="7435" max="7435" width="16.5703125" style="636" customWidth="1"/>
    <col min="7436" max="7436" width="11.140625" style="636" bestFit="1" customWidth="1"/>
    <col min="7437" max="7437" width="15.42578125" style="636" customWidth="1"/>
    <col min="7438" max="7438" width="16.5703125" style="636" customWidth="1"/>
    <col min="7439" max="7680" width="11.42578125" style="636"/>
    <col min="7681" max="7681" width="0" style="636" hidden="1" customWidth="1"/>
    <col min="7682" max="7682" width="45.7109375" style="636" customWidth="1"/>
    <col min="7683" max="7683" width="11.140625" style="636" bestFit="1" customWidth="1"/>
    <col min="7684" max="7684" width="15.42578125" style="636" customWidth="1"/>
    <col min="7685" max="7685" width="16.5703125" style="636" customWidth="1"/>
    <col min="7686" max="7686" width="11.140625" style="636" bestFit="1" customWidth="1"/>
    <col min="7687" max="7687" width="15.42578125" style="636" customWidth="1"/>
    <col min="7688" max="7688" width="16.5703125" style="636" customWidth="1"/>
    <col min="7689" max="7689" width="11.140625" style="636" bestFit="1" customWidth="1"/>
    <col min="7690" max="7690" width="15.42578125" style="636" customWidth="1"/>
    <col min="7691" max="7691" width="16.5703125" style="636" customWidth="1"/>
    <col min="7692" max="7692" width="11.140625" style="636" bestFit="1" customWidth="1"/>
    <col min="7693" max="7693" width="15.42578125" style="636" customWidth="1"/>
    <col min="7694" max="7694" width="16.5703125" style="636" customWidth="1"/>
    <col min="7695" max="7936" width="11.42578125" style="636"/>
    <col min="7937" max="7937" width="0" style="636" hidden="1" customWidth="1"/>
    <col min="7938" max="7938" width="45.7109375" style="636" customWidth="1"/>
    <col min="7939" max="7939" width="11.140625" style="636" bestFit="1" customWidth="1"/>
    <col min="7940" max="7940" width="15.42578125" style="636" customWidth="1"/>
    <col min="7941" max="7941" width="16.5703125" style="636" customWidth="1"/>
    <col min="7942" max="7942" width="11.140625" style="636" bestFit="1" customWidth="1"/>
    <col min="7943" max="7943" width="15.42578125" style="636" customWidth="1"/>
    <col min="7944" max="7944" width="16.5703125" style="636" customWidth="1"/>
    <col min="7945" max="7945" width="11.140625" style="636" bestFit="1" customWidth="1"/>
    <col min="7946" max="7946" width="15.42578125" style="636" customWidth="1"/>
    <col min="7947" max="7947" width="16.5703125" style="636" customWidth="1"/>
    <col min="7948" max="7948" width="11.140625" style="636" bestFit="1" customWidth="1"/>
    <col min="7949" max="7949" width="15.42578125" style="636" customWidth="1"/>
    <col min="7950" max="7950" width="16.5703125" style="636" customWidth="1"/>
    <col min="7951" max="8192" width="11.42578125" style="636"/>
    <col min="8193" max="8193" width="0" style="636" hidden="1" customWidth="1"/>
    <col min="8194" max="8194" width="45.7109375" style="636" customWidth="1"/>
    <col min="8195" max="8195" width="11.140625" style="636" bestFit="1" customWidth="1"/>
    <col min="8196" max="8196" width="15.42578125" style="636" customWidth="1"/>
    <col min="8197" max="8197" width="16.5703125" style="636" customWidth="1"/>
    <col min="8198" max="8198" width="11.140625" style="636" bestFit="1" customWidth="1"/>
    <col min="8199" max="8199" width="15.42578125" style="636" customWidth="1"/>
    <col min="8200" max="8200" width="16.5703125" style="636" customWidth="1"/>
    <col min="8201" max="8201" width="11.140625" style="636" bestFit="1" customWidth="1"/>
    <col min="8202" max="8202" width="15.42578125" style="636" customWidth="1"/>
    <col min="8203" max="8203" width="16.5703125" style="636" customWidth="1"/>
    <col min="8204" max="8204" width="11.140625" style="636" bestFit="1" customWidth="1"/>
    <col min="8205" max="8205" width="15.42578125" style="636" customWidth="1"/>
    <col min="8206" max="8206" width="16.5703125" style="636" customWidth="1"/>
    <col min="8207" max="8448" width="11.42578125" style="636"/>
    <col min="8449" max="8449" width="0" style="636" hidden="1" customWidth="1"/>
    <col min="8450" max="8450" width="45.7109375" style="636" customWidth="1"/>
    <col min="8451" max="8451" width="11.140625" style="636" bestFit="1" customWidth="1"/>
    <col min="8452" max="8452" width="15.42578125" style="636" customWidth="1"/>
    <col min="8453" max="8453" width="16.5703125" style="636" customWidth="1"/>
    <col min="8454" max="8454" width="11.140625" style="636" bestFit="1" customWidth="1"/>
    <col min="8455" max="8455" width="15.42578125" style="636" customWidth="1"/>
    <col min="8456" max="8456" width="16.5703125" style="636" customWidth="1"/>
    <col min="8457" max="8457" width="11.140625" style="636" bestFit="1" customWidth="1"/>
    <col min="8458" max="8458" width="15.42578125" style="636" customWidth="1"/>
    <col min="8459" max="8459" width="16.5703125" style="636" customWidth="1"/>
    <col min="8460" max="8460" width="11.140625" style="636" bestFit="1" customWidth="1"/>
    <col min="8461" max="8461" width="15.42578125" style="636" customWidth="1"/>
    <col min="8462" max="8462" width="16.5703125" style="636" customWidth="1"/>
    <col min="8463" max="8704" width="11.42578125" style="636"/>
    <col min="8705" max="8705" width="0" style="636" hidden="1" customWidth="1"/>
    <col min="8706" max="8706" width="45.7109375" style="636" customWidth="1"/>
    <col min="8707" max="8707" width="11.140625" style="636" bestFit="1" customWidth="1"/>
    <col min="8708" max="8708" width="15.42578125" style="636" customWidth="1"/>
    <col min="8709" max="8709" width="16.5703125" style="636" customWidth="1"/>
    <col min="8710" max="8710" width="11.140625" style="636" bestFit="1" customWidth="1"/>
    <col min="8711" max="8711" width="15.42578125" style="636" customWidth="1"/>
    <col min="8712" max="8712" width="16.5703125" style="636" customWidth="1"/>
    <col min="8713" max="8713" width="11.140625" style="636" bestFit="1" customWidth="1"/>
    <col min="8714" max="8714" width="15.42578125" style="636" customWidth="1"/>
    <col min="8715" max="8715" width="16.5703125" style="636" customWidth="1"/>
    <col min="8716" max="8716" width="11.140625" style="636" bestFit="1" customWidth="1"/>
    <col min="8717" max="8717" width="15.42578125" style="636" customWidth="1"/>
    <col min="8718" max="8718" width="16.5703125" style="636" customWidth="1"/>
    <col min="8719" max="8960" width="11.42578125" style="636"/>
    <col min="8961" max="8961" width="0" style="636" hidden="1" customWidth="1"/>
    <col min="8962" max="8962" width="45.7109375" style="636" customWidth="1"/>
    <col min="8963" max="8963" width="11.140625" style="636" bestFit="1" customWidth="1"/>
    <col min="8964" max="8964" width="15.42578125" style="636" customWidth="1"/>
    <col min="8965" max="8965" width="16.5703125" style="636" customWidth="1"/>
    <col min="8966" max="8966" width="11.140625" style="636" bestFit="1" customWidth="1"/>
    <col min="8967" max="8967" width="15.42578125" style="636" customWidth="1"/>
    <col min="8968" max="8968" width="16.5703125" style="636" customWidth="1"/>
    <col min="8969" max="8969" width="11.140625" style="636" bestFit="1" customWidth="1"/>
    <col min="8970" max="8970" width="15.42578125" style="636" customWidth="1"/>
    <col min="8971" max="8971" width="16.5703125" style="636" customWidth="1"/>
    <col min="8972" max="8972" width="11.140625" style="636" bestFit="1" customWidth="1"/>
    <col min="8973" max="8973" width="15.42578125" style="636" customWidth="1"/>
    <col min="8974" max="8974" width="16.5703125" style="636" customWidth="1"/>
    <col min="8975" max="9216" width="11.42578125" style="636"/>
    <col min="9217" max="9217" width="0" style="636" hidden="1" customWidth="1"/>
    <col min="9218" max="9218" width="45.7109375" style="636" customWidth="1"/>
    <col min="9219" max="9219" width="11.140625" style="636" bestFit="1" customWidth="1"/>
    <col min="9220" max="9220" width="15.42578125" style="636" customWidth="1"/>
    <col min="9221" max="9221" width="16.5703125" style="636" customWidth="1"/>
    <col min="9222" max="9222" width="11.140625" style="636" bestFit="1" customWidth="1"/>
    <col min="9223" max="9223" width="15.42578125" style="636" customWidth="1"/>
    <col min="9224" max="9224" width="16.5703125" style="636" customWidth="1"/>
    <col min="9225" max="9225" width="11.140625" style="636" bestFit="1" customWidth="1"/>
    <col min="9226" max="9226" width="15.42578125" style="636" customWidth="1"/>
    <col min="9227" max="9227" width="16.5703125" style="636" customWidth="1"/>
    <col min="9228" max="9228" width="11.140625" style="636" bestFit="1" customWidth="1"/>
    <col min="9229" max="9229" width="15.42578125" style="636" customWidth="1"/>
    <col min="9230" max="9230" width="16.5703125" style="636" customWidth="1"/>
    <col min="9231" max="9472" width="11.42578125" style="636"/>
    <col min="9473" max="9473" width="0" style="636" hidden="1" customWidth="1"/>
    <col min="9474" max="9474" width="45.7109375" style="636" customWidth="1"/>
    <col min="9475" max="9475" width="11.140625" style="636" bestFit="1" customWidth="1"/>
    <col min="9476" max="9476" width="15.42578125" style="636" customWidth="1"/>
    <col min="9477" max="9477" width="16.5703125" style="636" customWidth="1"/>
    <col min="9478" max="9478" width="11.140625" style="636" bestFit="1" customWidth="1"/>
    <col min="9479" max="9479" width="15.42578125" style="636" customWidth="1"/>
    <col min="9480" max="9480" width="16.5703125" style="636" customWidth="1"/>
    <col min="9481" max="9481" width="11.140625" style="636" bestFit="1" customWidth="1"/>
    <col min="9482" max="9482" width="15.42578125" style="636" customWidth="1"/>
    <col min="9483" max="9483" width="16.5703125" style="636" customWidth="1"/>
    <col min="9484" max="9484" width="11.140625" style="636" bestFit="1" customWidth="1"/>
    <col min="9485" max="9485" width="15.42578125" style="636" customWidth="1"/>
    <col min="9486" max="9486" width="16.5703125" style="636" customWidth="1"/>
    <col min="9487" max="9728" width="11.42578125" style="636"/>
    <col min="9729" max="9729" width="0" style="636" hidden="1" customWidth="1"/>
    <col min="9730" max="9730" width="45.7109375" style="636" customWidth="1"/>
    <col min="9731" max="9731" width="11.140625" style="636" bestFit="1" customWidth="1"/>
    <col min="9732" max="9732" width="15.42578125" style="636" customWidth="1"/>
    <col min="9733" max="9733" width="16.5703125" style="636" customWidth="1"/>
    <col min="9734" max="9734" width="11.140625" style="636" bestFit="1" customWidth="1"/>
    <col min="9735" max="9735" width="15.42578125" style="636" customWidth="1"/>
    <col min="9736" max="9736" width="16.5703125" style="636" customWidth="1"/>
    <col min="9737" max="9737" width="11.140625" style="636" bestFit="1" customWidth="1"/>
    <col min="9738" max="9738" width="15.42578125" style="636" customWidth="1"/>
    <col min="9739" max="9739" width="16.5703125" style="636" customWidth="1"/>
    <col min="9740" max="9740" width="11.140625" style="636" bestFit="1" customWidth="1"/>
    <col min="9741" max="9741" width="15.42578125" style="636" customWidth="1"/>
    <col min="9742" max="9742" width="16.5703125" style="636" customWidth="1"/>
    <col min="9743" max="9984" width="11.42578125" style="636"/>
    <col min="9985" max="9985" width="0" style="636" hidden="1" customWidth="1"/>
    <col min="9986" max="9986" width="45.7109375" style="636" customWidth="1"/>
    <col min="9987" max="9987" width="11.140625" style="636" bestFit="1" customWidth="1"/>
    <col min="9988" max="9988" width="15.42578125" style="636" customWidth="1"/>
    <col min="9989" max="9989" width="16.5703125" style="636" customWidth="1"/>
    <col min="9990" max="9990" width="11.140625" style="636" bestFit="1" customWidth="1"/>
    <col min="9991" max="9991" width="15.42578125" style="636" customWidth="1"/>
    <col min="9992" max="9992" width="16.5703125" style="636" customWidth="1"/>
    <col min="9993" max="9993" width="11.140625" style="636" bestFit="1" customWidth="1"/>
    <col min="9994" max="9994" width="15.42578125" style="636" customWidth="1"/>
    <col min="9995" max="9995" width="16.5703125" style="636" customWidth="1"/>
    <col min="9996" max="9996" width="11.140625" style="636" bestFit="1" customWidth="1"/>
    <col min="9997" max="9997" width="15.42578125" style="636" customWidth="1"/>
    <col min="9998" max="9998" width="16.5703125" style="636" customWidth="1"/>
    <col min="9999" max="10240" width="11.42578125" style="636"/>
    <col min="10241" max="10241" width="0" style="636" hidden="1" customWidth="1"/>
    <col min="10242" max="10242" width="45.7109375" style="636" customWidth="1"/>
    <col min="10243" max="10243" width="11.140625" style="636" bestFit="1" customWidth="1"/>
    <col min="10244" max="10244" width="15.42578125" style="636" customWidth="1"/>
    <col min="10245" max="10245" width="16.5703125" style="636" customWidth="1"/>
    <col min="10246" max="10246" width="11.140625" style="636" bestFit="1" customWidth="1"/>
    <col min="10247" max="10247" width="15.42578125" style="636" customWidth="1"/>
    <col min="10248" max="10248" width="16.5703125" style="636" customWidth="1"/>
    <col min="10249" max="10249" width="11.140625" style="636" bestFit="1" customWidth="1"/>
    <col min="10250" max="10250" width="15.42578125" style="636" customWidth="1"/>
    <col min="10251" max="10251" width="16.5703125" style="636" customWidth="1"/>
    <col min="10252" max="10252" width="11.140625" style="636" bestFit="1" customWidth="1"/>
    <col min="10253" max="10253" width="15.42578125" style="636" customWidth="1"/>
    <col min="10254" max="10254" width="16.5703125" style="636" customWidth="1"/>
    <col min="10255" max="10496" width="11.42578125" style="636"/>
    <col min="10497" max="10497" width="0" style="636" hidden="1" customWidth="1"/>
    <col min="10498" max="10498" width="45.7109375" style="636" customWidth="1"/>
    <col min="10499" max="10499" width="11.140625" style="636" bestFit="1" customWidth="1"/>
    <col min="10500" max="10500" width="15.42578125" style="636" customWidth="1"/>
    <col min="10501" max="10501" width="16.5703125" style="636" customWidth="1"/>
    <col min="10502" max="10502" width="11.140625" style="636" bestFit="1" customWidth="1"/>
    <col min="10503" max="10503" width="15.42578125" style="636" customWidth="1"/>
    <col min="10504" max="10504" width="16.5703125" style="636" customWidth="1"/>
    <col min="10505" max="10505" width="11.140625" style="636" bestFit="1" customWidth="1"/>
    <col min="10506" max="10506" width="15.42578125" style="636" customWidth="1"/>
    <col min="10507" max="10507" width="16.5703125" style="636" customWidth="1"/>
    <col min="10508" max="10508" width="11.140625" style="636" bestFit="1" customWidth="1"/>
    <col min="10509" max="10509" width="15.42578125" style="636" customWidth="1"/>
    <col min="10510" max="10510" width="16.5703125" style="636" customWidth="1"/>
    <col min="10511" max="10752" width="11.42578125" style="636"/>
    <col min="10753" max="10753" width="0" style="636" hidden="1" customWidth="1"/>
    <col min="10754" max="10754" width="45.7109375" style="636" customWidth="1"/>
    <col min="10755" max="10755" width="11.140625" style="636" bestFit="1" customWidth="1"/>
    <col min="10756" max="10756" width="15.42578125" style="636" customWidth="1"/>
    <col min="10757" max="10757" width="16.5703125" style="636" customWidth="1"/>
    <col min="10758" max="10758" width="11.140625" style="636" bestFit="1" customWidth="1"/>
    <col min="10759" max="10759" width="15.42578125" style="636" customWidth="1"/>
    <col min="10760" max="10760" width="16.5703125" style="636" customWidth="1"/>
    <col min="10761" max="10761" width="11.140625" style="636" bestFit="1" customWidth="1"/>
    <col min="10762" max="10762" width="15.42578125" style="636" customWidth="1"/>
    <col min="10763" max="10763" width="16.5703125" style="636" customWidth="1"/>
    <col min="10764" max="10764" width="11.140625" style="636" bestFit="1" customWidth="1"/>
    <col min="10765" max="10765" width="15.42578125" style="636" customWidth="1"/>
    <col min="10766" max="10766" width="16.5703125" style="636" customWidth="1"/>
    <col min="10767" max="11008" width="11.42578125" style="636"/>
    <col min="11009" max="11009" width="0" style="636" hidden="1" customWidth="1"/>
    <col min="11010" max="11010" width="45.7109375" style="636" customWidth="1"/>
    <col min="11011" max="11011" width="11.140625" style="636" bestFit="1" customWidth="1"/>
    <col min="11012" max="11012" width="15.42578125" style="636" customWidth="1"/>
    <col min="11013" max="11013" width="16.5703125" style="636" customWidth="1"/>
    <col min="11014" max="11014" width="11.140625" style="636" bestFit="1" customWidth="1"/>
    <col min="11015" max="11015" width="15.42578125" style="636" customWidth="1"/>
    <col min="11016" max="11016" width="16.5703125" style="636" customWidth="1"/>
    <col min="11017" max="11017" width="11.140625" style="636" bestFit="1" customWidth="1"/>
    <col min="11018" max="11018" width="15.42578125" style="636" customWidth="1"/>
    <col min="11019" max="11019" width="16.5703125" style="636" customWidth="1"/>
    <col min="11020" max="11020" width="11.140625" style="636" bestFit="1" customWidth="1"/>
    <col min="11021" max="11021" width="15.42578125" style="636" customWidth="1"/>
    <col min="11022" max="11022" width="16.5703125" style="636" customWidth="1"/>
    <col min="11023" max="11264" width="11.42578125" style="636"/>
    <col min="11265" max="11265" width="0" style="636" hidden="1" customWidth="1"/>
    <col min="11266" max="11266" width="45.7109375" style="636" customWidth="1"/>
    <col min="11267" max="11267" width="11.140625" style="636" bestFit="1" customWidth="1"/>
    <col min="11268" max="11268" width="15.42578125" style="636" customWidth="1"/>
    <col min="11269" max="11269" width="16.5703125" style="636" customWidth="1"/>
    <col min="11270" max="11270" width="11.140625" style="636" bestFit="1" customWidth="1"/>
    <col min="11271" max="11271" width="15.42578125" style="636" customWidth="1"/>
    <col min="11272" max="11272" width="16.5703125" style="636" customWidth="1"/>
    <col min="11273" max="11273" width="11.140625" style="636" bestFit="1" customWidth="1"/>
    <col min="11274" max="11274" width="15.42578125" style="636" customWidth="1"/>
    <col min="11275" max="11275" width="16.5703125" style="636" customWidth="1"/>
    <col min="11276" max="11276" width="11.140625" style="636" bestFit="1" customWidth="1"/>
    <col min="11277" max="11277" width="15.42578125" style="636" customWidth="1"/>
    <col min="11278" max="11278" width="16.5703125" style="636" customWidth="1"/>
    <col min="11279" max="11520" width="11.42578125" style="636"/>
    <col min="11521" max="11521" width="0" style="636" hidden="1" customWidth="1"/>
    <col min="11522" max="11522" width="45.7109375" style="636" customWidth="1"/>
    <col min="11523" max="11523" width="11.140625" style="636" bestFit="1" customWidth="1"/>
    <col min="11524" max="11524" width="15.42578125" style="636" customWidth="1"/>
    <col min="11525" max="11525" width="16.5703125" style="636" customWidth="1"/>
    <col min="11526" max="11526" width="11.140625" style="636" bestFit="1" customWidth="1"/>
    <col min="11527" max="11527" width="15.42578125" style="636" customWidth="1"/>
    <col min="11528" max="11528" width="16.5703125" style="636" customWidth="1"/>
    <col min="11529" max="11529" width="11.140625" style="636" bestFit="1" customWidth="1"/>
    <col min="11530" max="11530" width="15.42578125" style="636" customWidth="1"/>
    <col min="11531" max="11531" width="16.5703125" style="636" customWidth="1"/>
    <col min="11532" max="11532" width="11.140625" style="636" bestFit="1" customWidth="1"/>
    <col min="11533" max="11533" width="15.42578125" style="636" customWidth="1"/>
    <col min="11534" max="11534" width="16.5703125" style="636" customWidth="1"/>
    <col min="11535" max="11776" width="11.42578125" style="636"/>
    <col min="11777" max="11777" width="0" style="636" hidden="1" customWidth="1"/>
    <col min="11778" max="11778" width="45.7109375" style="636" customWidth="1"/>
    <col min="11779" max="11779" width="11.140625" style="636" bestFit="1" customWidth="1"/>
    <col min="11780" max="11780" width="15.42578125" style="636" customWidth="1"/>
    <col min="11781" max="11781" width="16.5703125" style="636" customWidth="1"/>
    <col min="11782" max="11782" width="11.140625" style="636" bestFit="1" customWidth="1"/>
    <col min="11783" max="11783" width="15.42578125" style="636" customWidth="1"/>
    <col min="11784" max="11784" width="16.5703125" style="636" customWidth="1"/>
    <col min="11785" max="11785" width="11.140625" style="636" bestFit="1" customWidth="1"/>
    <col min="11786" max="11786" width="15.42578125" style="636" customWidth="1"/>
    <col min="11787" max="11787" width="16.5703125" style="636" customWidth="1"/>
    <col min="11788" max="11788" width="11.140625" style="636" bestFit="1" customWidth="1"/>
    <col min="11789" max="11789" width="15.42578125" style="636" customWidth="1"/>
    <col min="11790" max="11790" width="16.5703125" style="636" customWidth="1"/>
    <col min="11791" max="12032" width="11.42578125" style="636"/>
    <col min="12033" max="12033" width="0" style="636" hidden="1" customWidth="1"/>
    <col min="12034" max="12034" width="45.7109375" style="636" customWidth="1"/>
    <col min="12035" max="12035" width="11.140625" style="636" bestFit="1" customWidth="1"/>
    <col min="12036" max="12036" width="15.42578125" style="636" customWidth="1"/>
    <col min="12037" max="12037" width="16.5703125" style="636" customWidth="1"/>
    <col min="12038" max="12038" width="11.140625" style="636" bestFit="1" customWidth="1"/>
    <col min="12039" max="12039" width="15.42578125" style="636" customWidth="1"/>
    <col min="12040" max="12040" width="16.5703125" style="636" customWidth="1"/>
    <col min="12041" max="12041" width="11.140625" style="636" bestFit="1" customWidth="1"/>
    <col min="12042" max="12042" width="15.42578125" style="636" customWidth="1"/>
    <col min="12043" max="12043" width="16.5703125" style="636" customWidth="1"/>
    <col min="12044" max="12044" width="11.140625" style="636" bestFit="1" customWidth="1"/>
    <col min="12045" max="12045" width="15.42578125" style="636" customWidth="1"/>
    <col min="12046" max="12046" width="16.5703125" style="636" customWidth="1"/>
    <col min="12047" max="12288" width="11.42578125" style="636"/>
    <col min="12289" max="12289" width="0" style="636" hidden="1" customWidth="1"/>
    <col min="12290" max="12290" width="45.7109375" style="636" customWidth="1"/>
    <col min="12291" max="12291" width="11.140625" style="636" bestFit="1" customWidth="1"/>
    <col min="12292" max="12292" width="15.42578125" style="636" customWidth="1"/>
    <col min="12293" max="12293" width="16.5703125" style="636" customWidth="1"/>
    <col min="12294" max="12294" width="11.140625" style="636" bestFit="1" customWidth="1"/>
    <col min="12295" max="12295" width="15.42578125" style="636" customWidth="1"/>
    <col min="12296" max="12296" width="16.5703125" style="636" customWidth="1"/>
    <col min="12297" max="12297" width="11.140625" style="636" bestFit="1" customWidth="1"/>
    <col min="12298" max="12298" width="15.42578125" style="636" customWidth="1"/>
    <col min="12299" max="12299" width="16.5703125" style="636" customWidth="1"/>
    <col min="12300" max="12300" width="11.140625" style="636" bestFit="1" customWidth="1"/>
    <col min="12301" max="12301" width="15.42578125" style="636" customWidth="1"/>
    <col min="12302" max="12302" width="16.5703125" style="636" customWidth="1"/>
    <col min="12303" max="12544" width="11.42578125" style="636"/>
    <col min="12545" max="12545" width="0" style="636" hidden="1" customWidth="1"/>
    <col min="12546" max="12546" width="45.7109375" style="636" customWidth="1"/>
    <col min="12547" max="12547" width="11.140625" style="636" bestFit="1" customWidth="1"/>
    <col min="12548" max="12548" width="15.42578125" style="636" customWidth="1"/>
    <col min="12549" max="12549" width="16.5703125" style="636" customWidth="1"/>
    <col min="12550" max="12550" width="11.140625" style="636" bestFit="1" customWidth="1"/>
    <col min="12551" max="12551" width="15.42578125" style="636" customWidth="1"/>
    <col min="12552" max="12552" width="16.5703125" style="636" customWidth="1"/>
    <col min="12553" max="12553" width="11.140625" style="636" bestFit="1" customWidth="1"/>
    <col min="12554" max="12554" width="15.42578125" style="636" customWidth="1"/>
    <col min="12555" max="12555" width="16.5703125" style="636" customWidth="1"/>
    <col min="12556" max="12556" width="11.140625" style="636" bestFit="1" customWidth="1"/>
    <col min="12557" max="12557" width="15.42578125" style="636" customWidth="1"/>
    <col min="12558" max="12558" width="16.5703125" style="636" customWidth="1"/>
    <col min="12559" max="12800" width="11.42578125" style="636"/>
    <col min="12801" max="12801" width="0" style="636" hidden="1" customWidth="1"/>
    <col min="12802" max="12802" width="45.7109375" style="636" customWidth="1"/>
    <col min="12803" max="12803" width="11.140625" style="636" bestFit="1" customWidth="1"/>
    <col min="12804" max="12804" width="15.42578125" style="636" customWidth="1"/>
    <col min="12805" max="12805" width="16.5703125" style="636" customWidth="1"/>
    <col min="12806" max="12806" width="11.140625" style="636" bestFit="1" customWidth="1"/>
    <col min="12807" max="12807" width="15.42578125" style="636" customWidth="1"/>
    <col min="12808" max="12808" width="16.5703125" style="636" customWidth="1"/>
    <col min="12809" max="12809" width="11.140625" style="636" bestFit="1" customWidth="1"/>
    <col min="12810" max="12810" width="15.42578125" style="636" customWidth="1"/>
    <col min="12811" max="12811" width="16.5703125" style="636" customWidth="1"/>
    <col min="12812" max="12812" width="11.140625" style="636" bestFit="1" customWidth="1"/>
    <col min="12813" max="12813" width="15.42578125" style="636" customWidth="1"/>
    <col min="12814" max="12814" width="16.5703125" style="636" customWidth="1"/>
    <col min="12815" max="13056" width="11.42578125" style="636"/>
    <col min="13057" max="13057" width="0" style="636" hidden="1" customWidth="1"/>
    <col min="13058" max="13058" width="45.7109375" style="636" customWidth="1"/>
    <col min="13059" max="13059" width="11.140625" style="636" bestFit="1" customWidth="1"/>
    <col min="13060" max="13060" width="15.42578125" style="636" customWidth="1"/>
    <col min="13061" max="13061" width="16.5703125" style="636" customWidth="1"/>
    <col min="13062" max="13062" width="11.140625" style="636" bestFit="1" customWidth="1"/>
    <col min="13063" max="13063" width="15.42578125" style="636" customWidth="1"/>
    <col min="13064" max="13064" width="16.5703125" style="636" customWidth="1"/>
    <col min="13065" max="13065" width="11.140625" style="636" bestFit="1" customWidth="1"/>
    <col min="13066" max="13066" width="15.42578125" style="636" customWidth="1"/>
    <col min="13067" max="13067" width="16.5703125" style="636" customWidth="1"/>
    <col min="13068" max="13068" width="11.140625" style="636" bestFit="1" customWidth="1"/>
    <col min="13069" max="13069" width="15.42578125" style="636" customWidth="1"/>
    <col min="13070" max="13070" width="16.5703125" style="636" customWidth="1"/>
    <col min="13071" max="13312" width="11.42578125" style="636"/>
    <col min="13313" max="13313" width="0" style="636" hidden="1" customWidth="1"/>
    <col min="13314" max="13314" width="45.7109375" style="636" customWidth="1"/>
    <col min="13315" max="13315" width="11.140625" style="636" bestFit="1" customWidth="1"/>
    <col min="13316" max="13316" width="15.42578125" style="636" customWidth="1"/>
    <col min="13317" max="13317" width="16.5703125" style="636" customWidth="1"/>
    <col min="13318" max="13318" width="11.140625" style="636" bestFit="1" customWidth="1"/>
    <col min="13319" max="13319" width="15.42578125" style="636" customWidth="1"/>
    <col min="13320" max="13320" width="16.5703125" style="636" customWidth="1"/>
    <col min="13321" max="13321" width="11.140625" style="636" bestFit="1" customWidth="1"/>
    <col min="13322" max="13322" width="15.42578125" style="636" customWidth="1"/>
    <col min="13323" max="13323" width="16.5703125" style="636" customWidth="1"/>
    <col min="13324" max="13324" width="11.140625" style="636" bestFit="1" customWidth="1"/>
    <col min="13325" max="13325" width="15.42578125" style="636" customWidth="1"/>
    <col min="13326" max="13326" width="16.5703125" style="636" customWidth="1"/>
    <col min="13327" max="13568" width="11.42578125" style="636"/>
    <col min="13569" max="13569" width="0" style="636" hidden="1" customWidth="1"/>
    <col min="13570" max="13570" width="45.7109375" style="636" customWidth="1"/>
    <col min="13571" max="13571" width="11.140625" style="636" bestFit="1" customWidth="1"/>
    <col min="13572" max="13572" width="15.42578125" style="636" customWidth="1"/>
    <col min="13573" max="13573" width="16.5703125" style="636" customWidth="1"/>
    <col min="13574" max="13574" width="11.140625" style="636" bestFit="1" customWidth="1"/>
    <col min="13575" max="13575" width="15.42578125" style="636" customWidth="1"/>
    <col min="13576" max="13576" width="16.5703125" style="636" customWidth="1"/>
    <col min="13577" max="13577" width="11.140625" style="636" bestFit="1" customWidth="1"/>
    <col min="13578" max="13578" width="15.42578125" style="636" customWidth="1"/>
    <col min="13579" max="13579" width="16.5703125" style="636" customWidth="1"/>
    <col min="13580" max="13580" width="11.140625" style="636" bestFit="1" customWidth="1"/>
    <col min="13581" max="13581" width="15.42578125" style="636" customWidth="1"/>
    <col min="13582" max="13582" width="16.5703125" style="636" customWidth="1"/>
    <col min="13583" max="13824" width="11.42578125" style="636"/>
    <col min="13825" max="13825" width="0" style="636" hidden="1" customWidth="1"/>
    <col min="13826" max="13826" width="45.7109375" style="636" customWidth="1"/>
    <col min="13827" max="13827" width="11.140625" style="636" bestFit="1" customWidth="1"/>
    <col min="13828" max="13828" width="15.42578125" style="636" customWidth="1"/>
    <col min="13829" max="13829" width="16.5703125" style="636" customWidth="1"/>
    <col min="13830" max="13830" width="11.140625" style="636" bestFit="1" customWidth="1"/>
    <col min="13831" max="13831" width="15.42578125" style="636" customWidth="1"/>
    <col min="13832" max="13832" width="16.5703125" style="636" customWidth="1"/>
    <col min="13833" max="13833" width="11.140625" style="636" bestFit="1" customWidth="1"/>
    <col min="13834" max="13834" width="15.42578125" style="636" customWidth="1"/>
    <col min="13835" max="13835" width="16.5703125" style="636" customWidth="1"/>
    <col min="13836" max="13836" width="11.140625" style="636" bestFit="1" customWidth="1"/>
    <col min="13837" max="13837" width="15.42578125" style="636" customWidth="1"/>
    <col min="13838" max="13838" width="16.5703125" style="636" customWidth="1"/>
    <col min="13839" max="14080" width="11.42578125" style="636"/>
    <col min="14081" max="14081" width="0" style="636" hidden="1" customWidth="1"/>
    <col min="14082" max="14082" width="45.7109375" style="636" customWidth="1"/>
    <col min="14083" max="14083" width="11.140625" style="636" bestFit="1" customWidth="1"/>
    <col min="14084" max="14084" width="15.42578125" style="636" customWidth="1"/>
    <col min="14085" max="14085" width="16.5703125" style="636" customWidth="1"/>
    <col min="14086" max="14086" width="11.140625" style="636" bestFit="1" customWidth="1"/>
    <col min="14087" max="14087" width="15.42578125" style="636" customWidth="1"/>
    <col min="14088" max="14088" width="16.5703125" style="636" customWidth="1"/>
    <col min="14089" max="14089" width="11.140625" style="636" bestFit="1" customWidth="1"/>
    <col min="14090" max="14090" width="15.42578125" style="636" customWidth="1"/>
    <col min="14091" max="14091" width="16.5703125" style="636" customWidth="1"/>
    <col min="14092" max="14092" width="11.140625" style="636" bestFit="1" customWidth="1"/>
    <col min="14093" max="14093" width="15.42578125" style="636" customWidth="1"/>
    <col min="14094" max="14094" width="16.5703125" style="636" customWidth="1"/>
    <col min="14095" max="14336" width="11.42578125" style="636"/>
    <col min="14337" max="14337" width="0" style="636" hidden="1" customWidth="1"/>
    <col min="14338" max="14338" width="45.7109375" style="636" customWidth="1"/>
    <col min="14339" max="14339" width="11.140625" style="636" bestFit="1" customWidth="1"/>
    <col min="14340" max="14340" width="15.42578125" style="636" customWidth="1"/>
    <col min="14341" max="14341" width="16.5703125" style="636" customWidth="1"/>
    <col min="14342" max="14342" width="11.140625" style="636" bestFit="1" customWidth="1"/>
    <col min="14343" max="14343" width="15.42578125" style="636" customWidth="1"/>
    <col min="14344" max="14344" width="16.5703125" style="636" customWidth="1"/>
    <col min="14345" max="14345" width="11.140625" style="636" bestFit="1" customWidth="1"/>
    <col min="14346" max="14346" width="15.42578125" style="636" customWidth="1"/>
    <col min="14347" max="14347" width="16.5703125" style="636" customWidth="1"/>
    <col min="14348" max="14348" width="11.140625" style="636" bestFit="1" customWidth="1"/>
    <col min="14349" max="14349" width="15.42578125" style="636" customWidth="1"/>
    <col min="14350" max="14350" width="16.5703125" style="636" customWidth="1"/>
    <col min="14351" max="14592" width="11.42578125" style="636"/>
    <col min="14593" max="14593" width="0" style="636" hidden="1" customWidth="1"/>
    <col min="14594" max="14594" width="45.7109375" style="636" customWidth="1"/>
    <col min="14595" max="14595" width="11.140625" style="636" bestFit="1" customWidth="1"/>
    <col min="14596" max="14596" width="15.42578125" style="636" customWidth="1"/>
    <col min="14597" max="14597" width="16.5703125" style="636" customWidth="1"/>
    <col min="14598" max="14598" width="11.140625" style="636" bestFit="1" customWidth="1"/>
    <col min="14599" max="14599" width="15.42578125" style="636" customWidth="1"/>
    <col min="14600" max="14600" width="16.5703125" style="636" customWidth="1"/>
    <col min="14601" max="14601" width="11.140625" style="636" bestFit="1" customWidth="1"/>
    <col min="14602" max="14602" width="15.42578125" style="636" customWidth="1"/>
    <col min="14603" max="14603" width="16.5703125" style="636" customWidth="1"/>
    <col min="14604" max="14604" width="11.140625" style="636" bestFit="1" customWidth="1"/>
    <col min="14605" max="14605" width="15.42578125" style="636" customWidth="1"/>
    <col min="14606" max="14606" width="16.5703125" style="636" customWidth="1"/>
    <col min="14607" max="14848" width="11.42578125" style="636"/>
    <col min="14849" max="14849" width="0" style="636" hidden="1" customWidth="1"/>
    <col min="14850" max="14850" width="45.7109375" style="636" customWidth="1"/>
    <col min="14851" max="14851" width="11.140625" style="636" bestFit="1" customWidth="1"/>
    <col min="14852" max="14852" width="15.42578125" style="636" customWidth="1"/>
    <col min="14853" max="14853" width="16.5703125" style="636" customWidth="1"/>
    <col min="14854" max="14854" width="11.140625" style="636" bestFit="1" customWidth="1"/>
    <col min="14855" max="14855" width="15.42578125" style="636" customWidth="1"/>
    <col min="14856" max="14856" width="16.5703125" style="636" customWidth="1"/>
    <col min="14857" max="14857" width="11.140625" style="636" bestFit="1" customWidth="1"/>
    <col min="14858" max="14858" width="15.42578125" style="636" customWidth="1"/>
    <col min="14859" max="14859" width="16.5703125" style="636" customWidth="1"/>
    <col min="14860" max="14860" width="11.140625" style="636" bestFit="1" customWidth="1"/>
    <col min="14861" max="14861" width="15.42578125" style="636" customWidth="1"/>
    <col min="14862" max="14862" width="16.5703125" style="636" customWidth="1"/>
    <col min="14863" max="15104" width="11.42578125" style="636"/>
    <col min="15105" max="15105" width="0" style="636" hidden="1" customWidth="1"/>
    <col min="15106" max="15106" width="45.7109375" style="636" customWidth="1"/>
    <col min="15107" max="15107" width="11.140625" style="636" bestFit="1" customWidth="1"/>
    <col min="15108" max="15108" width="15.42578125" style="636" customWidth="1"/>
    <col min="15109" max="15109" width="16.5703125" style="636" customWidth="1"/>
    <col min="15110" max="15110" width="11.140625" style="636" bestFit="1" customWidth="1"/>
    <col min="15111" max="15111" width="15.42578125" style="636" customWidth="1"/>
    <col min="15112" max="15112" width="16.5703125" style="636" customWidth="1"/>
    <col min="15113" max="15113" width="11.140625" style="636" bestFit="1" customWidth="1"/>
    <col min="15114" max="15114" width="15.42578125" style="636" customWidth="1"/>
    <col min="15115" max="15115" width="16.5703125" style="636" customWidth="1"/>
    <col min="15116" max="15116" width="11.140625" style="636" bestFit="1" customWidth="1"/>
    <col min="15117" max="15117" width="15.42578125" style="636" customWidth="1"/>
    <col min="15118" max="15118" width="16.5703125" style="636" customWidth="1"/>
    <col min="15119" max="15360" width="11.42578125" style="636"/>
    <col min="15361" max="15361" width="0" style="636" hidden="1" customWidth="1"/>
    <col min="15362" max="15362" width="45.7109375" style="636" customWidth="1"/>
    <col min="15363" max="15363" width="11.140625" style="636" bestFit="1" customWidth="1"/>
    <col min="15364" max="15364" width="15.42578125" style="636" customWidth="1"/>
    <col min="15365" max="15365" width="16.5703125" style="636" customWidth="1"/>
    <col min="15366" max="15366" width="11.140625" style="636" bestFit="1" customWidth="1"/>
    <col min="15367" max="15367" width="15.42578125" style="636" customWidth="1"/>
    <col min="15368" max="15368" width="16.5703125" style="636" customWidth="1"/>
    <col min="15369" max="15369" width="11.140625" style="636" bestFit="1" customWidth="1"/>
    <col min="15370" max="15370" width="15.42578125" style="636" customWidth="1"/>
    <col min="15371" max="15371" width="16.5703125" style="636" customWidth="1"/>
    <col min="15372" max="15372" width="11.140625" style="636" bestFit="1" customWidth="1"/>
    <col min="15373" max="15373" width="15.42578125" style="636" customWidth="1"/>
    <col min="15374" max="15374" width="16.5703125" style="636" customWidth="1"/>
    <col min="15375" max="15616" width="11.42578125" style="636"/>
    <col min="15617" max="15617" width="0" style="636" hidden="1" customWidth="1"/>
    <col min="15618" max="15618" width="45.7109375" style="636" customWidth="1"/>
    <col min="15619" max="15619" width="11.140625" style="636" bestFit="1" customWidth="1"/>
    <col min="15620" max="15620" width="15.42578125" style="636" customWidth="1"/>
    <col min="15621" max="15621" width="16.5703125" style="636" customWidth="1"/>
    <col min="15622" max="15622" width="11.140625" style="636" bestFit="1" customWidth="1"/>
    <col min="15623" max="15623" width="15.42578125" style="636" customWidth="1"/>
    <col min="15624" max="15624" width="16.5703125" style="636" customWidth="1"/>
    <col min="15625" max="15625" width="11.140625" style="636" bestFit="1" customWidth="1"/>
    <col min="15626" max="15626" width="15.42578125" style="636" customWidth="1"/>
    <col min="15627" max="15627" width="16.5703125" style="636" customWidth="1"/>
    <col min="15628" max="15628" width="11.140625" style="636" bestFit="1" customWidth="1"/>
    <col min="15629" max="15629" width="15.42578125" style="636" customWidth="1"/>
    <col min="15630" max="15630" width="16.5703125" style="636" customWidth="1"/>
    <col min="15631" max="15872" width="11.42578125" style="636"/>
    <col min="15873" max="15873" width="0" style="636" hidden="1" customWidth="1"/>
    <col min="15874" max="15874" width="45.7109375" style="636" customWidth="1"/>
    <col min="15875" max="15875" width="11.140625" style="636" bestFit="1" customWidth="1"/>
    <col min="15876" max="15876" width="15.42578125" style="636" customWidth="1"/>
    <col min="15877" max="15877" width="16.5703125" style="636" customWidth="1"/>
    <col min="15878" max="15878" width="11.140625" style="636" bestFit="1" customWidth="1"/>
    <col min="15879" max="15879" width="15.42578125" style="636" customWidth="1"/>
    <col min="15880" max="15880" width="16.5703125" style="636" customWidth="1"/>
    <col min="15881" max="15881" width="11.140625" style="636" bestFit="1" customWidth="1"/>
    <col min="15882" max="15882" width="15.42578125" style="636" customWidth="1"/>
    <col min="15883" max="15883" width="16.5703125" style="636" customWidth="1"/>
    <col min="15884" max="15884" width="11.140625" style="636" bestFit="1" customWidth="1"/>
    <col min="15885" max="15885" width="15.42578125" style="636" customWidth="1"/>
    <col min="15886" max="15886" width="16.5703125" style="636" customWidth="1"/>
    <col min="15887" max="16128" width="11.42578125" style="636"/>
    <col min="16129" max="16129" width="0" style="636" hidden="1" customWidth="1"/>
    <col min="16130" max="16130" width="45.7109375" style="636" customWidth="1"/>
    <col min="16131" max="16131" width="11.140625" style="636" bestFit="1" customWidth="1"/>
    <col min="16132" max="16132" width="15.42578125" style="636" customWidth="1"/>
    <col min="16133" max="16133" width="16.5703125" style="636" customWidth="1"/>
    <col min="16134" max="16134" width="11.140625" style="636" bestFit="1" customWidth="1"/>
    <col min="16135" max="16135" width="15.42578125" style="636" customWidth="1"/>
    <col min="16136" max="16136" width="16.5703125" style="636" customWidth="1"/>
    <col min="16137" max="16137" width="11.140625" style="636" bestFit="1" customWidth="1"/>
    <col min="16138" max="16138" width="15.42578125" style="636" customWidth="1"/>
    <col min="16139" max="16139" width="16.5703125" style="636" customWidth="1"/>
    <col min="16140" max="16140" width="11.140625" style="636" bestFit="1" customWidth="1"/>
    <col min="16141" max="16141" width="15.42578125" style="636" customWidth="1"/>
    <col min="16142" max="16142" width="16.5703125" style="636" customWidth="1"/>
    <col min="16143" max="16384" width="11.42578125" style="636"/>
  </cols>
  <sheetData>
    <row r="1" spans="1:14" s="28" customFormat="1" ht="30" customHeight="1">
      <c r="A1" s="47"/>
      <c r="B1" s="744" t="s">
        <v>1</v>
      </c>
      <c r="C1" s="744"/>
      <c r="D1" s="744"/>
      <c r="E1" s="744"/>
      <c r="F1" s="744"/>
      <c r="G1" s="744"/>
      <c r="H1" s="744"/>
      <c r="I1" s="744"/>
      <c r="J1" s="744"/>
      <c r="K1" s="744"/>
      <c r="L1" s="744"/>
      <c r="M1" s="744"/>
      <c r="N1" s="744"/>
    </row>
    <row r="2" spans="1:14" s="28" customFormat="1" ht="15" customHeight="1">
      <c r="A2" s="47"/>
      <c r="B2" s="745" t="s">
        <v>1040</v>
      </c>
      <c r="C2" s="745"/>
      <c r="D2" s="745"/>
      <c r="E2" s="745"/>
      <c r="F2" s="745"/>
      <c r="G2" s="745"/>
      <c r="H2" s="745"/>
      <c r="I2" s="745"/>
      <c r="J2" s="745"/>
      <c r="K2" s="745"/>
      <c r="L2" s="745"/>
      <c r="M2" s="745"/>
      <c r="N2" s="745"/>
    </row>
    <row r="3" spans="1:14" s="343" customFormat="1" ht="30" customHeight="1">
      <c r="A3" s="47"/>
      <c r="B3" s="746" t="s">
        <v>515</v>
      </c>
      <c r="C3" s="746"/>
      <c r="D3" s="746"/>
      <c r="E3" s="746"/>
      <c r="F3" s="746"/>
      <c r="G3" s="746"/>
      <c r="H3" s="746"/>
      <c r="I3" s="746"/>
      <c r="J3" s="746"/>
      <c r="K3" s="746"/>
      <c r="L3" s="746"/>
      <c r="M3" s="746"/>
      <c r="N3" s="746"/>
    </row>
    <row r="4" spans="1:14" s="31" customFormat="1" ht="15" customHeight="1">
      <c r="A4" s="47"/>
      <c r="B4" s="47"/>
      <c r="C4" s="344"/>
      <c r="D4" s="47"/>
      <c r="E4" s="345"/>
      <c r="F4" s="47"/>
      <c r="G4" s="47"/>
      <c r="H4" s="47"/>
      <c r="I4" s="47"/>
      <c r="J4" s="47"/>
      <c r="K4" s="47"/>
      <c r="L4" s="47"/>
      <c r="M4" s="47"/>
      <c r="N4" s="47"/>
    </row>
    <row r="5" spans="1:14" s="31" customFormat="1" ht="15" customHeight="1">
      <c r="A5" s="47"/>
      <c r="B5" s="451"/>
      <c r="C5" s="806" t="s">
        <v>1284</v>
      </c>
      <c r="D5" s="806"/>
      <c r="E5" s="806"/>
      <c r="F5" s="806" t="s">
        <v>1383</v>
      </c>
      <c r="G5" s="806"/>
      <c r="H5" s="806"/>
      <c r="I5" s="806" t="str">
        <f>"DIC-21"</f>
        <v>DIC-21</v>
      </c>
      <c r="J5" s="806"/>
      <c r="K5" s="806"/>
      <c r="L5" s="806" t="str">
        <f>UPPER("feb-22")</f>
        <v>FEB-22</v>
      </c>
      <c r="M5" s="806"/>
      <c r="N5" s="806"/>
    </row>
    <row r="6" spans="1:14" s="31" customFormat="1" ht="15" customHeight="1" thickBot="1">
      <c r="A6" s="47"/>
      <c r="B6" s="452"/>
      <c r="C6" s="453" t="s">
        <v>1041</v>
      </c>
      <c r="D6" s="454" t="s">
        <v>1027</v>
      </c>
      <c r="E6" s="453" t="s">
        <v>1028</v>
      </c>
      <c r="F6" s="453" t="s">
        <v>1041</v>
      </c>
      <c r="G6" s="454" t="s">
        <v>1027</v>
      </c>
      <c r="H6" s="453" t="s">
        <v>1028</v>
      </c>
      <c r="I6" s="453" t="s">
        <v>1041</v>
      </c>
      <c r="J6" s="454" t="s">
        <v>1027</v>
      </c>
      <c r="K6" s="453" t="s">
        <v>1028</v>
      </c>
      <c r="L6" s="453" t="s">
        <v>1041</v>
      </c>
      <c r="M6" s="454" t="s">
        <v>1027</v>
      </c>
      <c r="N6" s="453" t="s">
        <v>1028</v>
      </c>
    </row>
    <row r="7" spans="1:14" s="19" customFormat="1" ht="15" customHeight="1" thickTop="1">
      <c r="A7" s="47"/>
      <c r="B7" s="675" t="s">
        <v>442</v>
      </c>
      <c r="C7" s="676"/>
      <c r="D7" s="676"/>
      <c r="E7" s="676"/>
      <c r="F7" s="676"/>
      <c r="G7" s="676"/>
      <c r="H7" s="676"/>
      <c r="I7" s="676"/>
      <c r="J7" s="676"/>
      <c r="K7" s="676"/>
      <c r="L7" s="676"/>
      <c r="M7" s="676"/>
      <c r="N7" s="676"/>
    </row>
    <row r="8" spans="1:14" s="19" customFormat="1" ht="15" customHeight="1">
      <c r="A8" s="47" t="s">
        <v>1035</v>
      </c>
      <c r="B8" s="677" t="s">
        <v>34</v>
      </c>
      <c r="C8" s="678">
        <v>18984734</v>
      </c>
      <c r="D8" s="679">
        <v>0.10331274633647858</v>
      </c>
      <c r="E8" s="678">
        <v>2</v>
      </c>
      <c r="F8" s="678">
        <v>19513299</v>
      </c>
      <c r="G8" s="679">
        <v>0.10189901271198498</v>
      </c>
      <c r="H8" s="678">
        <v>3</v>
      </c>
      <c r="I8" s="678">
        <v>19598291.262990002</v>
      </c>
      <c r="J8" s="679">
        <v>9.8296351384206088E-2</v>
      </c>
      <c r="K8" s="678">
        <v>3</v>
      </c>
      <c r="L8" s="678">
        <v>19573400.252659999</v>
      </c>
      <c r="M8" s="685">
        <v>9.767964304540043E-2</v>
      </c>
      <c r="N8" s="684">
        <v>3</v>
      </c>
    </row>
    <row r="9" spans="1:14" s="19" customFormat="1" ht="15" customHeight="1">
      <c r="A9" s="47" t="s">
        <v>1035</v>
      </c>
      <c r="B9" s="677" t="s">
        <v>117</v>
      </c>
      <c r="C9" s="678">
        <v>18388820</v>
      </c>
      <c r="D9" s="679">
        <v>0.10006985065406573</v>
      </c>
      <c r="E9" s="678">
        <v>3</v>
      </c>
      <c r="F9" s="678">
        <v>20111437</v>
      </c>
      <c r="G9" s="679">
        <v>0.10502250667707624</v>
      </c>
      <c r="H9" s="678">
        <v>2</v>
      </c>
      <c r="I9" s="678">
        <v>22125826.554990001</v>
      </c>
      <c r="J9" s="679">
        <v>0.1109733492849154</v>
      </c>
      <c r="K9" s="678">
        <v>2</v>
      </c>
      <c r="L9" s="678">
        <v>22207835.796</v>
      </c>
      <c r="M9" s="685">
        <v>0.11082660372560191</v>
      </c>
      <c r="N9" s="684">
        <v>2</v>
      </c>
    </row>
    <row r="10" spans="1:14" s="19" customFormat="1" ht="15" customHeight="1">
      <c r="A10" s="47" t="s">
        <v>1035</v>
      </c>
      <c r="B10" s="677" t="s">
        <v>36</v>
      </c>
      <c r="C10" s="678">
        <v>25457551</v>
      </c>
      <c r="D10" s="679">
        <v>0.13853707451529038</v>
      </c>
      <c r="E10" s="678">
        <v>1</v>
      </c>
      <c r="F10" s="678">
        <v>25681502</v>
      </c>
      <c r="G10" s="679">
        <v>0.13410954748148263</v>
      </c>
      <c r="H10" s="678">
        <v>1</v>
      </c>
      <c r="I10" s="678">
        <v>25320421.576700002</v>
      </c>
      <c r="J10" s="679">
        <v>0.12699602343392352</v>
      </c>
      <c r="K10" s="678">
        <v>1</v>
      </c>
      <c r="L10" s="678">
        <v>25313404.172520004</v>
      </c>
      <c r="M10" s="685">
        <v>0.12632471884897362</v>
      </c>
      <c r="N10" s="684">
        <v>1</v>
      </c>
    </row>
    <row r="11" spans="1:14" s="19" customFormat="1" ht="15" customHeight="1">
      <c r="A11" s="47" t="s">
        <v>1035</v>
      </c>
      <c r="B11" s="677" t="s">
        <v>38</v>
      </c>
      <c r="C11" s="678">
        <v>16021005</v>
      </c>
      <c r="D11" s="679">
        <v>8.7184472830667784E-2</v>
      </c>
      <c r="E11" s="678">
        <v>4</v>
      </c>
      <c r="F11" s="678">
        <v>16345418</v>
      </c>
      <c r="G11" s="679">
        <v>8.5356246350999296E-2</v>
      </c>
      <c r="H11" s="678">
        <v>5</v>
      </c>
      <c r="I11" s="678">
        <v>16089936.252730004</v>
      </c>
      <c r="J11" s="679">
        <v>8.0699996057030307E-2</v>
      </c>
      <c r="K11" s="678">
        <v>5</v>
      </c>
      <c r="L11" s="678">
        <v>15875175.179270001</v>
      </c>
      <c r="M11" s="685">
        <v>7.9223917396956056E-2</v>
      </c>
      <c r="N11" s="684">
        <v>5</v>
      </c>
    </row>
    <row r="12" spans="1:14" s="19" customFormat="1" ht="15" customHeight="1">
      <c r="A12" s="47" t="s">
        <v>1035</v>
      </c>
      <c r="B12" s="677" t="s">
        <v>46</v>
      </c>
      <c r="C12" s="678">
        <v>15642151</v>
      </c>
      <c r="D12" s="679">
        <v>8.5122792788136753E-2</v>
      </c>
      <c r="E12" s="678">
        <v>5</v>
      </c>
      <c r="F12" s="678">
        <v>15973089</v>
      </c>
      <c r="G12" s="679">
        <v>8.3411933525984888E-2</v>
      </c>
      <c r="H12" s="678">
        <v>6</v>
      </c>
      <c r="I12" s="678">
        <v>15817386.780310001</v>
      </c>
      <c r="J12" s="679">
        <v>7.9333008580873707E-2</v>
      </c>
      <c r="K12" s="678">
        <v>6</v>
      </c>
      <c r="L12" s="678">
        <v>15727751.58653</v>
      </c>
      <c r="M12" s="685">
        <v>7.8488210584167772E-2</v>
      </c>
      <c r="N12" s="684">
        <v>6</v>
      </c>
    </row>
    <row r="13" spans="1:14" s="19" customFormat="1" ht="15" customHeight="1">
      <c r="A13" s="47" t="s">
        <v>1035</v>
      </c>
      <c r="B13" s="677" t="s">
        <v>44</v>
      </c>
      <c r="C13" s="678">
        <v>9807274</v>
      </c>
      <c r="D13" s="679">
        <v>5.3370060966581971E-2</v>
      </c>
      <c r="E13" s="678">
        <v>9</v>
      </c>
      <c r="F13" s="678">
        <v>10108546</v>
      </c>
      <c r="G13" s="679">
        <v>5.2787120074042064E-2</v>
      </c>
      <c r="H13" s="678">
        <v>9</v>
      </c>
      <c r="I13" s="678">
        <v>10601623.353329999</v>
      </c>
      <c r="J13" s="679">
        <v>5.3173048629492785E-2</v>
      </c>
      <c r="K13" s="678">
        <v>9</v>
      </c>
      <c r="L13" s="678">
        <v>10625303.20369</v>
      </c>
      <c r="M13" s="685">
        <v>5.3024809730978797E-2</v>
      </c>
      <c r="N13" s="684">
        <v>9</v>
      </c>
    </row>
    <row r="14" spans="1:14" s="19" customFormat="1" ht="15" customHeight="1">
      <c r="A14" s="47" t="s">
        <v>1035</v>
      </c>
      <c r="B14" s="677" t="s">
        <v>40</v>
      </c>
      <c r="C14" s="678">
        <v>8454669</v>
      </c>
      <c r="D14" s="679">
        <v>4.6009339596535248E-2</v>
      </c>
      <c r="E14" s="678">
        <v>10</v>
      </c>
      <c r="F14" s="678">
        <v>8442511</v>
      </c>
      <c r="G14" s="679">
        <v>4.408703703612972E-2</v>
      </c>
      <c r="H14" s="678">
        <v>10</v>
      </c>
      <c r="I14" s="678">
        <v>8784116.941300001</v>
      </c>
      <c r="J14" s="679">
        <v>4.4057241209214039E-2</v>
      </c>
      <c r="K14" s="678">
        <v>10</v>
      </c>
      <c r="L14" s="678">
        <v>8853497.474440001</v>
      </c>
      <c r="M14" s="685">
        <v>4.418274095678023E-2</v>
      </c>
      <c r="N14" s="684">
        <v>10</v>
      </c>
    </row>
    <row r="15" spans="1:14" s="19" customFormat="1" ht="15" customHeight="1">
      <c r="A15" s="47" t="s">
        <v>1035</v>
      </c>
      <c r="B15" s="677" t="s">
        <v>42</v>
      </c>
      <c r="C15" s="678">
        <v>11767753</v>
      </c>
      <c r="D15" s="679">
        <v>6.4038762968147714E-2</v>
      </c>
      <c r="E15" s="678">
        <v>8</v>
      </c>
      <c r="F15" s="678">
        <v>12218608</v>
      </c>
      <c r="G15" s="679">
        <v>6.3805924970183739E-2</v>
      </c>
      <c r="H15" s="678">
        <v>8</v>
      </c>
      <c r="I15" s="678">
        <v>13157632.404539999</v>
      </c>
      <c r="J15" s="679">
        <v>6.5992858298992416E-2</v>
      </c>
      <c r="K15" s="678">
        <v>8</v>
      </c>
      <c r="L15" s="678">
        <v>13329977.408469999</v>
      </c>
      <c r="M15" s="685">
        <v>6.6522291388061316E-2</v>
      </c>
      <c r="N15" s="684">
        <v>8</v>
      </c>
    </row>
    <row r="16" spans="1:14" s="19" customFormat="1" ht="15" customHeight="1">
      <c r="A16" s="47" t="s">
        <v>1035</v>
      </c>
      <c r="B16" s="677" t="s">
        <v>48</v>
      </c>
      <c r="C16" s="678">
        <v>118014</v>
      </c>
      <c r="D16" s="679">
        <v>6.4221866085419912E-4</v>
      </c>
      <c r="E16" s="678">
        <v>44</v>
      </c>
      <c r="F16" s="678">
        <v>82041</v>
      </c>
      <c r="G16" s="679">
        <v>4.2842047886951148E-4</v>
      </c>
      <c r="H16" s="678">
        <v>50</v>
      </c>
      <c r="I16" s="678">
        <v>107566.4837</v>
      </c>
      <c r="J16" s="679">
        <v>5.3950585472243629E-4</v>
      </c>
      <c r="K16" s="678">
        <v>47</v>
      </c>
      <c r="L16" s="678">
        <v>99621.080659999992</v>
      </c>
      <c r="M16" s="685">
        <v>4.9715182201638263E-4</v>
      </c>
      <c r="N16" s="684">
        <v>48</v>
      </c>
    </row>
    <row r="17" spans="1:14" s="19" customFormat="1" ht="15" customHeight="1">
      <c r="A17" s="47" t="s">
        <v>1035</v>
      </c>
      <c r="B17" s="677" t="s">
        <v>1031</v>
      </c>
      <c r="C17" s="678">
        <v>80778</v>
      </c>
      <c r="D17" s="679">
        <v>4.3958461696477107E-4</v>
      </c>
      <c r="E17" s="678">
        <v>51</v>
      </c>
      <c r="F17" s="678" t="s">
        <v>1032</v>
      </c>
      <c r="G17" s="679" t="s">
        <v>1032</v>
      </c>
      <c r="H17" s="678" t="s">
        <v>1032</v>
      </c>
      <c r="I17" s="680" t="s">
        <v>1032</v>
      </c>
      <c r="J17" s="679" t="s">
        <v>1032</v>
      </c>
      <c r="K17" s="680" t="s">
        <v>1032</v>
      </c>
      <c r="L17" s="679" t="s">
        <v>1032</v>
      </c>
      <c r="M17" s="679" t="s">
        <v>1032</v>
      </c>
      <c r="N17" s="685" t="s">
        <v>1032</v>
      </c>
    </row>
    <row r="18" spans="1:14" s="19" customFormat="1" ht="15" customHeight="1">
      <c r="A18" s="47" t="s">
        <v>1042</v>
      </c>
      <c r="B18" s="677" t="s">
        <v>50</v>
      </c>
      <c r="C18" s="678">
        <v>12309975</v>
      </c>
      <c r="D18" s="679">
        <v>6.6989472940910982E-2</v>
      </c>
      <c r="E18" s="678">
        <v>7</v>
      </c>
      <c r="F18" s="678">
        <v>12905007</v>
      </c>
      <c r="G18" s="679">
        <v>6.7390320434348658E-2</v>
      </c>
      <c r="H18" s="678">
        <v>7</v>
      </c>
      <c r="I18" s="678">
        <v>13876697.968430001</v>
      </c>
      <c r="J18" s="679">
        <v>6.9599372784767563E-2</v>
      </c>
      <c r="K18" s="678">
        <v>7</v>
      </c>
      <c r="L18" s="678">
        <v>13924260.863379998</v>
      </c>
      <c r="M18" s="685">
        <v>6.9488020131870512E-2</v>
      </c>
      <c r="N18" s="684">
        <v>7</v>
      </c>
    </row>
    <row r="19" spans="1:14" s="19" customFormat="1" ht="15" customHeight="1">
      <c r="A19" s="47"/>
      <c r="B19" s="677" t="s">
        <v>52</v>
      </c>
      <c r="C19" s="680">
        <v>3068147</v>
      </c>
      <c r="D19" s="679">
        <v>1.6696504293082417E-2</v>
      </c>
      <c r="E19" s="680">
        <v>13</v>
      </c>
      <c r="F19" s="678">
        <v>3215532</v>
      </c>
      <c r="G19" s="679">
        <v>1.6791601263517485E-2</v>
      </c>
      <c r="H19" s="678">
        <v>13</v>
      </c>
      <c r="I19" s="678">
        <v>3444045.79764</v>
      </c>
      <c r="J19" s="679">
        <v>1.7273808791046157E-2</v>
      </c>
      <c r="K19" s="678">
        <v>13</v>
      </c>
      <c r="L19" s="678">
        <v>3515025.2764700004</v>
      </c>
      <c r="M19" s="685">
        <v>1.7541480267563081E-2</v>
      </c>
      <c r="N19" s="684">
        <v>13</v>
      </c>
    </row>
    <row r="20" spans="1:14" s="19" customFormat="1" ht="15" customHeight="1">
      <c r="A20" s="47" t="s">
        <v>1035</v>
      </c>
      <c r="B20" s="677" t="s">
        <v>54</v>
      </c>
      <c r="C20" s="678">
        <v>13755402</v>
      </c>
      <c r="D20" s="679">
        <v>7.4855320995400307E-2</v>
      </c>
      <c r="E20" s="678">
        <v>6</v>
      </c>
      <c r="F20" s="678">
        <v>16775326</v>
      </c>
      <c r="G20" s="679">
        <v>8.7601238382176802E-2</v>
      </c>
      <c r="H20" s="678">
        <v>4</v>
      </c>
      <c r="I20" s="678">
        <v>18567618.147810005</v>
      </c>
      <c r="J20" s="679">
        <v>9.3126951392518711E-2</v>
      </c>
      <c r="K20" s="678">
        <v>4</v>
      </c>
      <c r="L20" s="678">
        <v>19333268.001780003</v>
      </c>
      <c r="M20" s="685">
        <v>9.6481280356911545E-2</v>
      </c>
      <c r="N20" s="684">
        <v>4</v>
      </c>
    </row>
    <row r="21" spans="1:14" s="19" customFormat="1" ht="15" customHeight="1">
      <c r="A21" s="47" t="s">
        <v>1035</v>
      </c>
      <c r="B21" s="677" t="s">
        <v>56</v>
      </c>
      <c r="C21" s="678">
        <v>8306598</v>
      </c>
      <c r="D21" s="679">
        <v>4.5203554186911458E-2</v>
      </c>
      <c r="E21" s="678">
        <v>11</v>
      </c>
      <c r="F21" s="678">
        <v>7763557</v>
      </c>
      <c r="G21" s="679">
        <v>4.0541519577659314E-2</v>
      </c>
      <c r="H21" s="678">
        <v>11</v>
      </c>
      <c r="I21" s="678">
        <v>8558062.4795300029</v>
      </c>
      <c r="J21" s="679">
        <v>4.2923452119750259E-2</v>
      </c>
      <c r="K21" s="678">
        <v>11</v>
      </c>
      <c r="L21" s="678">
        <v>8491549.9498800002</v>
      </c>
      <c r="M21" s="685">
        <v>4.2376467925839559E-2</v>
      </c>
      <c r="N21" s="684">
        <v>11</v>
      </c>
    </row>
    <row r="22" spans="1:14" s="19" customFormat="1" ht="15" customHeight="1">
      <c r="A22" s="47" t="s">
        <v>1035</v>
      </c>
      <c r="B22" s="681" t="s">
        <v>443</v>
      </c>
      <c r="C22" s="678">
        <v>162162871</v>
      </c>
      <c r="D22" s="679">
        <v>0.88247175635002828</v>
      </c>
      <c r="E22" s="678"/>
      <c r="F22" s="678">
        <v>169135873</v>
      </c>
      <c r="G22" s="679">
        <v>0.88323242896445531</v>
      </c>
      <c r="H22" s="678"/>
      <c r="I22" s="678">
        <v>176049226.00400004</v>
      </c>
      <c r="J22" s="679">
        <v>0.88298496782145353</v>
      </c>
      <c r="K22" s="678"/>
      <c r="L22" s="678">
        <f>SUM(L8:L21)</f>
        <v>176870070.24575004</v>
      </c>
      <c r="M22" s="685">
        <f>L22/L$90</f>
        <v>0.88265733618112174</v>
      </c>
      <c r="N22" s="678"/>
    </row>
    <row r="23" spans="1:14" s="19" customFormat="1" ht="15" customHeight="1">
      <c r="A23" s="47"/>
      <c r="B23" s="681"/>
      <c r="C23" s="678"/>
      <c r="D23" s="679"/>
      <c r="E23" s="678"/>
      <c r="F23" s="678"/>
      <c r="G23" s="679"/>
      <c r="H23" s="678"/>
      <c r="I23" s="678"/>
      <c r="J23" s="679"/>
      <c r="K23" s="678"/>
      <c r="L23" s="678"/>
      <c r="M23" s="679"/>
      <c r="N23" s="678"/>
    </row>
    <row r="24" spans="1:14" s="31" customFormat="1" ht="15" customHeight="1">
      <c r="A24" s="47"/>
      <c r="B24" s="675" t="s">
        <v>444</v>
      </c>
      <c r="C24" s="676"/>
      <c r="D24" s="682"/>
      <c r="E24" s="676"/>
      <c r="F24" s="676"/>
      <c r="G24" s="682"/>
      <c r="H24" s="676"/>
      <c r="I24" s="676"/>
      <c r="J24" s="682"/>
      <c r="K24" s="676"/>
      <c r="L24" s="676"/>
      <c r="M24" s="682"/>
      <c r="N24" s="676"/>
    </row>
    <row r="25" spans="1:14" s="19" customFormat="1" ht="15" customHeight="1">
      <c r="A25" s="47" t="s">
        <v>1035</v>
      </c>
      <c r="B25" s="677" t="s">
        <v>60</v>
      </c>
      <c r="C25" s="678">
        <v>3299582</v>
      </c>
      <c r="D25" s="679">
        <v>1.7955947035255309E-2</v>
      </c>
      <c r="E25" s="678">
        <v>12</v>
      </c>
      <c r="F25" s="678">
        <v>3424425</v>
      </c>
      <c r="G25" s="679">
        <v>1.7882446561508596E-2</v>
      </c>
      <c r="H25" s="678">
        <v>12</v>
      </c>
      <c r="I25" s="678">
        <v>3615748.2094799997</v>
      </c>
      <c r="J25" s="679">
        <v>1.8134992063672209E-2</v>
      </c>
      <c r="K25" s="678">
        <v>12</v>
      </c>
      <c r="L25" s="678">
        <v>3675745.8259400008</v>
      </c>
      <c r="M25" s="685">
        <v>1.8343544584423752E-2</v>
      </c>
      <c r="N25" s="684">
        <v>12</v>
      </c>
    </row>
    <row r="26" spans="1:14" s="19" customFormat="1" ht="15" customHeight="1">
      <c r="A26" s="47" t="s">
        <v>1035</v>
      </c>
      <c r="B26" s="677" t="s">
        <v>58</v>
      </c>
      <c r="C26" s="678">
        <v>886111</v>
      </c>
      <c r="D26" s="679">
        <v>4.8221144930955242E-3</v>
      </c>
      <c r="E26" s="683">
        <v>18</v>
      </c>
      <c r="F26" s="678">
        <v>794283</v>
      </c>
      <c r="G26" s="679">
        <v>4.1477688377507859E-3</v>
      </c>
      <c r="H26" s="678">
        <v>19</v>
      </c>
      <c r="I26" s="678">
        <v>693635.13957999996</v>
      </c>
      <c r="J26" s="679">
        <v>3.4789667373372017E-3</v>
      </c>
      <c r="K26" s="678">
        <v>23</v>
      </c>
      <c r="L26" s="678">
        <v>686584.40234999999</v>
      </c>
      <c r="M26" s="685">
        <v>3.426349968650618E-3</v>
      </c>
      <c r="N26" s="684">
        <v>23</v>
      </c>
    </row>
    <row r="27" spans="1:14" s="19" customFormat="1" ht="15" customHeight="1">
      <c r="A27" s="47" t="s">
        <v>1035</v>
      </c>
      <c r="B27" s="681" t="s">
        <v>443</v>
      </c>
      <c r="C27" s="678">
        <v>4185693</v>
      </c>
      <c r="D27" s="679">
        <v>2.2778061528350834E-2</v>
      </c>
      <c r="E27" s="683"/>
      <c r="F27" s="678">
        <v>4218707</v>
      </c>
      <c r="G27" s="679">
        <v>2.2030210177230412E-2</v>
      </c>
      <c r="H27" s="683"/>
      <c r="I27" s="678">
        <v>4309383.3490599999</v>
      </c>
      <c r="J27" s="679">
        <v>2.1613958801009411E-2</v>
      </c>
      <c r="K27" s="683"/>
      <c r="L27" s="678">
        <f>SUM(L25:L26)</f>
        <v>4362330.2282900009</v>
      </c>
      <c r="M27" s="685">
        <f>L27/L$90</f>
        <v>2.1769894553074383E-2</v>
      </c>
      <c r="N27" s="683"/>
    </row>
    <row r="28" spans="1:14" s="19" customFormat="1" ht="15" customHeight="1">
      <c r="A28" s="47"/>
      <c r="B28" s="681"/>
      <c r="C28" s="678"/>
      <c r="D28" s="679"/>
      <c r="E28" s="683"/>
      <c r="F28" s="678"/>
      <c r="G28" s="679"/>
      <c r="H28" s="683"/>
      <c r="I28" s="678"/>
      <c r="J28" s="679"/>
      <c r="K28" s="683"/>
      <c r="L28" s="678"/>
      <c r="M28" s="679"/>
      <c r="N28" s="683"/>
    </row>
    <row r="29" spans="1:14" s="19" customFormat="1" ht="15" customHeight="1">
      <c r="A29" s="47"/>
      <c r="B29" s="675" t="s">
        <v>1022</v>
      </c>
      <c r="C29" s="676"/>
      <c r="D29" s="682"/>
      <c r="E29" s="676"/>
      <c r="F29" s="676"/>
      <c r="G29" s="682"/>
      <c r="H29" s="676"/>
      <c r="I29" s="676"/>
      <c r="J29" s="682"/>
      <c r="K29" s="676"/>
      <c r="L29" s="676"/>
      <c r="M29" s="682"/>
      <c r="N29" s="676"/>
    </row>
    <row r="30" spans="1:14" s="19" customFormat="1" ht="15" customHeight="1">
      <c r="A30" s="47"/>
      <c r="B30" s="677" t="s">
        <v>120</v>
      </c>
      <c r="C30" s="684">
        <v>1860338.54807</v>
      </c>
      <c r="D30" s="685">
        <v>1.0123749140584681E-2</v>
      </c>
      <c r="E30" s="684">
        <v>16</v>
      </c>
      <c r="F30" s="684">
        <v>2371300.1074399999</v>
      </c>
      <c r="G30" s="685">
        <v>1.2382997861712666E-2</v>
      </c>
      <c r="H30" s="684">
        <v>14</v>
      </c>
      <c r="I30" s="684">
        <v>2626807.0635199999</v>
      </c>
      <c r="J30" s="685">
        <v>1.3174901151810083E-2</v>
      </c>
      <c r="K30" s="684">
        <v>14</v>
      </c>
      <c r="L30" s="684">
        <v>2775962.7605900001</v>
      </c>
      <c r="M30" s="685">
        <v>1.3853242056137178E-2</v>
      </c>
      <c r="N30" s="684">
        <v>14</v>
      </c>
    </row>
    <row r="31" spans="1:14" s="19" customFormat="1" ht="15" customHeight="1">
      <c r="A31" s="47"/>
      <c r="B31" s="681" t="s">
        <v>443</v>
      </c>
      <c r="C31" s="684">
        <v>1860338.54807</v>
      </c>
      <c r="D31" s="685">
        <v>1.0123749140584681E-2</v>
      </c>
      <c r="E31" s="686"/>
      <c r="F31" s="684">
        <v>2371300.1074399999</v>
      </c>
      <c r="G31" s="685">
        <v>1.2382997861712666E-2</v>
      </c>
      <c r="H31" s="686"/>
      <c r="I31" s="684">
        <v>2626807.0635199999</v>
      </c>
      <c r="J31" s="685">
        <v>1.3174901151810083E-2</v>
      </c>
      <c r="K31" s="686"/>
      <c r="L31" s="684">
        <f>L30</f>
        <v>2775962.7605900001</v>
      </c>
      <c r="M31" s="685">
        <f>L31/L$90</f>
        <v>1.3853242056137185E-2</v>
      </c>
      <c r="N31" s="686"/>
    </row>
    <row r="32" spans="1:14" s="19" customFormat="1" ht="15" customHeight="1">
      <c r="A32" s="47"/>
      <c r="B32" s="681"/>
      <c r="C32" s="678"/>
      <c r="D32" s="679"/>
      <c r="E32" s="678"/>
      <c r="F32" s="678"/>
      <c r="G32" s="679"/>
      <c r="H32" s="678"/>
      <c r="I32" s="678"/>
      <c r="J32" s="679"/>
      <c r="K32" s="678"/>
      <c r="L32" s="678"/>
      <c r="M32" s="679"/>
      <c r="N32" s="678"/>
    </row>
    <row r="33" spans="1:14" s="19" customFormat="1" ht="15" customHeight="1">
      <c r="A33" s="47"/>
      <c r="B33" s="675" t="s">
        <v>1033</v>
      </c>
      <c r="C33" s="676"/>
      <c r="D33" s="682"/>
      <c r="E33" s="676"/>
      <c r="F33" s="676"/>
      <c r="G33" s="682"/>
      <c r="H33" s="676"/>
      <c r="I33" s="676"/>
      <c r="J33" s="682"/>
      <c r="K33" s="676"/>
      <c r="L33" s="676"/>
      <c r="M33" s="682"/>
      <c r="N33" s="676"/>
    </row>
    <row r="34" spans="1:14" s="19" customFormat="1" ht="15" customHeight="1">
      <c r="A34" s="47" t="s">
        <v>1035</v>
      </c>
      <c r="B34" s="677" t="s">
        <v>63</v>
      </c>
      <c r="C34" s="678">
        <v>1890571</v>
      </c>
      <c r="D34" s="679">
        <v>1.0288270678646466E-2</v>
      </c>
      <c r="E34" s="678">
        <v>15</v>
      </c>
      <c r="F34" s="678">
        <v>1812033</v>
      </c>
      <c r="G34" s="679">
        <v>9.4624888237266423E-3</v>
      </c>
      <c r="H34" s="678">
        <v>15</v>
      </c>
      <c r="I34" s="678">
        <v>1671830.6194199999</v>
      </c>
      <c r="J34" s="679">
        <v>8.3851621458304413E-3</v>
      </c>
      <c r="K34" s="678">
        <v>16</v>
      </c>
      <c r="L34" s="678">
        <v>1658893.2063499999</v>
      </c>
      <c r="M34" s="685">
        <v>8.278586967774634E-3</v>
      </c>
      <c r="N34" s="684">
        <v>16</v>
      </c>
    </row>
    <row r="35" spans="1:14" s="19" customFormat="1" ht="15" customHeight="1">
      <c r="A35" s="47" t="s">
        <v>1035</v>
      </c>
      <c r="B35" s="677" t="s">
        <v>65</v>
      </c>
      <c r="C35" s="678">
        <v>811368</v>
      </c>
      <c r="D35" s="679">
        <v>4.4153716543795631E-3</v>
      </c>
      <c r="E35" s="678">
        <v>19</v>
      </c>
      <c r="F35" s="678">
        <v>781168</v>
      </c>
      <c r="G35" s="679">
        <v>4.0792819277865764E-3</v>
      </c>
      <c r="H35" s="678">
        <v>20</v>
      </c>
      <c r="I35" s="678">
        <v>764914.02136999997</v>
      </c>
      <c r="J35" s="679">
        <v>3.836470048043392E-3</v>
      </c>
      <c r="K35" s="678">
        <v>21</v>
      </c>
      <c r="L35" s="678">
        <v>762889.21378000011</v>
      </c>
      <c r="M35" s="685">
        <v>3.8071436297885744E-3</v>
      </c>
      <c r="N35" s="684">
        <v>21</v>
      </c>
    </row>
    <row r="36" spans="1:14" s="19" customFormat="1" ht="15" customHeight="1">
      <c r="A36" s="47" t="s">
        <v>1035</v>
      </c>
      <c r="B36" s="677" t="s">
        <v>67</v>
      </c>
      <c r="C36" s="678">
        <v>255951</v>
      </c>
      <c r="D36" s="679">
        <v>1.3928560040697977E-3</v>
      </c>
      <c r="E36" s="678">
        <v>30</v>
      </c>
      <c r="F36" s="678">
        <v>252404</v>
      </c>
      <c r="G36" s="679">
        <v>1.3180610005799562E-3</v>
      </c>
      <c r="H36" s="678">
        <v>29</v>
      </c>
      <c r="I36" s="678">
        <v>240231.60378</v>
      </c>
      <c r="J36" s="679">
        <v>1.2048953565326089E-3</v>
      </c>
      <c r="K36" s="678">
        <v>33</v>
      </c>
      <c r="L36" s="678">
        <v>236846.77350999997</v>
      </c>
      <c r="M36" s="685">
        <v>1.1819667505020017E-3</v>
      </c>
      <c r="N36" s="684">
        <v>33</v>
      </c>
    </row>
    <row r="37" spans="1:14" s="19" customFormat="1" ht="15" customHeight="1">
      <c r="A37" s="47" t="s">
        <v>1035</v>
      </c>
      <c r="B37" s="681" t="s">
        <v>443</v>
      </c>
      <c r="C37" s="678">
        <v>2957890</v>
      </c>
      <c r="D37" s="679">
        <v>1.6096498337095828E-2</v>
      </c>
      <c r="E37" s="678"/>
      <c r="F37" s="678">
        <v>2845604</v>
      </c>
      <c r="G37" s="679">
        <v>1.4859826530064204E-2</v>
      </c>
      <c r="H37" s="678"/>
      <c r="I37" s="678">
        <v>2676976.2445699996</v>
      </c>
      <c r="J37" s="679">
        <v>1.3426527550406442E-2</v>
      </c>
      <c r="K37" s="678"/>
      <c r="L37" s="678">
        <f>SUM(L34:L36)</f>
        <v>2658629.1936400002</v>
      </c>
      <c r="M37" s="685">
        <f>L37/L$90</f>
        <v>1.3267697348065216E-2</v>
      </c>
      <c r="N37" s="678"/>
    </row>
    <row r="38" spans="1:14" s="19" customFormat="1" ht="15" customHeight="1">
      <c r="A38" s="47"/>
      <c r="B38" s="681"/>
      <c r="C38" s="678"/>
      <c r="D38" s="679"/>
      <c r="E38" s="678"/>
      <c r="F38" s="678"/>
      <c r="G38" s="679"/>
      <c r="H38" s="678"/>
      <c r="I38" s="678"/>
      <c r="J38" s="679"/>
      <c r="K38" s="678"/>
      <c r="L38" s="678"/>
      <c r="M38" s="679"/>
      <c r="N38" s="678"/>
    </row>
    <row r="39" spans="1:14" s="19" customFormat="1" ht="15" customHeight="1">
      <c r="A39" s="47"/>
      <c r="B39" s="675" t="s">
        <v>966</v>
      </c>
      <c r="C39" s="676"/>
      <c r="D39" s="682"/>
      <c r="E39" s="676"/>
      <c r="F39" s="676"/>
      <c r="G39" s="682"/>
      <c r="H39" s="676"/>
      <c r="I39" s="676"/>
      <c r="J39" s="682"/>
      <c r="K39" s="676"/>
      <c r="L39" s="676"/>
      <c r="M39" s="682"/>
      <c r="N39" s="676"/>
    </row>
    <row r="40" spans="1:14" s="19" customFormat="1" ht="15" customHeight="1">
      <c r="A40" s="47" t="s">
        <v>1035</v>
      </c>
      <c r="B40" s="677" t="s">
        <v>68</v>
      </c>
      <c r="C40" s="678">
        <v>1289102</v>
      </c>
      <c r="D40" s="679">
        <v>7.0151453229656633E-3</v>
      </c>
      <c r="E40" s="678">
        <v>16</v>
      </c>
      <c r="F40" s="678">
        <v>1171949</v>
      </c>
      <c r="G40" s="679">
        <v>6.119951631387296E-3</v>
      </c>
      <c r="H40" s="678">
        <v>17</v>
      </c>
      <c r="I40" s="678">
        <v>1145621.8426999999</v>
      </c>
      <c r="J40" s="679">
        <v>5.7459319127539351E-3</v>
      </c>
      <c r="K40" s="678">
        <v>18</v>
      </c>
      <c r="L40" s="678">
        <v>1146073.7819800002</v>
      </c>
      <c r="M40" s="685">
        <v>5.7193985961782445E-3</v>
      </c>
      <c r="N40" s="684">
        <v>18</v>
      </c>
    </row>
    <row r="41" spans="1:14" s="19" customFormat="1" ht="15" customHeight="1">
      <c r="A41" s="47" t="s">
        <v>1035</v>
      </c>
      <c r="B41" s="677" t="s">
        <v>69</v>
      </c>
      <c r="C41" s="678">
        <v>778971</v>
      </c>
      <c r="D41" s="679">
        <v>4.2390708938283284E-3</v>
      </c>
      <c r="E41" s="678">
        <v>20</v>
      </c>
      <c r="F41" s="678">
        <v>758493</v>
      </c>
      <c r="G41" s="679">
        <v>3.9608724208526512E-3</v>
      </c>
      <c r="H41" s="678">
        <v>22</v>
      </c>
      <c r="I41" s="678">
        <v>754205.56166999985</v>
      </c>
      <c r="J41" s="679">
        <v>3.7827611556032338E-3</v>
      </c>
      <c r="K41" s="678">
        <v>22</v>
      </c>
      <c r="L41" s="678">
        <v>756000.56412999996</v>
      </c>
      <c r="M41" s="685">
        <v>3.7727663202669244E-3</v>
      </c>
      <c r="N41" s="684">
        <v>22</v>
      </c>
    </row>
    <row r="42" spans="1:14" s="19" customFormat="1" ht="15" customHeight="1">
      <c r="A42" s="47" t="s">
        <v>1035</v>
      </c>
      <c r="B42" s="677" t="s">
        <v>70</v>
      </c>
      <c r="C42" s="678">
        <v>373628</v>
      </c>
      <c r="D42" s="679">
        <v>2.033240749552025E-3</v>
      </c>
      <c r="E42" s="678">
        <v>23</v>
      </c>
      <c r="F42" s="678">
        <v>364911</v>
      </c>
      <c r="G42" s="679">
        <v>1.9055758141021235E-3</v>
      </c>
      <c r="H42" s="678">
        <v>23</v>
      </c>
      <c r="I42" s="678">
        <v>365390.73890000005</v>
      </c>
      <c r="J42" s="679">
        <v>1.8326381612296498E-3</v>
      </c>
      <c r="K42" s="678">
        <v>26</v>
      </c>
      <c r="L42" s="678">
        <v>358969.67580999999</v>
      </c>
      <c r="M42" s="685">
        <v>1.7914122914069954E-3</v>
      </c>
      <c r="N42" s="684">
        <v>26</v>
      </c>
    </row>
    <row r="43" spans="1:14" s="19" customFormat="1" ht="15" customHeight="1">
      <c r="A43" s="47" t="s">
        <v>1035</v>
      </c>
      <c r="B43" s="677" t="s">
        <v>71</v>
      </c>
      <c r="C43" s="678">
        <v>93916</v>
      </c>
      <c r="D43" s="679">
        <v>5.1108010704478245E-4</v>
      </c>
      <c r="E43" s="678">
        <v>50</v>
      </c>
      <c r="F43" s="678">
        <v>101158</v>
      </c>
      <c r="G43" s="679">
        <v>5.282500067220298E-4</v>
      </c>
      <c r="H43" s="678">
        <v>47</v>
      </c>
      <c r="I43" s="678">
        <v>93882.000149999993</v>
      </c>
      <c r="J43" s="679">
        <v>4.7087054435319091E-4</v>
      </c>
      <c r="K43" s="678">
        <v>50</v>
      </c>
      <c r="L43" s="678">
        <v>91653.470570000005</v>
      </c>
      <c r="M43" s="685">
        <v>4.5739003819395441E-4</v>
      </c>
      <c r="N43" s="684">
        <v>50</v>
      </c>
    </row>
    <row r="44" spans="1:14" s="19" customFormat="1" ht="15" customHeight="1">
      <c r="A44" s="47" t="s">
        <v>1035</v>
      </c>
      <c r="B44" s="677" t="s">
        <v>72</v>
      </c>
      <c r="C44" s="678">
        <v>206045</v>
      </c>
      <c r="D44" s="679">
        <v>1.1212732724566869E-3</v>
      </c>
      <c r="E44" s="678">
        <v>36</v>
      </c>
      <c r="F44" s="678">
        <v>199594</v>
      </c>
      <c r="G44" s="679">
        <v>1.0422856505830167E-3</v>
      </c>
      <c r="H44" s="678">
        <v>36</v>
      </c>
      <c r="I44" s="678">
        <v>183462.43691999998</v>
      </c>
      <c r="J44" s="679">
        <v>9.2016635140770755E-4</v>
      </c>
      <c r="K44" s="678">
        <v>38</v>
      </c>
      <c r="L44" s="678">
        <v>184009.6519</v>
      </c>
      <c r="M44" s="685">
        <v>9.1828690378197042E-4</v>
      </c>
      <c r="N44" s="684">
        <v>38</v>
      </c>
    </row>
    <row r="45" spans="1:14" s="19" customFormat="1" ht="15" customHeight="1">
      <c r="A45" s="47" t="s">
        <v>1035</v>
      </c>
      <c r="B45" s="677" t="s">
        <v>90</v>
      </c>
      <c r="C45" s="678">
        <v>118301</v>
      </c>
      <c r="D45" s="679">
        <v>6.4378048195733227E-4</v>
      </c>
      <c r="E45" s="678">
        <v>43</v>
      </c>
      <c r="F45" s="678">
        <v>112733</v>
      </c>
      <c r="G45" s="679">
        <v>5.8869499206977774E-4</v>
      </c>
      <c r="H45" s="678">
        <v>44</v>
      </c>
      <c r="I45" s="678">
        <v>112333.33829</v>
      </c>
      <c r="J45" s="679">
        <v>5.6341428671216316E-4</v>
      </c>
      <c r="K45" s="678">
        <v>45</v>
      </c>
      <c r="L45" s="678">
        <v>112300.72053000001</v>
      </c>
      <c r="M45" s="685">
        <v>5.6042865079719258E-4</v>
      </c>
      <c r="N45" s="684">
        <v>45</v>
      </c>
    </row>
    <row r="46" spans="1:14" s="19" customFormat="1" ht="15" customHeight="1">
      <c r="A46" s="47" t="s">
        <v>1035</v>
      </c>
      <c r="B46" s="677" t="s">
        <v>73</v>
      </c>
      <c r="C46" s="678">
        <v>350376</v>
      </c>
      <c r="D46" s="679">
        <v>1.9067060307713564E-3</v>
      </c>
      <c r="E46" s="678">
        <v>24</v>
      </c>
      <c r="F46" s="678">
        <v>328517</v>
      </c>
      <c r="G46" s="679">
        <v>1.7155252917050658E-3</v>
      </c>
      <c r="H46" s="678">
        <v>26</v>
      </c>
      <c r="I46" s="678">
        <v>327425.90900000004</v>
      </c>
      <c r="J46" s="679">
        <v>1.6422233842465529E-3</v>
      </c>
      <c r="K46" s="678">
        <v>28</v>
      </c>
      <c r="L46" s="678">
        <v>328767.14439000003</v>
      </c>
      <c r="M46" s="685">
        <v>1.6406887354539533E-3</v>
      </c>
      <c r="N46" s="684">
        <v>28</v>
      </c>
    </row>
    <row r="47" spans="1:14" s="19" customFormat="1" ht="15" customHeight="1">
      <c r="A47" s="47" t="s">
        <v>1035</v>
      </c>
      <c r="B47" s="677" t="s">
        <v>74</v>
      </c>
      <c r="C47" s="678">
        <v>199195</v>
      </c>
      <c r="D47" s="679">
        <v>1.0839963576258088E-3</v>
      </c>
      <c r="E47" s="678">
        <v>37</v>
      </c>
      <c r="F47" s="678">
        <v>189189</v>
      </c>
      <c r="G47" s="679">
        <v>9.8795043913219006E-4</v>
      </c>
      <c r="H47" s="678">
        <v>37</v>
      </c>
      <c r="I47" s="678">
        <v>178029.16958000002</v>
      </c>
      <c r="J47" s="679">
        <v>8.9291548813344229E-4</v>
      </c>
      <c r="K47" s="678">
        <v>39</v>
      </c>
      <c r="L47" s="678">
        <v>176346.86739</v>
      </c>
      <c r="M47" s="685">
        <v>8.8004633004369495E-4</v>
      </c>
      <c r="N47" s="684">
        <v>39</v>
      </c>
    </row>
    <row r="48" spans="1:14" s="19" customFormat="1" ht="15" customHeight="1">
      <c r="A48" s="47" t="s">
        <v>1035</v>
      </c>
      <c r="B48" s="677" t="s">
        <v>75</v>
      </c>
      <c r="C48" s="678">
        <v>184314</v>
      </c>
      <c r="D48" s="679">
        <v>1.0030156613340861E-3</v>
      </c>
      <c r="E48" s="678">
        <v>39</v>
      </c>
      <c r="F48" s="678">
        <v>176078</v>
      </c>
      <c r="G48" s="679">
        <v>9.1948441728386841E-4</v>
      </c>
      <c r="H48" s="678">
        <v>39</v>
      </c>
      <c r="I48" s="678">
        <v>173292.81723000002</v>
      </c>
      <c r="J48" s="679">
        <v>8.6916004187399213E-4</v>
      </c>
      <c r="K48" s="678">
        <v>40</v>
      </c>
      <c r="L48" s="678">
        <v>172680.86798000001</v>
      </c>
      <c r="M48" s="685">
        <v>8.6175142424546592E-4</v>
      </c>
      <c r="N48" s="684">
        <v>40</v>
      </c>
    </row>
    <row r="49" spans="1:14" s="19" customFormat="1" ht="15" customHeight="1">
      <c r="A49" s="47" t="s">
        <v>1035</v>
      </c>
      <c r="B49" s="677" t="s">
        <v>76</v>
      </c>
      <c r="C49" s="678">
        <v>166916</v>
      </c>
      <c r="D49" s="679">
        <v>9.0833773954903231E-4</v>
      </c>
      <c r="E49" s="678">
        <v>40</v>
      </c>
      <c r="F49" s="678">
        <v>154315</v>
      </c>
      <c r="G49" s="679">
        <v>8.0583740077215863E-4</v>
      </c>
      <c r="H49" s="678">
        <v>41</v>
      </c>
      <c r="I49" s="678">
        <v>154198.69886999999</v>
      </c>
      <c r="J49" s="679">
        <v>7.7339239853711902E-4</v>
      </c>
      <c r="K49" s="678">
        <v>42</v>
      </c>
      <c r="L49" s="678">
        <v>153139.76136</v>
      </c>
      <c r="M49" s="685">
        <v>7.6423294024602329E-4</v>
      </c>
      <c r="N49" s="684">
        <v>42</v>
      </c>
    </row>
    <row r="50" spans="1:14" s="19" customFormat="1" ht="15" customHeight="1">
      <c r="A50" s="47" t="s">
        <v>1035</v>
      </c>
      <c r="B50" s="677" t="s">
        <v>77</v>
      </c>
      <c r="C50" s="678">
        <v>125496</v>
      </c>
      <c r="D50" s="679">
        <v>6.8293484724319634E-4</v>
      </c>
      <c r="E50" s="678">
        <v>42</v>
      </c>
      <c r="F50" s="678">
        <v>116178</v>
      </c>
      <c r="G50" s="679">
        <v>6.0668488187737963E-4</v>
      </c>
      <c r="H50" s="678">
        <v>42</v>
      </c>
      <c r="I50" s="678">
        <v>120698.57520000001</v>
      </c>
      <c r="J50" s="679">
        <v>6.053706111530748E-4</v>
      </c>
      <c r="K50" s="678">
        <v>43</v>
      </c>
      <c r="L50" s="678">
        <v>122152.9972</v>
      </c>
      <c r="M50" s="685">
        <v>6.0959572733410353E-4</v>
      </c>
      <c r="N50" s="684">
        <v>43</v>
      </c>
    </row>
    <row r="51" spans="1:14" s="19" customFormat="1" ht="15" customHeight="1">
      <c r="A51" s="47" t="s">
        <v>1035</v>
      </c>
      <c r="B51" s="677" t="s">
        <v>83</v>
      </c>
      <c r="C51" s="678">
        <v>60010</v>
      </c>
      <c r="D51" s="679">
        <v>3.2656754146000042E-4</v>
      </c>
      <c r="E51" s="678">
        <v>55</v>
      </c>
      <c r="F51" s="678">
        <v>55025</v>
      </c>
      <c r="G51" s="679">
        <v>2.8734214416931619E-4</v>
      </c>
      <c r="H51" s="678">
        <v>54</v>
      </c>
      <c r="I51" s="678">
        <v>55079.264549999993</v>
      </c>
      <c r="J51" s="679">
        <v>2.7625320338077512E-4</v>
      </c>
      <c r="K51" s="678">
        <v>58</v>
      </c>
      <c r="L51" s="678">
        <v>55076.192709999996</v>
      </c>
      <c r="M51" s="685">
        <v>2.748537696449228E-4</v>
      </c>
      <c r="N51" s="684">
        <v>59</v>
      </c>
    </row>
    <row r="52" spans="1:14" s="19" customFormat="1" ht="15" customHeight="1">
      <c r="A52" s="47" t="s">
        <v>1035</v>
      </c>
      <c r="B52" s="677" t="s">
        <v>81</v>
      </c>
      <c r="C52" s="678">
        <v>114058</v>
      </c>
      <c r="D52" s="679">
        <v>6.2069056230369484E-4</v>
      </c>
      <c r="E52" s="678">
        <v>46</v>
      </c>
      <c r="F52" s="678">
        <v>112742</v>
      </c>
      <c r="G52" s="679">
        <v>5.8874199033052336E-4</v>
      </c>
      <c r="H52" s="678">
        <v>43</v>
      </c>
      <c r="I52" s="678">
        <v>118230.98081000001</v>
      </c>
      <c r="J52" s="679">
        <v>5.9299425027659449E-4</v>
      </c>
      <c r="K52" s="678">
        <v>44</v>
      </c>
      <c r="L52" s="678">
        <v>120130.59871999999</v>
      </c>
      <c r="M52" s="685">
        <v>5.9950309350084231E-4</v>
      </c>
      <c r="N52" s="684">
        <v>44</v>
      </c>
    </row>
    <row r="53" spans="1:14" s="19" customFormat="1" ht="15" customHeight="1">
      <c r="A53" s="47" t="s">
        <v>1035</v>
      </c>
      <c r="B53" s="677" t="s">
        <v>91</v>
      </c>
      <c r="C53" s="678">
        <v>187097</v>
      </c>
      <c r="D53" s="679">
        <v>1.0181604283376387E-3</v>
      </c>
      <c r="E53" s="678">
        <v>38</v>
      </c>
      <c r="F53" s="678">
        <v>185444</v>
      </c>
      <c r="G53" s="679">
        <v>9.6839394063306993E-4</v>
      </c>
      <c r="H53" s="678">
        <v>38</v>
      </c>
      <c r="I53" s="678">
        <v>186615.20939999999</v>
      </c>
      <c r="J53" s="679">
        <v>9.3597926220538369E-4</v>
      </c>
      <c r="K53" s="678">
        <v>37</v>
      </c>
      <c r="L53" s="678">
        <v>184517.92993000001</v>
      </c>
      <c r="M53" s="685">
        <v>9.2082342865232216E-4</v>
      </c>
      <c r="N53" s="684">
        <v>37</v>
      </c>
    </row>
    <row r="54" spans="1:14" s="19" customFormat="1" ht="15" customHeight="1">
      <c r="A54" s="47" t="s">
        <v>1035</v>
      </c>
      <c r="B54" s="677" t="s">
        <v>82</v>
      </c>
      <c r="C54" s="678">
        <v>80747</v>
      </c>
      <c r="D54" s="679">
        <v>4.394159185180912E-4</v>
      </c>
      <c r="E54" s="678">
        <v>52</v>
      </c>
      <c r="F54" s="678">
        <v>80084</v>
      </c>
      <c r="G54" s="679">
        <v>4.1820096817184042E-4</v>
      </c>
      <c r="H54" s="678">
        <v>51</v>
      </c>
      <c r="I54" s="678">
        <v>73732.826199999996</v>
      </c>
      <c r="J54" s="679">
        <v>3.6981120932683088E-4</v>
      </c>
      <c r="K54" s="678">
        <v>52</v>
      </c>
      <c r="L54" s="678">
        <v>72303.685290000009</v>
      </c>
      <c r="M54" s="685">
        <v>3.6082632955070608E-4</v>
      </c>
      <c r="N54" s="684">
        <v>52</v>
      </c>
    </row>
    <row r="55" spans="1:14" s="19" customFormat="1" ht="15" customHeight="1">
      <c r="A55" s="47" t="s">
        <v>1035</v>
      </c>
      <c r="B55" s="677" t="s">
        <v>80</v>
      </c>
      <c r="C55" s="678">
        <v>226596</v>
      </c>
      <c r="D55" s="679">
        <v>1.2331094588346983E-3</v>
      </c>
      <c r="E55" s="678">
        <v>34</v>
      </c>
      <c r="F55" s="678">
        <v>230553</v>
      </c>
      <c r="G55" s="679">
        <v>1.2039544455187342E-3</v>
      </c>
      <c r="H55" s="678">
        <v>32</v>
      </c>
      <c r="I55" s="678">
        <v>242044.13655999998</v>
      </c>
      <c r="J55" s="679">
        <v>1.2139862184168142E-3</v>
      </c>
      <c r="K55" s="678">
        <v>32</v>
      </c>
      <c r="L55" s="678">
        <v>243978.96069000001</v>
      </c>
      <c r="M55" s="685">
        <v>1.2175594165121247E-3</v>
      </c>
      <c r="N55" s="684">
        <v>32</v>
      </c>
    </row>
    <row r="56" spans="1:14" s="19" customFormat="1" ht="15" customHeight="1">
      <c r="A56" s="47" t="s">
        <v>1035</v>
      </c>
      <c r="B56" s="677" t="s">
        <v>78</v>
      </c>
      <c r="C56" s="678">
        <v>103170</v>
      </c>
      <c r="D56" s="679">
        <v>5.6143931432141715E-4</v>
      </c>
      <c r="E56" s="678">
        <v>47</v>
      </c>
      <c r="F56" s="678">
        <v>103064</v>
      </c>
      <c r="G56" s="679">
        <v>5.3820319394214274E-4</v>
      </c>
      <c r="H56" s="678">
        <v>46</v>
      </c>
      <c r="I56" s="678">
        <v>97577.613290000008</v>
      </c>
      <c r="J56" s="679">
        <v>4.8940610354632999E-4</v>
      </c>
      <c r="K56" s="678">
        <v>49</v>
      </c>
      <c r="L56" s="678">
        <v>96200.688500000004</v>
      </c>
      <c r="M56" s="685">
        <v>4.8008260149509478E-4</v>
      </c>
      <c r="N56" s="684">
        <v>49</v>
      </c>
    </row>
    <row r="57" spans="1:14" s="19" customFormat="1" ht="15" customHeight="1">
      <c r="A57" s="47" t="s">
        <v>1035</v>
      </c>
      <c r="B57" s="677" t="s">
        <v>79</v>
      </c>
      <c r="C57" s="678">
        <v>64514</v>
      </c>
      <c r="D57" s="679">
        <v>3.5107779319697494E-4</v>
      </c>
      <c r="E57" s="678">
        <v>54</v>
      </c>
      <c r="F57" s="678">
        <v>61295</v>
      </c>
      <c r="G57" s="679">
        <v>3.2008426582204883E-4</v>
      </c>
      <c r="H57" s="678">
        <v>53</v>
      </c>
      <c r="I57" s="678">
        <v>62107.243459999998</v>
      </c>
      <c r="J57" s="679">
        <v>3.115024337952003E-4</v>
      </c>
      <c r="K57" s="678">
        <v>53</v>
      </c>
      <c r="L57" s="678">
        <v>61236.590660000009</v>
      </c>
      <c r="M57" s="685">
        <v>3.0559679155251602E-4</v>
      </c>
      <c r="N57" s="684">
        <v>54</v>
      </c>
    </row>
    <row r="58" spans="1:14" s="19" customFormat="1" ht="15" customHeight="1">
      <c r="A58" s="47" t="s">
        <v>1035</v>
      </c>
      <c r="B58" s="677" t="s">
        <v>88</v>
      </c>
      <c r="C58" s="678">
        <v>231111</v>
      </c>
      <c r="D58" s="679">
        <v>1.2576795713108175E-3</v>
      </c>
      <c r="E58" s="678">
        <v>33</v>
      </c>
      <c r="F58" s="678">
        <v>224060</v>
      </c>
      <c r="G58" s="679">
        <v>1.1700478114053065E-3</v>
      </c>
      <c r="H58" s="678">
        <v>34</v>
      </c>
      <c r="I58" s="678">
        <v>252382.11810000002</v>
      </c>
      <c r="J58" s="679">
        <v>1.2658369564440765E-3</v>
      </c>
      <c r="K58" s="678">
        <v>30</v>
      </c>
      <c r="L58" s="678">
        <v>259471.61223999999</v>
      </c>
      <c r="M58" s="685">
        <v>1.2948743773107784E-3</v>
      </c>
      <c r="N58" s="684">
        <v>30</v>
      </c>
    </row>
    <row r="59" spans="1:14" s="19" customFormat="1" ht="15" customHeight="1">
      <c r="A59" s="47" t="s">
        <v>1035</v>
      </c>
      <c r="B59" s="677" t="s">
        <v>89</v>
      </c>
      <c r="C59" s="678">
        <v>267826</v>
      </c>
      <c r="D59" s="679">
        <v>1.4574783929189479E-3</v>
      </c>
      <c r="E59" s="678">
        <v>27</v>
      </c>
      <c r="F59" s="678">
        <v>239471</v>
      </c>
      <c r="G59" s="679">
        <v>1.2505244998886019E-3</v>
      </c>
      <c r="H59" s="678">
        <v>30</v>
      </c>
      <c r="I59" s="678">
        <v>251409.29581999997</v>
      </c>
      <c r="J59" s="679">
        <v>1.2609577106268736E-3</v>
      </c>
      <c r="K59" s="678">
        <v>31</v>
      </c>
      <c r="L59" s="678">
        <v>253473.06832000002</v>
      </c>
      <c r="M59" s="685">
        <v>1.264939076272926E-3</v>
      </c>
      <c r="N59" s="684">
        <v>31</v>
      </c>
    </row>
    <row r="60" spans="1:14" s="19" customFormat="1" ht="15" customHeight="1">
      <c r="A60" s="47" t="s">
        <v>1035</v>
      </c>
      <c r="B60" s="677" t="s">
        <v>87</v>
      </c>
      <c r="C60" s="678">
        <v>71610</v>
      </c>
      <c r="D60" s="679">
        <v>3.8969341183053873E-4</v>
      </c>
      <c r="E60" s="678">
        <v>53</v>
      </c>
      <c r="F60" s="678">
        <v>64834</v>
      </c>
      <c r="G60" s="679">
        <v>3.3856502635299312E-4</v>
      </c>
      <c r="H60" s="678">
        <v>52</v>
      </c>
      <c r="I60" s="678">
        <v>59798.658579999988</v>
      </c>
      <c r="J60" s="679">
        <v>2.9992359421578862E-4</v>
      </c>
      <c r="K60" s="678">
        <v>55</v>
      </c>
      <c r="L60" s="678">
        <v>58633.061809999999</v>
      </c>
      <c r="M60" s="685">
        <v>2.9260406849757097E-4</v>
      </c>
      <c r="N60" s="684">
        <v>55</v>
      </c>
    </row>
    <row r="61" spans="1:14" s="19" customFormat="1" ht="15" customHeight="1">
      <c r="A61" s="47" t="s">
        <v>1035</v>
      </c>
      <c r="B61" s="677" t="s">
        <v>85</v>
      </c>
      <c r="C61" s="678">
        <v>165607</v>
      </c>
      <c r="D61" s="679">
        <v>9.0121431159083962E-4</v>
      </c>
      <c r="E61" s="678">
        <v>41</v>
      </c>
      <c r="F61" s="678">
        <v>163526</v>
      </c>
      <c r="G61" s="679">
        <v>8.5393750963074237E-4</v>
      </c>
      <c r="H61" s="678">
        <v>40</v>
      </c>
      <c r="I61" s="678">
        <v>163435.53535999998</v>
      </c>
      <c r="J61" s="679">
        <v>8.1972028055069489E-4</v>
      </c>
      <c r="K61" s="678">
        <v>41</v>
      </c>
      <c r="L61" s="678">
        <v>165639.64380999998</v>
      </c>
      <c r="M61" s="685">
        <v>8.2661270257983297E-4</v>
      </c>
      <c r="N61" s="684">
        <v>41</v>
      </c>
    </row>
    <row r="62" spans="1:14" s="19" customFormat="1" ht="15" customHeight="1">
      <c r="A62" s="47" t="s">
        <v>1035</v>
      </c>
      <c r="B62" s="677" t="s">
        <v>84</v>
      </c>
      <c r="C62" s="678">
        <v>96041</v>
      </c>
      <c r="D62" s="679">
        <v>5.2264411347041986E-4</v>
      </c>
      <c r="E62" s="678">
        <v>49</v>
      </c>
      <c r="F62" s="678">
        <v>90660</v>
      </c>
      <c r="G62" s="679">
        <v>4.7342914657683247E-4</v>
      </c>
      <c r="H62" s="678">
        <v>49</v>
      </c>
      <c r="I62" s="678">
        <v>86701.80481999999</v>
      </c>
      <c r="J62" s="679">
        <v>4.3485786377334135E-4</v>
      </c>
      <c r="K62" s="678">
        <v>51</v>
      </c>
      <c r="L62" s="678">
        <v>87454.315849999999</v>
      </c>
      <c r="M62" s="685">
        <v>4.3643445925277034E-4</v>
      </c>
      <c r="N62" s="684">
        <v>51</v>
      </c>
    </row>
    <row r="63" spans="1:14" s="19" customFormat="1" ht="15" customHeight="1">
      <c r="A63" s="47" t="s">
        <v>1035</v>
      </c>
      <c r="B63" s="677" t="s">
        <v>92</v>
      </c>
      <c r="C63" s="678">
        <v>100284</v>
      </c>
      <c r="D63" s="679">
        <v>5.4573403312405729E-4</v>
      </c>
      <c r="E63" s="678">
        <v>48</v>
      </c>
      <c r="F63" s="678">
        <v>95532</v>
      </c>
      <c r="G63" s="679">
        <v>4.9887087172708982E-4</v>
      </c>
      <c r="H63" s="678">
        <v>48</v>
      </c>
      <c r="I63" s="678">
        <v>100788.91200999999</v>
      </c>
      <c r="J63" s="679">
        <v>5.0551255605001675E-4</v>
      </c>
      <c r="K63" s="678">
        <v>48</v>
      </c>
      <c r="L63" s="678">
        <v>100338.46189000002</v>
      </c>
      <c r="M63" s="685">
        <v>5.0073186133348341E-4</v>
      </c>
      <c r="N63" s="684">
        <v>47</v>
      </c>
    </row>
    <row r="64" spans="1:14" s="19" customFormat="1" ht="15" customHeight="1">
      <c r="A64" s="47" t="s">
        <v>1035</v>
      </c>
      <c r="B64" s="677" t="s">
        <v>93</v>
      </c>
      <c r="C64" s="678">
        <v>238167</v>
      </c>
      <c r="D64" s="679">
        <v>1.2960775145293103E-3</v>
      </c>
      <c r="E64" s="678">
        <v>32</v>
      </c>
      <c r="F64" s="678">
        <v>220042</v>
      </c>
      <c r="G64" s="679">
        <v>1.1490656989969045E-3</v>
      </c>
      <c r="H64" s="678">
        <v>35</v>
      </c>
      <c r="I64" s="678">
        <v>212535.55826000002</v>
      </c>
      <c r="J64" s="679">
        <v>1.0659842552608371E-3</v>
      </c>
      <c r="K64" s="678">
        <v>36</v>
      </c>
      <c r="L64" s="678">
        <v>211297.94936</v>
      </c>
      <c r="M64" s="685">
        <v>1.0544671852252658E-3</v>
      </c>
      <c r="N64" s="684">
        <v>36</v>
      </c>
    </row>
    <row r="65" spans="1:14" s="19" customFormat="1" ht="15" customHeight="1">
      <c r="A65" s="47"/>
      <c r="B65" s="677" t="s">
        <v>94</v>
      </c>
      <c r="C65" s="678">
        <v>116662</v>
      </c>
      <c r="D65" s="679">
        <v>6.3486123182480536E-4</v>
      </c>
      <c r="E65" s="678">
        <v>45</v>
      </c>
      <c r="F65" s="678">
        <v>109291</v>
      </c>
      <c r="G65" s="679">
        <v>5.707207683490911E-4</v>
      </c>
      <c r="H65" s="678">
        <v>45</v>
      </c>
      <c r="I65" s="678">
        <v>107826.59182000002</v>
      </c>
      <c r="J65" s="679">
        <v>5.4081044188354708E-4</v>
      </c>
      <c r="K65" s="678">
        <v>46</v>
      </c>
      <c r="L65" s="678">
        <v>106240.07808000001</v>
      </c>
      <c r="M65" s="685">
        <v>5.3018345152164271E-4</v>
      </c>
      <c r="N65" s="684">
        <v>46</v>
      </c>
    </row>
    <row r="66" spans="1:14" s="19" customFormat="1" ht="15" customHeight="1">
      <c r="A66" s="47"/>
      <c r="B66" s="677" t="s">
        <v>95</v>
      </c>
      <c r="C66" s="678">
        <v>261751</v>
      </c>
      <c r="D66" s="679">
        <v>1.4244189392550669E-3</v>
      </c>
      <c r="E66" s="678">
        <v>28</v>
      </c>
      <c r="F66" s="678">
        <v>252509</v>
      </c>
      <c r="G66" s="679">
        <v>1.3186093136219874E-3</v>
      </c>
      <c r="H66" s="678">
        <v>28</v>
      </c>
      <c r="I66" s="678">
        <v>271467.56900999998</v>
      </c>
      <c r="J66" s="679">
        <v>1.3615611276894608E-3</v>
      </c>
      <c r="K66" s="678">
        <v>29</v>
      </c>
      <c r="L66" s="678">
        <v>273612.65445000003</v>
      </c>
      <c r="M66" s="685">
        <v>1.365444229126639E-3</v>
      </c>
      <c r="N66" s="684">
        <v>29</v>
      </c>
    </row>
    <row r="67" spans="1:14" s="19" customFormat="1" ht="15" customHeight="1">
      <c r="A67" s="47"/>
      <c r="B67" s="677" t="s">
        <v>96</v>
      </c>
      <c r="C67" s="678">
        <v>260374</v>
      </c>
      <c r="D67" s="679">
        <v>1.4169254630912538E-3</v>
      </c>
      <c r="E67" s="678">
        <v>29</v>
      </c>
      <c r="F67" s="678">
        <v>238229</v>
      </c>
      <c r="G67" s="679">
        <v>1.2440387399057162E-3</v>
      </c>
      <c r="H67" s="678">
        <v>31</v>
      </c>
      <c r="I67" s="678">
        <v>218562.05544999999</v>
      </c>
      <c r="J67" s="679">
        <v>1.0962104967966407E-3</v>
      </c>
      <c r="K67" s="678">
        <v>35</v>
      </c>
      <c r="L67" s="678">
        <v>217138.22720999995</v>
      </c>
      <c r="M67" s="685">
        <v>1.0836126708491255E-3</v>
      </c>
      <c r="N67" s="684">
        <v>35</v>
      </c>
    </row>
    <row r="68" spans="1:14" s="19" customFormat="1" ht="15" customHeight="1">
      <c r="A68" s="47"/>
      <c r="B68" s="677" t="s">
        <v>97</v>
      </c>
      <c r="C68" s="678">
        <v>51671</v>
      </c>
      <c r="D68" s="679">
        <v>2.8118765930311082E-4</v>
      </c>
      <c r="E68" s="678">
        <v>56</v>
      </c>
      <c r="F68" s="678">
        <v>51577</v>
      </c>
      <c r="G68" s="679">
        <v>2.6933658827479911E-4</v>
      </c>
      <c r="H68" s="678">
        <v>56</v>
      </c>
      <c r="I68" s="678">
        <v>61559.615409999999</v>
      </c>
      <c r="J68" s="679">
        <v>3.0875577397122361E-4</v>
      </c>
      <c r="K68" s="678">
        <v>54</v>
      </c>
      <c r="L68" s="678">
        <v>61524.350010000009</v>
      </c>
      <c r="M68" s="685">
        <v>3.0703283384604429E-4</v>
      </c>
      <c r="N68" s="684">
        <v>53</v>
      </c>
    </row>
    <row r="69" spans="1:14" s="19" customFormat="1" ht="15" customHeight="1">
      <c r="A69" s="47"/>
      <c r="B69" s="677" t="s">
        <v>98</v>
      </c>
      <c r="C69" s="678">
        <v>226236</v>
      </c>
      <c r="D69" s="679">
        <v>1.231150380099061E-3</v>
      </c>
      <c r="E69" s="678">
        <v>35</v>
      </c>
      <c r="F69" s="678">
        <v>224301</v>
      </c>
      <c r="G69" s="679">
        <v>1.1713063203874928E-3</v>
      </c>
      <c r="H69" s="678">
        <v>33</v>
      </c>
      <c r="I69" s="678">
        <v>229251.12529999999</v>
      </c>
      <c r="J69" s="679">
        <v>1.1498221383344971E-3</v>
      </c>
      <c r="K69" s="678">
        <v>34</v>
      </c>
      <c r="L69" s="678">
        <v>227941.59585999997</v>
      </c>
      <c r="M69" s="685">
        <v>1.1375261033543674E-3</v>
      </c>
      <c r="N69" s="684">
        <v>34</v>
      </c>
    </row>
    <row r="70" spans="1:14" s="19" customFormat="1" ht="15" customHeight="1">
      <c r="A70" s="47"/>
      <c r="B70" s="677" t="s">
        <v>1034</v>
      </c>
      <c r="C70" s="679" t="s">
        <v>1032</v>
      </c>
      <c r="D70" s="679" t="s">
        <v>1032</v>
      </c>
      <c r="E70" s="679" t="s">
        <v>1032</v>
      </c>
      <c r="F70" s="678">
        <v>54123</v>
      </c>
      <c r="G70" s="679">
        <v>2.8263187403681784E-4</v>
      </c>
      <c r="H70" s="678">
        <v>55</v>
      </c>
      <c r="I70" s="678">
        <v>54887.714740000003</v>
      </c>
      <c r="J70" s="679">
        <v>2.7529247434686729E-4</v>
      </c>
      <c r="K70" s="678">
        <v>59</v>
      </c>
      <c r="L70" s="678">
        <v>55125.79634999999</v>
      </c>
      <c r="M70" s="685">
        <v>2.7510131303474811E-4</v>
      </c>
      <c r="N70" s="684">
        <v>58</v>
      </c>
    </row>
    <row r="71" spans="1:14" s="19" customFormat="1" ht="15" customHeight="1">
      <c r="A71" s="47"/>
      <c r="B71" s="677" t="s">
        <v>1326</v>
      </c>
      <c r="C71" s="679" t="s">
        <v>1032</v>
      </c>
      <c r="D71" s="679" t="s">
        <v>1032</v>
      </c>
      <c r="E71" s="679" t="s">
        <v>1032</v>
      </c>
      <c r="F71" s="679" t="s">
        <v>1032</v>
      </c>
      <c r="G71" s="679" t="s">
        <v>1032</v>
      </c>
      <c r="H71" s="679" t="s">
        <v>1032</v>
      </c>
      <c r="I71" s="678">
        <v>55476.561350000004</v>
      </c>
      <c r="J71" s="679">
        <v>2.7824586821734534E-4</v>
      </c>
      <c r="K71" s="678">
        <v>57</v>
      </c>
      <c r="L71" s="678">
        <v>56132.246480000002</v>
      </c>
      <c r="M71" s="685">
        <v>2.8012392986025538E-4</v>
      </c>
      <c r="N71" s="684">
        <v>57</v>
      </c>
    </row>
    <row r="72" spans="1:14" s="19" customFormat="1" ht="15" customHeight="1">
      <c r="A72" s="47"/>
      <c r="B72" s="677" t="s">
        <v>1343</v>
      </c>
      <c r="C72" s="679" t="s">
        <v>1032</v>
      </c>
      <c r="D72" s="679" t="s">
        <v>1032</v>
      </c>
      <c r="E72" s="679" t="s">
        <v>1032</v>
      </c>
      <c r="F72" s="679" t="s">
        <v>1032</v>
      </c>
      <c r="G72" s="679" t="s">
        <v>1032</v>
      </c>
      <c r="H72" s="679" t="s">
        <v>1032</v>
      </c>
      <c r="I72" s="678">
        <v>57641.103479999998</v>
      </c>
      <c r="J72" s="679">
        <v>2.8910225314097347E-4</v>
      </c>
      <c r="K72" s="678">
        <v>56</v>
      </c>
      <c r="L72" s="678">
        <v>57693.258610000004</v>
      </c>
      <c r="M72" s="685">
        <v>2.8791404837209746E-4</v>
      </c>
      <c r="N72" s="684">
        <v>56</v>
      </c>
    </row>
    <row r="73" spans="1:14" s="19" customFormat="1" ht="15" customHeight="1">
      <c r="A73" s="47"/>
      <c r="B73" s="677" t="s">
        <v>1344</v>
      </c>
      <c r="C73" s="679" t="s">
        <v>1032</v>
      </c>
      <c r="D73" s="679" t="s">
        <v>1032</v>
      </c>
      <c r="E73" s="679" t="s">
        <v>1032</v>
      </c>
      <c r="F73" s="679" t="s">
        <v>1032</v>
      </c>
      <c r="G73" s="679" t="s">
        <v>1032</v>
      </c>
      <c r="H73" s="679" t="s">
        <v>1032</v>
      </c>
      <c r="I73" s="678">
        <v>20014.280970000003</v>
      </c>
      <c r="J73" s="679">
        <v>1.0038277156562702E-4</v>
      </c>
      <c r="K73" s="678">
        <v>63</v>
      </c>
      <c r="L73" s="678">
        <v>19863.202580000001</v>
      </c>
      <c r="M73" s="685">
        <v>9.9125880670079394E-5</v>
      </c>
      <c r="N73" s="684">
        <v>63</v>
      </c>
    </row>
    <row r="74" spans="1:14" s="19" customFormat="1" ht="15" customHeight="1">
      <c r="A74" s="47"/>
      <c r="B74" s="677" t="s">
        <v>1363</v>
      </c>
      <c r="C74" s="679" t="s">
        <v>1032</v>
      </c>
      <c r="D74" s="679" t="s">
        <v>1032</v>
      </c>
      <c r="E74" s="679" t="s">
        <v>1032</v>
      </c>
      <c r="F74" s="679" t="s">
        <v>1032</v>
      </c>
      <c r="G74" s="679" t="s">
        <v>1032</v>
      </c>
      <c r="H74" s="679" t="s">
        <v>1032</v>
      </c>
      <c r="I74" s="678">
        <v>32707.584079999997</v>
      </c>
      <c r="J74" s="679">
        <v>1.6404675971560414E-4</v>
      </c>
      <c r="K74" s="678">
        <v>61</v>
      </c>
      <c r="L74" s="678">
        <v>32669.428479999999</v>
      </c>
      <c r="M74" s="685">
        <v>1.6303442790886407E-4</v>
      </c>
      <c r="N74" s="684">
        <v>61</v>
      </c>
    </row>
    <row r="75" spans="1:14" s="19" customFormat="1" ht="15" customHeight="1">
      <c r="A75" s="47"/>
      <c r="B75" s="677" t="s">
        <v>1362</v>
      </c>
      <c r="C75" s="679" t="s">
        <v>1032</v>
      </c>
      <c r="D75" s="679" t="s">
        <v>1032</v>
      </c>
      <c r="E75" s="679" t="s">
        <v>1032</v>
      </c>
      <c r="F75" s="679" t="s">
        <v>1032</v>
      </c>
      <c r="G75" s="679" t="s">
        <v>1032</v>
      </c>
      <c r="H75" s="679" t="s">
        <v>1032</v>
      </c>
      <c r="I75" s="678">
        <v>17310.47928</v>
      </c>
      <c r="J75" s="679">
        <v>8.6821699458522163E-5</v>
      </c>
      <c r="K75" s="678">
        <v>64</v>
      </c>
      <c r="L75" s="678">
        <v>17149.810870000001</v>
      </c>
      <c r="M75" s="685">
        <v>8.5584894931583103E-5</v>
      </c>
      <c r="N75" s="684">
        <v>64</v>
      </c>
    </row>
    <row r="76" spans="1:14" s="19" customFormat="1" ht="15" customHeight="1">
      <c r="A76" s="47" t="s">
        <v>1035</v>
      </c>
      <c r="B76" s="681" t="s">
        <v>443</v>
      </c>
      <c r="C76" s="678">
        <v>6809791</v>
      </c>
      <c r="D76" s="679">
        <v>3.7058102061763666E-2</v>
      </c>
      <c r="E76" s="678"/>
      <c r="F76" s="678">
        <v>6529478</v>
      </c>
      <c r="G76" s="679">
        <v>3.4097123286258579E-2</v>
      </c>
      <c r="H76" s="678"/>
      <c r="I76" s="678">
        <v>6697684.9266199982</v>
      </c>
      <c r="J76" s="679">
        <v>3.3592622038993922E-2</v>
      </c>
      <c r="K76" s="678"/>
      <c r="L76" s="678">
        <f>SUM(L40:L75)</f>
        <v>6696938.9120000014</v>
      </c>
      <c r="M76" s="685">
        <f>L76/L$90</f>
        <v>3.342059090280515E-2</v>
      </c>
      <c r="N76" s="678"/>
    </row>
    <row r="77" spans="1:14" s="19" customFormat="1" ht="15" customHeight="1">
      <c r="A77" s="47"/>
      <c r="B77" s="681"/>
      <c r="C77" s="680"/>
      <c r="D77" s="679"/>
      <c r="E77" s="678"/>
      <c r="F77" s="680"/>
      <c r="G77" s="679"/>
      <c r="H77" s="678"/>
      <c r="I77" s="680"/>
      <c r="J77" s="679"/>
      <c r="K77" s="678"/>
      <c r="L77" s="680"/>
      <c r="M77" s="679"/>
      <c r="N77" s="678"/>
    </row>
    <row r="78" spans="1:14" s="19" customFormat="1" ht="15" customHeight="1">
      <c r="A78" s="47"/>
      <c r="B78" s="675" t="s">
        <v>450</v>
      </c>
      <c r="C78" s="676"/>
      <c r="D78" s="682"/>
      <c r="E78" s="676"/>
      <c r="F78" s="676"/>
      <c r="G78" s="682"/>
      <c r="H78" s="676"/>
      <c r="I78" s="676"/>
      <c r="J78" s="682"/>
      <c r="K78" s="676"/>
      <c r="L78" s="676"/>
      <c r="M78" s="682"/>
      <c r="N78" s="676"/>
    </row>
    <row r="79" spans="1:14" s="19" customFormat="1" ht="15" customHeight="1">
      <c r="A79" s="47"/>
      <c r="B79" s="677" t="s">
        <v>101</v>
      </c>
      <c r="C79" s="678">
        <v>729548</v>
      </c>
      <c r="D79" s="679">
        <v>3.9701165928521971E-3</v>
      </c>
      <c r="E79" s="680">
        <v>22</v>
      </c>
      <c r="F79" s="678">
        <v>770889</v>
      </c>
      <c r="G79" s="679">
        <v>4.0256046919861883E-3</v>
      </c>
      <c r="H79" s="680">
        <v>21</v>
      </c>
      <c r="I79" s="678">
        <v>821143.84735000005</v>
      </c>
      <c r="J79" s="679">
        <v>4.1184939581197033E-3</v>
      </c>
      <c r="K79" s="680">
        <v>20</v>
      </c>
      <c r="L79" s="678">
        <v>831026.05930000008</v>
      </c>
      <c r="M79" s="685">
        <v>4.1471756458267024E-3</v>
      </c>
      <c r="N79" s="703">
        <v>20</v>
      </c>
    </row>
    <row r="80" spans="1:14" s="19" customFormat="1" ht="15" customHeight="1">
      <c r="A80" s="47"/>
      <c r="B80" s="677" t="s">
        <v>103</v>
      </c>
      <c r="C80" s="678">
        <v>2150433</v>
      </c>
      <c r="D80" s="679">
        <v>1.1702409896424813E-2</v>
      </c>
      <c r="E80" s="680">
        <v>14</v>
      </c>
      <c r="F80" s="678">
        <v>2271683</v>
      </c>
      <c r="G80" s="679">
        <v>1.1862794440581276E-2</v>
      </c>
      <c r="H80" s="680">
        <v>14</v>
      </c>
      <c r="I80" s="678">
        <v>2527737.87751</v>
      </c>
      <c r="J80" s="679">
        <v>1.2678013979928114E-2</v>
      </c>
      <c r="K80" s="680">
        <v>15</v>
      </c>
      <c r="L80" s="678">
        <v>2509153.56011</v>
      </c>
      <c r="M80" s="685">
        <v>1.2521749973632335E-2</v>
      </c>
      <c r="N80" s="703">
        <v>15</v>
      </c>
    </row>
    <row r="81" spans="1:14" s="19" customFormat="1" ht="15" customHeight="1">
      <c r="A81" s="47"/>
      <c r="B81" s="677" t="s">
        <v>104</v>
      </c>
      <c r="C81" s="678">
        <v>1225454</v>
      </c>
      <c r="D81" s="679">
        <v>6.6687802025049711E-3</v>
      </c>
      <c r="E81" s="680">
        <v>17</v>
      </c>
      <c r="F81" s="678">
        <v>1377303</v>
      </c>
      <c r="G81" s="679">
        <v>7.1923161688474636E-3</v>
      </c>
      <c r="H81" s="680">
        <v>16</v>
      </c>
      <c r="I81" s="678">
        <v>1467789.9495600001</v>
      </c>
      <c r="J81" s="679">
        <v>7.361784489478199E-3</v>
      </c>
      <c r="K81" s="680">
        <v>17</v>
      </c>
      <c r="L81" s="678">
        <v>1482595.6461999998</v>
      </c>
      <c r="M81" s="685">
        <v>7.3987867019579285E-3</v>
      </c>
      <c r="N81" s="703">
        <v>17</v>
      </c>
    </row>
    <row r="82" spans="1:14" s="19" customFormat="1" ht="15" customHeight="1">
      <c r="A82" s="47"/>
      <c r="B82" s="677" t="s">
        <v>106</v>
      </c>
      <c r="C82" s="678">
        <v>43377</v>
      </c>
      <c r="D82" s="679">
        <v>2.3605266198817591E-4</v>
      </c>
      <c r="E82" s="680">
        <v>57</v>
      </c>
      <c r="F82" s="678">
        <v>46097</v>
      </c>
      <c r="G82" s="679">
        <v>2.4071986950973136E-4</v>
      </c>
      <c r="H82" s="680">
        <v>57</v>
      </c>
      <c r="I82" s="678">
        <v>49962.5599</v>
      </c>
      <c r="J82" s="679">
        <v>2.5059007839419058E-4</v>
      </c>
      <c r="K82" s="680">
        <v>60</v>
      </c>
      <c r="L82" s="678">
        <v>49754.33554</v>
      </c>
      <c r="M82" s="685">
        <v>2.4829542505512369E-4</v>
      </c>
      <c r="N82" s="703">
        <v>60</v>
      </c>
    </row>
    <row r="83" spans="1:14" s="19" customFormat="1" ht="15" customHeight="1">
      <c r="A83" s="47"/>
      <c r="B83" s="677" t="s">
        <v>108</v>
      </c>
      <c r="C83" s="678">
        <v>297577</v>
      </c>
      <c r="D83" s="679">
        <v>1.6193799247632484E-3</v>
      </c>
      <c r="E83" s="680">
        <v>26</v>
      </c>
      <c r="F83" s="678">
        <v>332900</v>
      </c>
      <c r="G83" s="679">
        <v>1.7384134446881484E-3</v>
      </c>
      <c r="H83" s="680">
        <v>25</v>
      </c>
      <c r="I83" s="678">
        <v>365446.85824000003</v>
      </c>
      <c r="J83" s="679">
        <v>1.8329196309909703E-3</v>
      </c>
      <c r="K83" s="680">
        <v>25</v>
      </c>
      <c r="L83" s="678">
        <v>370743.86035000003</v>
      </c>
      <c r="M83" s="685">
        <v>1.8501705106316586E-3</v>
      </c>
      <c r="N83" s="703">
        <v>25</v>
      </c>
    </row>
    <row r="84" spans="1:14" s="19" customFormat="1" ht="15" customHeight="1">
      <c r="A84" s="47"/>
      <c r="B84" s="677" t="s">
        <v>110</v>
      </c>
      <c r="C84" s="678">
        <v>247327</v>
      </c>
      <c r="D84" s="679">
        <v>1.3459251845805286E-3</v>
      </c>
      <c r="E84" s="680">
        <v>31</v>
      </c>
      <c r="F84" s="678">
        <v>272962</v>
      </c>
      <c r="G84" s="679">
        <v>1.4254154721807339E-3</v>
      </c>
      <c r="H84" s="680">
        <v>27</v>
      </c>
      <c r="I84" s="678">
        <v>340924.92345</v>
      </c>
      <c r="J84" s="679">
        <v>1.7099284637308769E-3</v>
      </c>
      <c r="K84" s="680">
        <v>27</v>
      </c>
      <c r="L84" s="678">
        <v>354708.00148999994</v>
      </c>
      <c r="M84" s="685">
        <v>1.7701447129086308E-3</v>
      </c>
      <c r="N84" s="703">
        <v>27</v>
      </c>
    </row>
    <row r="85" spans="1:14" s="19" customFormat="1" ht="15" customHeight="1">
      <c r="A85" s="47"/>
      <c r="B85" s="677" t="s">
        <v>112</v>
      </c>
      <c r="C85" s="678">
        <v>32551</v>
      </c>
      <c r="D85" s="679">
        <v>1.77138810899258E-4</v>
      </c>
      <c r="E85" s="680">
        <v>58</v>
      </c>
      <c r="F85" s="678">
        <v>37846</v>
      </c>
      <c r="G85" s="679">
        <v>1.9763290846400619E-4</v>
      </c>
      <c r="H85" s="680">
        <v>58</v>
      </c>
      <c r="I85" s="678">
        <v>27865.578449999997</v>
      </c>
      <c r="J85" s="679">
        <v>1.3976140338407613E-4</v>
      </c>
      <c r="K85" s="680">
        <v>62</v>
      </c>
      <c r="L85" s="678">
        <v>27237.417099999995</v>
      </c>
      <c r="M85" s="685">
        <v>1.3592636667434014E-4</v>
      </c>
      <c r="N85" s="703">
        <v>62</v>
      </c>
    </row>
    <row r="86" spans="1:14" s="19" customFormat="1" ht="15" customHeight="1">
      <c r="A86" s="47"/>
      <c r="B86" s="677" t="s">
        <v>114</v>
      </c>
      <c r="C86" s="680">
        <v>729679</v>
      </c>
      <c r="D86" s="679">
        <v>3.9708294798365545E-3</v>
      </c>
      <c r="E86" s="680">
        <v>21</v>
      </c>
      <c r="F86" s="678">
        <v>950834</v>
      </c>
      <c r="G86" s="679">
        <v>4.9652826953037275E-3</v>
      </c>
      <c r="H86" s="680">
        <v>18</v>
      </c>
      <c r="I86" s="678">
        <v>1033638.8509099999</v>
      </c>
      <c r="J86" s="679">
        <v>5.1842748089618593E-3</v>
      </c>
      <c r="K86" s="680">
        <v>19</v>
      </c>
      <c r="L86" s="678">
        <v>1004527.47082</v>
      </c>
      <c r="M86" s="685">
        <v>5.0130219334610432E-3</v>
      </c>
      <c r="N86" s="703">
        <v>19</v>
      </c>
    </row>
    <row r="87" spans="1:14" s="19" customFormat="1" ht="15" customHeight="1">
      <c r="A87" s="47"/>
      <c r="B87" s="677" t="s">
        <v>514</v>
      </c>
      <c r="C87" s="680">
        <v>327314</v>
      </c>
      <c r="D87" s="680">
        <v>1.7812052702122741E-3</v>
      </c>
      <c r="E87" s="680">
        <v>25</v>
      </c>
      <c r="F87" s="680">
        <v>334970</v>
      </c>
      <c r="G87" s="679">
        <v>1.7492230446596246E-3</v>
      </c>
      <c r="H87" s="680">
        <v>24</v>
      </c>
      <c r="I87" s="678">
        <v>385053.09297999996</v>
      </c>
      <c r="J87" s="679">
        <v>1.9312558233387023E-3</v>
      </c>
      <c r="K87" s="680">
        <v>24</v>
      </c>
      <c r="L87" s="678">
        <v>389940.04544999998</v>
      </c>
      <c r="M87" s="685">
        <v>1.9459676886486262E-3</v>
      </c>
      <c r="N87" s="703">
        <v>24</v>
      </c>
    </row>
    <row r="88" spans="1:14" s="19" customFormat="1" ht="15" customHeight="1">
      <c r="A88" s="47"/>
      <c r="B88" s="681" t="s">
        <v>443</v>
      </c>
      <c r="C88" s="678">
        <v>5783259</v>
      </c>
      <c r="D88" s="679">
        <v>3.1471832582176645E-2</v>
      </c>
      <c r="E88" s="680"/>
      <c r="F88" s="678">
        <v>6395486</v>
      </c>
      <c r="G88" s="679">
        <v>3.3397413180278841E-2</v>
      </c>
      <c r="H88" s="680"/>
      <c r="I88" s="678">
        <v>7019563.5383499991</v>
      </c>
      <c r="J88" s="679">
        <v>3.5207022636326683E-2</v>
      </c>
      <c r="K88" s="680"/>
      <c r="L88" s="678">
        <f>SUM(L79:L87)</f>
        <v>7019686.3963600006</v>
      </c>
      <c r="M88" s="685">
        <f>L88/L$90</f>
        <v>3.503123895879641E-2</v>
      </c>
      <c r="N88" s="680"/>
    </row>
    <row r="89" spans="1:14" s="19" customFormat="1" ht="15" customHeight="1">
      <c r="A89" s="47"/>
      <c r="B89" s="681"/>
      <c r="C89" s="678"/>
      <c r="D89" s="679"/>
      <c r="E89" s="678"/>
      <c r="F89" s="678"/>
      <c r="G89" s="679"/>
      <c r="H89" s="678"/>
      <c r="I89" s="678"/>
      <c r="J89" s="679"/>
      <c r="K89" s="678"/>
      <c r="L89" s="678"/>
      <c r="M89" s="679"/>
      <c r="N89" s="678"/>
    </row>
    <row r="90" spans="1:14" s="45" customFormat="1" ht="15" customHeight="1">
      <c r="A90" s="47"/>
      <c r="B90" s="675" t="s">
        <v>160</v>
      </c>
      <c r="C90" s="687">
        <v>183759842.54807001</v>
      </c>
      <c r="D90" s="688">
        <v>0.99999999999999989</v>
      </c>
      <c r="E90" s="676"/>
      <c r="F90" s="687">
        <v>191496448.10743999</v>
      </c>
      <c r="G90" s="688">
        <v>1</v>
      </c>
      <c r="H90" s="676"/>
      <c r="I90" s="687">
        <v>199379641.12612003</v>
      </c>
      <c r="J90" s="688">
        <v>1</v>
      </c>
      <c r="K90" s="676"/>
      <c r="L90" s="687">
        <f>SUM(L22,L27,L31,L37,L76,L88)</f>
        <v>200383617.73663002</v>
      </c>
      <c r="M90" s="688">
        <f>SUM(M22,M27,M31,M37,M76,M88)</f>
        <v>1</v>
      </c>
      <c r="N90" s="676"/>
    </row>
    <row r="91" spans="1:14" s="31" customFormat="1" ht="15" customHeight="1" thickBot="1">
      <c r="A91" s="47"/>
      <c r="B91" s="118"/>
      <c r="C91" s="185"/>
      <c r="D91" s="183"/>
      <c r="E91" s="349"/>
      <c r="F91" s="185"/>
      <c r="G91" s="183"/>
      <c r="H91" s="185"/>
      <c r="I91" s="185"/>
      <c r="J91" s="183"/>
      <c r="K91" s="185"/>
      <c r="L91" s="185"/>
      <c r="M91" s="183"/>
      <c r="N91" s="185"/>
    </row>
    <row r="92" spans="1:14" s="31" customFormat="1" ht="15" customHeight="1" thickTop="1">
      <c r="A92" s="47"/>
      <c r="B92" s="634" t="s">
        <v>1043</v>
      </c>
      <c r="C92" s="71"/>
      <c r="D92" s="307"/>
      <c r="E92" s="345"/>
      <c r="F92" s="71"/>
      <c r="G92" s="307"/>
      <c r="H92" s="71"/>
      <c r="I92" s="71"/>
      <c r="J92" s="307"/>
      <c r="K92" s="71"/>
      <c r="L92" s="71"/>
      <c r="M92" s="307"/>
      <c r="N92" s="71"/>
    </row>
    <row r="93" spans="1:14" s="31" customFormat="1" ht="15" customHeight="1">
      <c r="A93" s="47"/>
      <c r="B93" s="634" t="s">
        <v>1037</v>
      </c>
      <c r="C93" s="71"/>
      <c r="D93" s="307"/>
      <c r="E93" s="345"/>
      <c r="F93" s="71"/>
      <c r="G93" s="307"/>
      <c r="H93" s="71"/>
      <c r="I93" s="71"/>
      <c r="J93" s="307"/>
      <c r="K93" s="71"/>
      <c r="L93" s="71"/>
      <c r="M93" s="307"/>
      <c r="N93" s="71"/>
    </row>
    <row r="94" spans="1:14" s="31" customFormat="1" ht="15" customHeight="1">
      <c r="A94" s="47"/>
      <c r="B94" s="634" t="s">
        <v>1038</v>
      </c>
      <c r="C94" s="71"/>
      <c r="D94" s="307"/>
      <c r="E94" s="71"/>
      <c r="F94" s="71"/>
      <c r="G94" s="307"/>
      <c r="H94" s="345"/>
      <c r="I94" s="71"/>
      <c r="J94" s="307"/>
      <c r="K94" s="307"/>
      <c r="L94" s="307"/>
      <c r="M94" s="307"/>
      <c r="N94" s="71"/>
    </row>
    <row r="95" spans="1:14" s="31" customFormat="1" ht="15" customHeight="1">
      <c r="A95" s="47"/>
      <c r="B95" s="634" t="s">
        <v>1039</v>
      </c>
      <c r="C95" s="71"/>
      <c r="D95" s="307"/>
      <c r="E95" s="345"/>
      <c r="F95" s="71"/>
      <c r="G95" s="307"/>
      <c r="H95" s="71"/>
      <c r="I95" s="71"/>
      <c r="J95" s="307"/>
      <c r="K95" s="307"/>
      <c r="L95" s="307"/>
      <c r="M95" s="307"/>
      <c r="N95" s="71"/>
    </row>
    <row r="96" spans="1:14" s="31" customFormat="1" ht="15" customHeight="1">
      <c r="A96" s="47" t="s">
        <v>821</v>
      </c>
      <c r="B96" s="674" t="s">
        <v>1327</v>
      </c>
      <c r="C96" s="71"/>
      <c r="D96" s="307"/>
      <c r="E96" s="345"/>
      <c r="F96" s="71"/>
      <c r="G96" s="307"/>
      <c r="H96" s="71"/>
      <c r="I96" s="71"/>
      <c r="J96" s="307"/>
      <c r="K96" s="71"/>
      <c r="L96" s="71"/>
      <c r="M96" s="307"/>
      <c r="N96" s="71"/>
    </row>
    <row r="97" spans="2:2">
      <c r="B97" s="674" t="s">
        <v>1345</v>
      </c>
    </row>
    <row r="98" spans="2:2">
      <c r="B98" s="674" t="s">
        <v>1361</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1" sqref="B1:N1"/>
    </sheetView>
  </sheetViews>
  <sheetFormatPr defaultColWidth="11.42578125" defaultRowHeight="12.75"/>
  <cols>
    <col min="1" max="1" width="26" style="636" hidden="1" customWidth="1"/>
    <col min="2" max="2" width="48.85546875" style="33" customWidth="1"/>
    <col min="3" max="3" width="21.140625" style="636" customWidth="1"/>
    <col min="4" max="4" width="15.42578125" style="636" customWidth="1"/>
    <col min="5" max="5" width="16.5703125" style="636" customWidth="1"/>
    <col min="6" max="6" width="21.140625" style="636" customWidth="1"/>
    <col min="7" max="7" width="15.42578125" style="636" customWidth="1"/>
    <col min="8" max="8" width="16.5703125" style="636" customWidth="1"/>
    <col min="9" max="9" width="21.140625" style="636" customWidth="1"/>
    <col min="10" max="10" width="15.42578125" style="636" customWidth="1"/>
    <col min="11" max="11" width="16.5703125" style="636" customWidth="1"/>
    <col min="12" max="12" width="21.140625" style="636" customWidth="1"/>
    <col min="13" max="13" width="15.42578125" style="636" customWidth="1"/>
    <col min="14" max="14" width="16.5703125" style="636" customWidth="1"/>
    <col min="15" max="16384" width="11.42578125" style="636"/>
  </cols>
  <sheetData>
    <row r="1" spans="1:14" s="350" customFormat="1" ht="30" customHeight="1">
      <c r="A1" s="47"/>
      <c r="B1" s="744" t="s">
        <v>1</v>
      </c>
      <c r="C1" s="744"/>
      <c r="D1" s="744"/>
      <c r="E1" s="744"/>
      <c r="F1" s="744"/>
      <c r="G1" s="744"/>
      <c r="H1" s="744"/>
      <c r="I1" s="744"/>
      <c r="J1" s="744"/>
      <c r="K1" s="744"/>
      <c r="L1" s="744"/>
      <c r="M1" s="744"/>
      <c r="N1" s="744"/>
    </row>
    <row r="2" spans="1:14" s="351" customFormat="1" ht="15" customHeight="1">
      <c r="A2" s="47"/>
      <c r="B2" s="745" t="s">
        <v>1044</v>
      </c>
      <c r="C2" s="745"/>
      <c r="D2" s="745"/>
      <c r="E2" s="745"/>
      <c r="F2" s="745"/>
      <c r="G2" s="745"/>
      <c r="H2" s="745"/>
      <c r="I2" s="745"/>
      <c r="J2" s="745"/>
      <c r="K2" s="745"/>
      <c r="L2" s="745"/>
      <c r="M2" s="745"/>
      <c r="N2" s="745"/>
    </row>
    <row r="3" spans="1:14" s="352" customFormat="1" ht="30" customHeight="1">
      <c r="A3" s="47"/>
      <c r="B3" s="746" t="s">
        <v>515</v>
      </c>
      <c r="C3" s="746"/>
      <c r="D3" s="746"/>
      <c r="E3" s="746"/>
      <c r="F3" s="746"/>
      <c r="G3" s="746"/>
      <c r="H3" s="746"/>
      <c r="I3" s="746"/>
      <c r="J3" s="746"/>
      <c r="K3" s="746"/>
      <c r="L3" s="746"/>
      <c r="M3" s="746"/>
      <c r="N3" s="746"/>
    </row>
    <row r="4" spans="1:14" s="31" customFormat="1" ht="15" customHeight="1">
      <c r="A4" s="47"/>
      <c r="B4" s="47"/>
      <c r="C4" s="47"/>
      <c r="D4" s="47"/>
      <c r="E4" s="47"/>
      <c r="F4" s="47"/>
      <c r="G4" s="47"/>
      <c r="H4" s="47"/>
      <c r="I4" s="47"/>
      <c r="J4" s="47"/>
      <c r="K4" s="47"/>
      <c r="L4" s="47"/>
      <c r="M4" s="47"/>
      <c r="N4" s="47"/>
    </row>
    <row r="5" spans="1:14" s="353" customFormat="1" ht="15" customHeight="1">
      <c r="A5" s="49"/>
      <c r="B5" s="458"/>
      <c r="C5" s="806" t="s">
        <v>1284</v>
      </c>
      <c r="D5" s="806"/>
      <c r="E5" s="806"/>
      <c r="F5" s="806" t="s">
        <v>1383</v>
      </c>
      <c r="G5" s="806"/>
      <c r="H5" s="806"/>
      <c r="I5" s="806" t="str">
        <f>"DIC-21"</f>
        <v>DIC-21</v>
      </c>
      <c r="J5" s="806"/>
      <c r="K5" s="806"/>
      <c r="L5" s="806" t="str">
        <f>UPPER("feb-22")</f>
        <v>FEB-22</v>
      </c>
      <c r="M5" s="806"/>
      <c r="N5" s="806"/>
    </row>
    <row r="6" spans="1:14" s="354" customFormat="1" ht="15" customHeight="1">
      <c r="A6" s="47"/>
      <c r="B6" s="459"/>
      <c r="C6" s="460" t="s">
        <v>1045</v>
      </c>
      <c r="D6" s="461" t="s">
        <v>1027</v>
      </c>
      <c r="E6" s="460" t="s">
        <v>1028</v>
      </c>
      <c r="F6" s="460" t="s">
        <v>1045</v>
      </c>
      <c r="G6" s="461" t="s">
        <v>1027</v>
      </c>
      <c r="H6" s="460" t="s">
        <v>1028</v>
      </c>
      <c r="I6" s="460" t="s">
        <v>1045</v>
      </c>
      <c r="J6" s="461" t="s">
        <v>1027</v>
      </c>
      <c r="K6" s="460" t="s">
        <v>1028</v>
      </c>
      <c r="L6" s="698" t="s">
        <v>1045</v>
      </c>
      <c r="M6" s="699" t="s">
        <v>1027</v>
      </c>
      <c r="N6" s="698" t="s">
        <v>1028</v>
      </c>
    </row>
    <row r="7" spans="1:14" s="31" customFormat="1" ht="15" customHeight="1">
      <c r="A7" s="47"/>
      <c r="B7" s="49"/>
      <c r="C7" s="47"/>
      <c r="D7" s="47"/>
      <c r="E7" s="47"/>
      <c r="F7" s="47"/>
      <c r="G7" s="47"/>
      <c r="H7" s="47"/>
      <c r="I7" s="47"/>
      <c r="J7" s="47"/>
      <c r="K7" s="47"/>
      <c r="L7" s="677"/>
      <c r="M7" s="677"/>
      <c r="N7" s="677"/>
    </row>
    <row r="8" spans="1:14" s="45" customFormat="1" ht="15" customHeight="1">
      <c r="A8" s="47"/>
      <c r="B8" s="462" t="s">
        <v>442</v>
      </c>
      <c r="C8" s="463"/>
      <c r="D8" s="463"/>
      <c r="E8" s="463"/>
      <c r="F8" s="463"/>
      <c r="G8" s="463"/>
      <c r="H8" s="463"/>
      <c r="I8" s="463"/>
      <c r="J8" s="463"/>
      <c r="K8" s="463"/>
      <c r="L8" s="700"/>
      <c r="M8" s="700"/>
      <c r="N8" s="700"/>
    </row>
    <row r="9" spans="1:14" s="19" customFormat="1" ht="15" customHeight="1">
      <c r="A9" s="47" t="s">
        <v>1046</v>
      </c>
      <c r="B9" s="47" t="s">
        <v>34</v>
      </c>
      <c r="C9" s="126">
        <v>3576077</v>
      </c>
      <c r="D9" s="248">
        <v>0.1764</v>
      </c>
      <c r="E9" s="345">
        <v>3</v>
      </c>
      <c r="F9" s="126">
        <v>2955995</v>
      </c>
      <c r="G9" s="248">
        <v>0.18110000000000001</v>
      </c>
      <c r="H9" s="126">
        <v>2</v>
      </c>
      <c r="I9" s="126">
        <v>2294984.9506199998</v>
      </c>
      <c r="J9" s="248">
        <v>0.14535333994872021</v>
      </c>
      <c r="K9" s="126">
        <v>3</v>
      </c>
      <c r="L9" s="680">
        <v>2191124.2958899997</v>
      </c>
      <c r="M9" s="679">
        <v>0.13967156907835432</v>
      </c>
      <c r="N9" s="680">
        <v>3</v>
      </c>
    </row>
    <row r="10" spans="1:14" s="19" customFormat="1" ht="15" customHeight="1">
      <c r="A10" s="47" t="s">
        <v>1046</v>
      </c>
      <c r="B10" s="47" t="s">
        <v>117</v>
      </c>
      <c r="C10" s="126">
        <v>1100235</v>
      </c>
      <c r="D10" s="248">
        <v>5.4300000000000001E-2</v>
      </c>
      <c r="E10" s="345">
        <v>5</v>
      </c>
      <c r="F10" s="126">
        <v>824850</v>
      </c>
      <c r="G10" s="248">
        <v>5.0500000000000003E-2</v>
      </c>
      <c r="H10" s="126">
        <v>5</v>
      </c>
      <c r="I10" s="126">
        <v>808695.75572000002</v>
      </c>
      <c r="J10" s="248">
        <v>5.1218910635775911E-2</v>
      </c>
      <c r="K10" s="126">
        <v>5</v>
      </c>
      <c r="L10" s="680">
        <v>790454.18715000001</v>
      </c>
      <c r="M10" s="679">
        <v>5.0386907219679797E-2</v>
      </c>
      <c r="N10" s="680">
        <v>5</v>
      </c>
    </row>
    <row r="11" spans="1:14" s="19" customFormat="1" ht="15" customHeight="1">
      <c r="A11" s="47" t="s">
        <v>1046</v>
      </c>
      <c r="B11" s="47" t="s">
        <v>36</v>
      </c>
      <c r="C11" s="126">
        <v>2637177</v>
      </c>
      <c r="D11" s="248">
        <v>0.13009999999999999</v>
      </c>
      <c r="E11" s="345">
        <v>4</v>
      </c>
      <c r="F11" s="126">
        <v>2018812</v>
      </c>
      <c r="G11" s="248">
        <v>0.1237</v>
      </c>
      <c r="H11" s="126">
        <v>4</v>
      </c>
      <c r="I11" s="126">
        <v>1778459.1049200001</v>
      </c>
      <c r="J11" s="248">
        <v>0.11263907015708195</v>
      </c>
      <c r="K11" s="126">
        <v>4</v>
      </c>
      <c r="L11" s="680">
        <v>1691504.9984899999</v>
      </c>
      <c r="M11" s="679">
        <v>0.10782371300712293</v>
      </c>
      <c r="N11" s="680">
        <v>4</v>
      </c>
    </row>
    <row r="12" spans="1:14" s="19" customFormat="1" ht="15" customHeight="1">
      <c r="A12" s="47" t="s">
        <v>1046</v>
      </c>
      <c r="B12" s="47" t="s">
        <v>38</v>
      </c>
      <c r="C12" s="126">
        <v>6548528</v>
      </c>
      <c r="D12" s="248">
        <v>0.32300000000000001</v>
      </c>
      <c r="E12" s="345">
        <v>1</v>
      </c>
      <c r="F12" s="126">
        <v>5624757</v>
      </c>
      <c r="G12" s="248">
        <v>0.34449999999999997</v>
      </c>
      <c r="H12" s="126">
        <v>1</v>
      </c>
      <c r="I12" s="126">
        <v>5409835.8529099999</v>
      </c>
      <c r="J12" s="248">
        <v>0.342633057172061</v>
      </c>
      <c r="K12" s="126">
        <v>1</v>
      </c>
      <c r="L12" s="680">
        <v>5595018.5159799997</v>
      </c>
      <c r="M12" s="679">
        <v>0.35665024417610836</v>
      </c>
      <c r="N12" s="680">
        <v>1</v>
      </c>
    </row>
    <row r="13" spans="1:14" s="19" customFormat="1" ht="15" customHeight="1">
      <c r="A13" s="47" t="s">
        <v>1046</v>
      </c>
      <c r="B13" s="47" t="s">
        <v>46</v>
      </c>
      <c r="C13" s="126">
        <v>4237002</v>
      </c>
      <c r="D13" s="248">
        <v>0.20899999999999999</v>
      </c>
      <c r="E13" s="345">
        <v>2</v>
      </c>
      <c r="F13" s="126">
        <v>2832813</v>
      </c>
      <c r="G13" s="248">
        <v>0.17349999999999999</v>
      </c>
      <c r="H13" s="126">
        <v>3</v>
      </c>
      <c r="I13" s="126">
        <v>3100260.53449</v>
      </c>
      <c r="J13" s="248">
        <v>0.19635563330277417</v>
      </c>
      <c r="K13" s="126">
        <v>2</v>
      </c>
      <c r="L13" s="680">
        <v>3036252.9457899998</v>
      </c>
      <c r="M13" s="679">
        <v>0.1935436587749628</v>
      </c>
      <c r="N13" s="680">
        <v>2</v>
      </c>
    </row>
    <row r="14" spans="1:14" s="19" customFormat="1" ht="15" customHeight="1">
      <c r="A14" s="47" t="s">
        <v>1046</v>
      </c>
      <c r="B14" s="47" t="s">
        <v>44</v>
      </c>
      <c r="C14" s="126">
        <v>307907</v>
      </c>
      <c r="D14" s="248">
        <v>1.52E-2</v>
      </c>
      <c r="E14" s="345">
        <v>9</v>
      </c>
      <c r="F14" s="126">
        <v>269632</v>
      </c>
      <c r="G14" s="248">
        <v>1.6500000000000001E-2</v>
      </c>
      <c r="H14" s="126">
        <v>9</v>
      </c>
      <c r="I14" s="126">
        <v>335408.88043999998</v>
      </c>
      <c r="J14" s="248">
        <v>2.1243189855011554E-2</v>
      </c>
      <c r="K14" s="126">
        <v>9</v>
      </c>
      <c r="L14" s="680">
        <v>321156.27970999997</v>
      </c>
      <c r="M14" s="679">
        <v>2.0471865329868284E-2</v>
      </c>
      <c r="N14" s="680">
        <v>9</v>
      </c>
    </row>
    <row r="15" spans="1:14" s="19" customFormat="1" ht="15" customHeight="1">
      <c r="A15" s="47" t="s">
        <v>1046</v>
      </c>
      <c r="B15" s="47" t="s">
        <v>40</v>
      </c>
      <c r="C15" s="126">
        <v>495943</v>
      </c>
      <c r="D15" s="248">
        <v>2.4500000000000001E-2</v>
      </c>
      <c r="E15" s="345">
        <v>7</v>
      </c>
      <c r="F15" s="126">
        <v>534954</v>
      </c>
      <c r="G15" s="248">
        <v>3.2800000000000003E-2</v>
      </c>
      <c r="H15" s="126">
        <v>6</v>
      </c>
      <c r="I15" s="126">
        <v>592495.92102999997</v>
      </c>
      <c r="J15" s="248">
        <v>3.7525850008052405E-2</v>
      </c>
      <c r="K15" s="126">
        <v>6</v>
      </c>
      <c r="L15" s="680">
        <v>612038.65772000002</v>
      </c>
      <c r="M15" s="679">
        <v>3.9013943581708052E-2</v>
      </c>
      <c r="N15" s="680">
        <v>6</v>
      </c>
    </row>
    <row r="16" spans="1:14" s="19" customFormat="1" ht="15" customHeight="1">
      <c r="A16" s="47" t="s">
        <v>1046</v>
      </c>
      <c r="B16" s="47" t="s">
        <v>42</v>
      </c>
      <c r="C16" s="126">
        <v>841</v>
      </c>
      <c r="D16" s="248">
        <v>0</v>
      </c>
      <c r="E16" s="345">
        <v>19</v>
      </c>
      <c r="F16" s="126">
        <v>401</v>
      </c>
      <c r="G16" s="248">
        <v>0</v>
      </c>
      <c r="H16" s="126">
        <v>18</v>
      </c>
      <c r="I16" s="126">
        <v>304.08785</v>
      </c>
      <c r="J16" s="248">
        <v>1.9259466003637442E-5</v>
      </c>
      <c r="K16" s="126">
        <v>19</v>
      </c>
      <c r="L16" s="680">
        <v>281.57365000000004</v>
      </c>
      <c r="M16" s="679">
        <v>1.7948700391113607E-5</v>
      </c>
      <c r="N16" s="680">
        <v>19</v>
      </c>
    </row>
    <row r="17" spans="1:14" s="19" customFormat="1" ht="15" customHeight="1">
      <c r="A17" s="47" t="s">
        <v>1046</v>
      </c>
      <c r="B17" s="47" t="s">
        <v>48</v>
      </c>
      <c r="C17" s="126">
        <v>23947</v>
      </c>
      <c r="D17" s="248">
        <v>1.1999999999999999E-3</v>
      </c>
      <c r="E17" s="345">
        <v>14</v>
      </c>
      <c r="F17" s="126">
        <v>28633</v>
      </c>
      <c r="G17" s="248">
        <v>1.8E-3</v>
      </c>
      <c r="H17" s="126">
        <v>14</v>
      </c>
      <c r="I17" s="126">
        <v>44567.894289999997</v>
      </c>
      <c r="J17" s="248">
        <v>2.8227166752369821E-3</v>
      </c>
      <c r="K17" s="126">
        <v>13</v>
      </c>
      <c r="L17" s="680">
        <v>44665.737609999996</v>
      </c>
      <c r="M17" s="679">
        <v>2.8471838260078122E-3</v>
      </c>
      <c r="N17" s="680">
        <v>12</v>
      </c>
    </row>
    <row r="18" spans="1:14" s="19" customFormat="1" ht="15" customHeight="1">
      <c r="A18" s="47" t="s">
        <v>1046</v>
      </c>
      <c r="B18" s="47" t="s">
        <v>1047</v>
      </c>
      <c r="C18" s="126">
        <v>2839</v>
      </c>
      <c r="D18" s="248">
        <v>1E-4</v>
      </c>
      <c r="E18" s="345">
        <v>16</v>
      </c>
      <c r="F18" s="126" t="s">
        <v>1032</v>
      </c>
      <c r="G18" s="248" t="s">
        <v>1032</v>
      </c>
      <c r="H18" s="126" t="s">
        <v>1032</v>
      </c>
      <c r="I18" s="126" t="s">
        <v>1032</v>
      </c>
      <c r="J18" s="248" t="s">
        <v>1032</v>
      </c>
      <c r="K18" s="126" t="s">
        <v>1032</v>
      </c>
      <c r="L18" s="701" t="s">
        <v>1032</v>
      </c>
      <c r="M18" s="679" t="s">
        <v>1032</v>
      </c>
      <c r="N18" s="701" t="s">
        <v>1032</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80">
        <v>218233.78769999999</v>
      </c>
      <c r="M19" s="679">
        <v>1.3911148541936339E-2</v>
      </c>
      <c r="N19" s="680">
        <v>11</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80">
        <v>342492.37416000001</v>
      </c>
      <c r="M20" s="679">
        <v>2.1831918611841056E-2</v>
      </c>
      <c r="N20" s="680">
        <v>8</v>
      </c>
    </row>
    <row r="21" spans="1:14" s="19" customFormat="1" ht="15" customHeight="1">
      <c r="A21" s="47" t="s">
        <v>1046</v>
      </c>
      <c r="B21" s="47" t="s">
        <v>54</v>
      </c>
      <c r="C21" s="126">
        <v>424260</v>
      </c>
      <c r="D21" s="248">
        <v>2.0899999999999998E-2</v>
      </c>
      <c r="E21" s="348">
        <v>8</v>
      </c>
      <c r="F21" s="126">
        <v>373107</v>
      </c>
      <c r="G21" s="248">
        <v>2.29E-2</v>
      </c>
      <c r="H21" s="126">
        <v>8</v>
      </c>
      <c r="I21" s="126">
        <v>423511.22766000003</v>
      </c>
      <c r="J21" s="248">
        <v>2.6823169986161983E-2</v>
      </c>
      <c r="K21" s="126">
        <v>7</v>
      </c>
      <c r="L21" s="680">
        <v>438787.53464999999</v>
      </c>
      <c r="M21" s="679">
        <v>2.7970181140132357E-2</v>
      </c>
      <c r="N21" s="680">
        <v>7</v>
      </c>
    </row>
    <row r="22" spans="1:14" s="19" customFormat="1" ht="15" customHeight="1">
      <c r="A22" s="47" t="s">
        <v>1046</v>
      </c>
      <c r="B22" s="47" t="s">
        <v>56</v>
      </c>
      <c r="C22" s="126">
        <v>211383</v>
      </c>
      <c r="D22" s="248">
        <v>1.04E-2</v>
      </c>
      <c r="E22" s="348">
        <v>10</v>
      </c>
      <c r="F22" s="126">
        <v>219758</v>
      </c>
      <c r="G22" s="248">
        <v>1.35E-2</v>
      </c>
      <c r="H22" s="126">
        <v>10</v>
      </c>
      <c r="I22" s="126">
        <v>285013.8296</v>
      </c>
      <c r="J22" s="248">
        <v>1.8051409031132663E-2</v>
      </c>
      <c r="K22" s="126">
        <v>10</v>
      </c>
      <c r="L22" s="680">
        <v>299044.77726</v>
      </c>
      <c r="M22" s="679">
        <v>1.9062384248551108E-2</v>
      </c>
      <c r="N22" s="680">
        <v>10</v>
      </c>
    </row>
    <row r="23" spans="1:14" s="45" customFormat="1" ht="15" customHeight="1">
      <c r="A23" s="47"/>
      <c r="B23" s="49" t="s">
        <v>443</v>
      </c>
      <c r="C23" s="126">
        <v>20177208</v>
      </c>
      <c r="D23" s="248">
        <v>0.99529999999999996</v>
      </c>
      <c r="E23" s="345"/>
      <c r="F23" s="71">
        <v>16247720</v>
      </c>
      <c r="G23" s="248">
        <v>0.99529999999999996</v>
      </c>
      <c r="H23" s="345"/>
      <c r="I23" s="71">
        <v>15670702.756220004</v>
      </c>
      <c r="J23" s="248">
        <v>0.99250715537147149</v>
      </c>
      <c r="K23" s="345"/>
      <c r="L23" s="678">
        <f>SUM(L19:L22,L9:L17)</f>
        <v>15581055.665759999</v>
      </c>
      <c r="M23" s="679">
        <f>L23/$L$44</f>
        <v>0.99320266623666431</v>
      </c>
      <c r="N23" s="701"/>
    </row>
    <row r="24" spans="1:14" s="19" customFormat="1" ht="15" customHeight="1">
      <c r="A24" s="47"/>
      <c r="B24" s="47"/>
      <c r="C24" s="345"/>
      <c r="D24" s="345"/>
      <c r="E24" s="345"/>
      <c r="F24" s="345"/>
      <c r="G24" s="345"/>
      <c r="H24" s="345"/>
      <c r="I24" s="345"/>
      <c r="J24" s="345"/>
      <c r="K24" s="345"/>
      <c r="L24" s="701"/>
      <c r="M24" s="701"/>
      <c r="N24" s="701"/>
    </row>
    <row r="25" spans="1:14" s="45" customFormat="1" ht="15" customHeight="1">
      <c r="A25" s="47"/>
      <c r="B25" s="436" t="s">
        <v>444</v>
      </c>
      <c r="C25" s="464"/>
      <c r="D25" s="464"/>
      <c r="E25" s="464"/>
      <c r="F25" s="464"/>
      <c r="G25" s="464"/>
      <c r="H25" s="464"/>
      <c r="I25" s="464"/>
      <c r="J25" s="464"/>
      <c r="K25" s="464"/>
      <c r="L25" s="702"/>
      <c r="M25" s="702"/>
      <c r="N25" s="702"/>
    </row>
    <row r="26" spans="1:14" s="19" customFormat="1" ht="15" customHeight="1">
      <c r="A26" s="47"/>
      <c r="B26" s="47" t="s">
        <v>60</v>
      </c>
      <c r="C26" s="126">
        <v>29846</v>
      </c>
      <c r="D26" s="248">
        <v>1.5E-3</v>
      </c>
      <c r="E26" s="345">
        <v>13</v>
      </c>
      <c r="F26" s="126">
        <v>33164</v>
      </c>
      <c r="G26" s="248">
        <v>2E-3</v>
      </c>
      <c r="H26" s="126">
        <v>12</v>
      </c>
      <c r="I26" s="126">
        <v>56016.253600000004</v>
      </c>
      <c r="J26" s="248">
        <v>3.5478008472233716E-3</v>
      </c>
      <c r="K26" s="126">
        <v>12</v>
      </c>
      <c r="L26" s="680">
        <v>44280.800409999996</v>
      </c>
      <c r="M26" s="679">
        <v>2.8226462939191588E-3</v>
      </c>
      <c r="N26" s="680">
        <v>13</v>
      </c>
    </row>
    <row r="27" spans="1:14" s="19" customFormat="1" ht="15" customHeight="1">
      <c r="A27" s="47" t="s">
        <v>1046</v>
      </c>
      <c r="B27" s="47" t="s">
        <v>58</v>
      </c>
      <c r="C27" s="348">
        <v>50553</v>
      </c>
      <c r="D27" s="248">
        <v>2.5000000000000001E-3</v>
      </c>
      <c r="E27" s="348">
        <v>12</v>
      </c>
      <c r="F27" s="126">
        <v>31953</v>
      </c>
      <c r="G27" s="248">
        <v>2E-3</v>
      </c>
      <c r="H27" s="126">
        <v>13</v>
      </c>
      <c r="I27" s="126">
        <v>29703.61508</v>
      </c>
      <c r="J27" s="248">
        <v>1.8812845196491488E-3</v>
      </c>
      <c r="K27" s="126">
        <v>14</v>
      </c>
      <c r="L27" s="680">
        <v>29693.710030000002</v>
      </c>
      <c r="M27" s="679">
        <v>1.8928031967091914E-3</v>
      </c>
      <c r="N27" s="680">
        <v>14</v>
      </c>
    </row>
    <row r="28" spans="1:14" s="45" customFormat="1" ht="15" customHeight="1">
      <c r="A28" s="47"/>
      <c r="B28" s="49" t="s">
        <v>443</v>
      </c>
      <c r="C28" s="126">
        <v>80399</v>
      </c>
      <c r="D28" s="248">
        <v>4.0000000000000001E-3</v>
      </c>
      <c r="E28" s="345"/>
      <c r="F28" s="71">
        <v>65116</v>
      </c>
      <c r="G28" s="248">
        <v>4.0000000000000001E-3</v>
      </c>
      <c r="H28" s="345"/>
      <c r="I28" s="71">
        <v>85719.86868</v>
      </c>
      <c r="J28" s="248">
        <v>5.4290853668725204E-3</v>
      </c>
      <c r="K28" s="345"/>
      <c r="L28" s="678">
        <f>SUM(L26:L27)</f>
        <v>73974.510439999998</v>
      </c>
      <c r="M28" s="679">
        <f>L28/$L$44</f>
        <v>4.7154494906283505E-3</v>
      </c>
      <c r="N28" s="701"/>
    </row>
    <row r="29" spans="1:14" s="19" customFormat="1" ht="15" customHeight="1">
      <c r="A29" s="47"/>
      <c r="B29" s="47"/>
      <c r="C29" s="345"/>
      <c r="D29" s="345"/>
      <c r="E29" s="345"/>
      <c r="F29" s="345"/>
      <c r="G29" s="345"/>
      <c r="H29" s="345"/>
      <c r="I29" s="345"/>
      <c r="J29" s="345"/>
      <c r="K29" s="345"/>
      <c r="L29" s="701"/>
      <c r="M29" s="701"/>
      <c r="N29" s="701"/>
    </row>
    <row r="30" spans="1:14" s="45" customFormat="1" ht="15" customHeight="1">
      <c r="A30" s="47"/>
      <c r="B30" s="436" t="s">
        <v>1048</v>
      </c>
      <c r="C30" s="464"/>
      <c r="D30" s="464"/>
      <c r="E30" s="464"/>
      <c r="F30" s="464"/>
      <c r="G30" s="464"/>
      <c r="H30" s="464"/>
      <c r="I30" s="464"/>
      <c r="J30" s="464"/>
      <c r="K30" s="464"/>
      <c r="L30" s="702"/>
      <c r="M30" s="702"/>
      <c r="N30" s="702"/>
    </row>
    <row r="31" spans="1:14" s="19" customFormat="1" ht="15" customHeight="1">
      <c r="A31" s="47" t="s">
        <v>1046</v>
      </c>
      <c r="B31" s="47" t="s">
        <v>63</v>
      </c>
      <c r="C31" s="126">
        <v>2260</v>
      </c>
      <c r="D31" s="248">
        <v>1E-4</v>
      </c>
      <c r="E31" s="345">
        <v>17</v>
      </c>
      <c r="F31" s="126">
        <v>2329</v>
      </c>
      <c r="G31" s="248">
        <v>1E-4</v>
      </c>
      <c r="H31" s="126">
        <v>16</v>
      </c>
      <c r="I31" s="126">
        <v>2265.47982</v>
      </c>
      <c r="J31" s="248">
        <v>1.4348462648282946E-4</v>
      </c>
      <c r="K31" s="126">
        <v>17</v>
      </c>
      <c r="L31" s="703">
        <v>2136.1717599999997</v>
      </c>
      <c r="M31" s="679">
        <v>1.3616866103840979E-4</v>
      </c>
      <c r="N31" s="680">
        <v>17</v>
      </c>
    </row>
    <row r="32" spans="1:14" s="19" customFormat="1" ht="15" customHeight="1">
      <c r="A32" s="47"/>
      <c r="B32" s="47" t="s">
        <v>65</v>
      </c>
      <c r="C32" s="126" t="s">
        <v>1032</v>
      </c>
      <c r="D32" s="248" t="s">
        <v>1032</v>
      </c>
      <c r="E32" s="345" t="s">
        <v>1032</v>
      </c>
      <c r="F32" s="126" t="s">
        <v>1032</v>
      </c>
      <c r="G32" s="248" t="s">
        <v>1032</v>
      </c>
      <c r="H32" s="126" t="s">
        <v>1032</v>
      </c>
      <c r="I32" s="126">
        <v>1194.7472600000001</v>
      </c>
      <c r="J32" s="248">
        <v>7.5669561401118081E-5</v>
      </c>
      <c r="K32" s="126">
        <v>18</v>
      </c>
      <c r="L32" s="703">
        <v>858.98683999999992</v>
      </c>
      <c r="M32" s="685">
        <v>5.4755469594081116E-5</v>
      </c>
      <c r="N32" s="703">
        <v>18</v>
      </c>
    </row>
    <row r="33" spans="1:14" s="45" customFormat="1" ht="15" customHeight="1">
      <c r="A33" s="47"/>
      <c r="B33" s="49" t="s">
        <v>443</v>
      </c>
      <c r="C33" s="126">
        <v>2260</v>
      </c>
      <c r="D33" s="248">
        <v>1E-4</v>
      </c>
      <c r="E33" s="345"/>
      <c r="F33" s="71">
        <v>2329</v>
      </c>
      <c r="G33" s="248">
        <v>1E-4</v>
      </c>
      <c r="H33" s="345"/>
      <c r="I33" s="71">
        <v>3460.2270800000001</v>
      </c>
      <c r="J33" s="248">
        <v>2.1915418788394755E-4</v>
      </c>
      <c r="K33" s="345"/>
      <c r="L33" s="678">
        <f>SUM(L31:L32)</f>
        <v>2995.1585999999998</v>
      </c>
      <c r="M33" s="679">
        <f>L33/$L$44</f>
        <v>1.9092413063249091E-4</v>
      </c>
      <c r="N33" s="704"/>
    </row>
    <row r="34" spans="1:14" s="19" customFormat="1" ht="15" customHeight="1">
      <c r="A34" s="47"/>
      <c r="B34" s="47"/>
      <c r="C34" s="345"/>
      <c r="D34" s="345"/>
      <c r="E34" s="345"/>
      <c r="F34" s="345"/>
      <c r="G34" s="345"/>
      <c r="H34" s="345"/>
      <c r="I34" s="345"/>
      <c r="J34" s="345"/>
      <c r="K34" s="345"/>
      <c r="L34" s="701"/>
      <c r="M34" s="701"/>
      <c r="N34" s="701"/>
    </row>
    <row r="35" spans="1:14" s="45" customFormat="1" ht="15" customHeight="1">
      <c r="A35" s="47"/>
      <c r="B35" s="436" t="s">
        <v>1049</v>
      </c>
      <c r="C35" s="464"/>
      <c r="D35" s="464"/>
      <c r="E35" s="464"/>
      <c r="F35" s="464"/>
      <c r="G35" s="464"/>
      <c r="H35" s="464"/>
      <c r="I35" s="464"/>
      <c r="J35" s="464"/>
      <c r="K35" s="464"/>
      <c r="L35" s="702"/>
      <c r="M35" s="702"/>
      <c r="N35" s="702"/>
    </row>
    <row r="36" spans="1:14" s="19" customFormat="1" ht="15" customHeight="1">
      <c r="A36" s="47" t="s">
        <v>1046</v>
      </c>
      <c r="B36" s="47" t="s">
        <v>68</v>
      </c>
      <c r="C36" s="126">
        <v>11804</v>
      </c>
      <c r="D36" s="248">
        <v>5.9999999999999995E-4</v>
      </c>
      <c r="E36" s="345">
        <v>15</v>
      </c>
      <c r="F36" s="126">
        <v>8908</v>
      </c>
      <c r="G36" s="248">
        <v>5.0000000000000001E-4</v>
      </c>
      <c r="H36" s="126">
        <v>15</v>
      </c>
      <c r="I36" s="126">
        <v>14227.542230000001</v>
      </c>
      <c r="J36" s="248">
        <v>9.0110428908620008E-4</v>
      </c>
      <c r="K36" s="126">
        <v>16</v>
      </c>
      <c r="L36" s="680">
        <v>14767.855949999999</v>
      </c>
      <c r="M36" s="679">
        <v>9.4136586241530182E-4</v>
      </c>
      <c r="N36" s="680">
        <v>16</v>
      </c>
    </row>
    <row r="37" spans="1:14" s="19" customFormat="1" ht="15" customHeight="1">
      <c r="A37" s="47" t="s">
        <v>1046</v>
      </c>
      <c r="B37" s="47" t="s">
        <v>97</v>
      </c>
      <c r="C37" s="126">
        <v>1</v>
      </c>
      <c r="D37" s="248">
        <v>0</v>
      </c>
      <c r="E37" s="345">
        <v>20</v>
      </c>
      <c r="F37" s="126">
        <v>0</v>
      </c>
      <c r="G37" s="248">
        <v>0</v>
      </c>
      <c r="H37" s="126">
        <v>21</v>
      </c>
      <c r="I37" s="126" t="s">
        <v>1032</v>
      </c>
      <c r="J37" s="248" t="s">
        <v>1032</v>
      </c>
      <c r="K37" s="126" t="s">
        <v>1032</v>
      </c>
      <c r="L37" s="704" t="s">
        <v>1032</v>
      </c>
      <c r="M37" s="685" t="s">
        <v>1032</v>
      </c>
      <c r="N37" s="704" t="s">
        <v>1032</v>
      </c>
    </row>
    <row r="38" spans="1:14" s="45" customFormat="1" ht="15" customHeight="1">
      <c r="A38" s="47"/>
      <c r="B38" s="49" t="s">
        <v>443</v>
      </c>
      <c r="C38" s="126">
        <v>11804</v>
      </c>
      <c r="D38" s="248">
        <v>5.9999999999999995E-4</v>
      </c>
      <c r="E38" s="345"/>
      <c r="F38" s="71">
        <v>8908</v>
      </c>
      <c r="G38" s="248">
        <v>5.0000000000000001E-4</v>
      </c>
      <c r="H38" s="345"/>
      <c r="I38" s="71">
        <v>14227.542230000001</v>
      </c>
      <c r="J38" s="248">
        <v>9.0110428908620008E-4</v>
      </c>
      <c r="K38" s="345"/>
      <c r="L38" s="678">
        <f>SUM(L36:L37)</f>
        <v>14767.855949999999</v>
      </c>
      <c r="M38" s="679">
        <f>L38/$L$44</f>
        <v>9.4136586241530182E-4</v>
      </c>
      <c r="N38" s="704"/>
    </row>
    <row r="39" spans="1:14" s="45" customFormat="1" ht="15" customHeight="1">
      <c r="A39" s="47"/>
      <c r="B39" s="49"/>
      <c r="C39" s="126"/>
      <c r="D39" s="248"/>
      <c r="E39" s="345"/>
      <c r="F39" s="126"/>
      <c r="G39" s="248"/>
      <c r="H39" s="345"/>
      <c r="I39" s="126"/>
      <c r="J39" s="248"/>
      <c r="K39" s="345"/>
      <c r="L39" s="680"/>
      <c r="M39" s="679"/>
      <c r="N39" s="701"/>
    </row>
    <row r="40" spans="1:14" s="45" customFormat="1" ht="15" customHeight="1">
      <c r="A40" s="47"/>
      <c r="B40" s="436" t="s">
        <v>450</v>
      </c>
      <c r="C40" s="464"/>
      <c r="D40" s="464"/>
      <c r="E40" s="464"/>
      <c r="F40" s="464"/>
      <c r="G40" s="464"/>
      <c r="H40" s="464"/>
      <c r="I40" s="464"/>
      <c r="J40" s="464"/>
      <c r="K40" s="464"/>
      <c r="L40" s="702"/>
      <c r="M40" s="702"/>
      <c r="N40" s="702"/>
    </row>
    <row r="41" spans="1:14" s="19" customFormat="1" ht="15" customHeight="1">
      <c r="A41" s="47" t="s">
        <v>1046</v>
      </c>
      <c r="B41" s="47" t="s">
        <v>114</v>
      </c>
      <c r="C41" s="348">
        <v>905</v>
      </c>
      <c r="D41" s="248">
        <v>0</v>
      </c>
      <c r="E41" s="348">
        <v>18</v>
      </c>
      <c r="F41" s="126">
        <v>905</v>
      </c>
      <c r="G41" s="248">
        <v>1E-4</v>
      </c>
      <c r="H41" s="126">
        <v>17</v>
      </c>
      <c r="I41" s="126">
        <v>14896.94081</v>
      </c>
      <c r="J41" s="248">
        <v>9.4350078468572233E-4</v>
      </c>
      <c r="K41" s="126">
        <v>15</v>
      </c>
      <c r="L41" s="680">
        <v>14896.94081</v>
      </c>
      <c r="M41" s="679">
        <v>9.4959427965948947E-4</v>
      </c>
      <c r="N41" s="680">
        <v>15</v>
      </c>
    </row>
    <row r="42" spans="1:14" s="19" customFormat="1" ht="15" customHeight="1">
      <c r="A42" s="47"/>
      <c r="B42" s="49" t="s">
        <v>443</v>
      </c>
      <c r="C42" s="348">
        <v>905</v>
      </c>
      <c r="D42" s="248">
        <v>0</v>
      </c>
      <c r="E42" s="348"/>
      <c r="F42" s="71">
        <v>905</v>
      </c>
      <c r="G42" s="248">
        <v>1E-4</v>
      </c>
      <c r="H42" s="126"/>
      <c r="I42" s="71">
        <v>14896.94081</v>
      </c>
      <c r="J42" s="248">
        <v>9.4350078468572233E-4</v>
      </c>
      <c r="K42" s="126"/>
      <c r="L42" s="678">
        <f>SUM(L41)</f>
        <v>14896.94081</v>
      </c>
      <c r="M42" s="679">
        <f>L42/$L$44</f>
        <v>9.4959427965948947E-4</v>
      </c>
      <c r="N42" s="680"/>
    </row>
    <row r="43" spans="1:14" s="45" customFormat="1" ht="15" customHeight="1">
      <c r="A43" s="47"/>
      <c r="B43" s="49"/>
      <c r="C43" s="126"/>
      <c r="D43" s="248"/>
      <c r="E43" s="345"/>
      <c r="F43" s="126"/>
      <c r="G43" s="248"/>
      <c r="H43" s="345"/>
      <c r="I43" s="126"/>
      <c r="J43" s="248"/>
      <c r="K43" s="345"/>
      <c r="L43" s="680"/>
      <c r="M43" s="679"/>
      <c r="N43" s="701"/>
    </row>
    <row r="44" spans="1:14" s="45" customFormat="1" ht="15" customHeight="1">
      <c r="A44" s="47"/>
      <c r="B44" s="436" t="s">
        <v>160</v>
      </c>
      <c r="C44" s="444">
        <v>20272577</v>
      </c>
      <c r="D44" s="465">
        <v>1</v>
      </c>
      <c r="E44" s="464"/>
      <c r="F44" s="457">
        <v>16324979</v>
      </c>
      <c r="G44" s="456">
        <v>1</v>
      </c>
      <c r="H44" s="464"/>
      <c r="I44" s="457">
        <v>15789007.335020006</v>
      </c>
      <c r="J44" s="456">
        <v>1</v>
      </c>
      <c r="K44" s="464"/>
      <c r="L44" s="687">
        <f>SUM(L23,L28,L33,L38,L42)</f>
        <v>15687690.13156</v>
      </c>
      <c r="M44" s="688">
        <f>SUM(M23,M28,M33,M38,M42)</f>
        <v>0.99999999999999989</v>
      </c>
      <c r="N44" s="702"/>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4" t="s">
        <v>1050</v>
      </c>
      <c r="C46" s="71"/>
      <c r="D46" s="307"/>
      <c r="E46" s="71"/>
      <c r="F46" s="71"/>
      <c r="G46" s="307"/>
      <c r="H46" s="71"/>
      <c r="I46" s="71"/>
      <c r="J46" s="307"/>
      <c r="K46" s="71"/>
      <c r="L46" s="71"/>
      <c r="M46" s="307"/>
      <c r="N46" s="71"/>
    </row>
    <row r="47" spans="1:14" s="31" customFormat="1" ht="15" customHeight="1">
      <c r="A47" s="47"/>
      <c r="B47" s="634" t="s">
        <v>1051</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5" width="10.7109375" style="32" customWidth="1"/>
    <col min="6" max="251" width="9.140625" style="636"/>
    <col min="252" max="252" width="94" style="636" bestFit="1" customWidth="1"/>
    <col min="253" max="256" width="10.7109375" style="636" customWidth="1"/>
    <col min="257" max="507" width="9.140625" style="636"/>
    <col min="508" max="508" width="94" style="636" bestFit="1" customWidth="1"/>
    <col min="509" max="512" width="10.7109375" style="636" customWidth="1"/>
    <col min="513" max="763" width="9.140625" style="636"/>
    <col min="764" max="764" width="94" style="636" bestFit="1" customWidth="1"/>
    <col min="765" max="768" width="10.7109375" style="636" customWidth="1"/>
    <col min="769" max="1019" width="9.140625" style="636"/>
    <col min="1020" max="1020" width="94" style="636" bestFit="1" customWidth="1"/>
    <col min="1021" max="1024" width="10.7109375" style="636" customWidth="1"/>
    <col min="1025" max="1275" width="9.140625" style="636"/>
    <col min="1276" max="1276" width="94" style="636" bestFit="1" customWidth="1"/>
    <col min="1277" max="1280" width="10.7109375" style="636" customWidth="1"/>
    <col min="1281" max="1531" width="9.140625" style="636"/>
    <col min="1532" max="1532" width="94" style="636" bestFit="1" customWidth="1"/>
    <col min="1533" max="1536" width="10.7109375" style="636" customWidth="1"/>
    <col min="1537" max="1787" width="9.140625" style="636"/>
    <col min="1788" max="1788" width="94" style="636" bestFit="1" customWidth="1"/>
    <col min="1789" max="1792" width="10.7109375" style="636" customWidth="1"/>
    <col min="1793" max="2043" width="9.140625" style="636"/>
    <col min="2044" max="2044" width="94" style="636" bestFit="1" customWidth="1"/>
    <col min="2045" max="2048" width="10.7109375" style="636" customWidth="1"/>
    <col min="2049" max="2299" width="9.140625" style="636"/>
    <col min="2300" max="2300" width="94" style="636" bestFit="1" customWidth="1"/>
    <col min="2301" max="2304" width="10.7109375" style="636" customWidth="1"/>
    <col min="2305" max="2555" width="9.140625" style="636"/>
    <col min="2556" max="2556" width="94" style="636" bestFit="1" customWidth="1"/>
    <col min="2557" max="2560" width="10.7109375" style="636" customWidth="1"/>
    <col min="2561" max="2811" width="9.140625" style="636"/>
    <col min="2812" max="2812" width="94" style="636" bestFit="1" customWidth="1"/>
    <col min="2813" max="2816" width="10.7109375" style="636" customWidth="1"/>
    <col min="2817" max="3067" width="9.140625" style="636"/>
    <col min="3068" max="3068" width="94" style="636" bestFit="1" customWidth="1"/>
    <col min="3069" max="3072" width="10.7109375" style="636" customWidth="1"/>
    <col min="3073" max="3323" width="9.140625" style="636"/>
    <col min="3324" max="3324" width="94" style="636" bestFit="1" customWidth="1"/>
    <col min="3325" max="3328" width="10.7109375" style="636" customWidth="1"/>
    <col min="3329" max="3579" width="9.140625" style="636"/>
    <col min="3580" max="3580" width="94" style="636" bestFit="1" customWidth="1"/>
    <col min="3581" max="3584" width="10.7109375" style="636" customWidth="1"/>
    <col min="3585" max="3835" width="9.140625" style="636"/>
    <col min="3836" max="3836" width="94" style="636" bestFit="1" customWidth="1"/>
    <col min="3837" max="3840" width="10.7109375" style="636" customWidth="1"/>
    <col min="3841" max="4091" width="9.140625" style="636"/>
    <col min="4092" max="4092" width="94" style="636" bestFit="1" customWidth="1"/>
    <col min="4093" max="4096" width="10.7109375" style="636" customWidth="1"/>
    <col min="4097" max="4347" width="9.140625" style="636"/>
    <col min="4348" max="4348" width="94" style="636" bestFit="1" customWidth="1"/>
    <col min="4349" max="4352" width="10.7109375" style="636" customWidth="1"/>
    <col min="4353" max="4603" width="9.140625" style="636"/>
    <col min="4604" max="4604" width="94" style="636" bestFit="1" customWidth="1"/>
    <col min="4605" max="4608" width="10.7109375" style="636" customWidth="1"/>
    <col min="4609" max="4859" width="9.140625" style="636"/>
    <col min="4860" max="4860" width="94" style="636" bestFit="1" customWidth="1"/>
    <col min="4861" max="4864" width="10.7109375" style="636" customWidth="1"/>
    <col min="4865" max="5115" width="9.140625" style="636"/>
    <col min="5116" max="5116" width="94" style="636" bestFit="1" customWidth="1"/>
    <col min="5117" max="5120" width="10.7109375" style="636" customWidth="1"/>
    <col min="5121" max="5371" width="9.140625" style="636"/>
    <col min="5372" max="5372" width="94" style="636" bestFit="1" customWidth="1"/>
    <col min="5373" max="5376" width="10.7109375" style="636" customWidth="1"/>
    <col min="5377" max="5627" width="9.140625" style="636"/>
    <col min="5628" max="5628" width="94" style="636" bestFit="1" customWidth="1"/>
    <col min="5629" max="5632" width="10.7109375" style="636" customWidth="1"/>
    <col min="5633" max="5883" width="9.140625" style="636"/>
    <col min="5884" max="5884" width="94" style="636" bestFit="1" customWidth="1"/>
    <col min="5885" max="5888" width="10.7109375" style="636" customWidth="1"/>
    <col min="5889" max="6139" width="9.140625" style="636"/>
    <col min="6140" max="6140" width="94" style="636" bestFit="1" customWidth="1"/>
    <col min="6141" max="6144" width="10.7109375" style="636" customWidth="1"/>
    <col min="6145" max="6395" width="9.140625" style="636"/>
    <col min="6396" max="6396" width="94" style="636" bestFit="1" customWidth="1"/>
    <col min="6397" max="6400" width="10.7109375" style="636" customWidth="1"/>
    <col min="6401" max="6651" width="9.140625" style="636"/>
    <col min="6652" max="6652" width="94" style="636" bestFit="1" customWidth="1"/>
    <col min="6653" max="6656" width="10.7109375" style="636" customWidth="1"/>
    <col min="6657" max="6907" width="9.140625" style="636"/>
    <col min="6908" max="6908" width="94" style="636" bestFit="1" customWidth="1"/>
    <col min="6909" max="6912" width="10.7109375" style="636" customWidth="1"/>
    <col min="6913" max="7163" width="9.140625" style="636"/>
    <col min="7164" max="7164" width="94" style="636" bestFit="1" customWidth="1"/>
    <col min="7165" max="7168" width="10.7109375" style="636" customWidth="1"/>
    <col min="7169" max="7419" width="9.140625" style="636"/>
    <col min="7420" max="7420" width="94" style="636" bestFit="1" customWidth="1"/>
    <col min="7421" max="7424" width="10.7109375" style="636" customWidth="1"/>
    <col min="7425" max="7675" width="9.140625" style="636"/>
    <col min="7676" max="7676" width="94" style="636" bestFit="1" customWidth="1"/>
    <col min="7677" max="7680" width="10.7109375" style="636" customWidth="1"/>
    <col min="7681" max="7931" width="9.140625" style="636"/>
    <col min="7932" max="7932" width="94" style="636" bestFit="1" customWidth="1"/>
    <col min="7933" max="7936" width="10.7109375" style="636" customWidth="1"/>
    <col min="7937" max="8187" width="9.140625" style="636"/>
    <col min="8188" max="8188" width="94" style="636" bestFit="1" customWidth="1"/>
    <col min="8189" max="8192" width="10.7109375" style="636" customWidth="1"/>
    <col min="8193" max="8443" width="9.140625" style="636"/>
    <col min="8444" max="8444" width="94" style="636" bestFit="1" customWidth="1"/>
    <col min="8445" max="8448" width="10.7109375" style="636" customWidth="1"/>
    <col min="8449" max="8699" width="9.140625" style="636"/>
    <col min="8700" max="8700" width="94" style="636" bestFit="1" customWidth="1"/>
    <col min="8701" max="8704" width="10.7109375" style="636" customWidth="1"/>
    <col min="8705" max="8955" width="9.140625" style="636"/>
    <col min="8956" max="8956" width="94" style="636" bestFit="1" customWidth="1"/>
    <col min="8957" max="8960" width="10.7109375" style="636" customWidth="1"/>
    <col min="8961" max="9211" width="9.140625" style="636"/>
    <col min="9212" max="9212" width="94" style="636" bestFit="1" customWidth="1"/>
    <col min="9213" max="9216" width="10.7109375" style="636" customWidth="1"/>
    <col min="9217" max="9467" width="9.140625" style="636"/>
    <col min="9468" max="9468" width="94" style="636" bestFit="1" customWidth="1"/>
    <col min="9469" max="9472" width="10.7109375" style="636" customWidth="1"/>
    <col min="9473" max="9723" width="9.140625" style="636"/>
    <col min="9724" max="9724" width="94" style="636" bestFit="1" customWidth="1"/>
    <col min="9725" max="9728" width="10.7109375" style="636" customWidth="1"/>
    <col min="9729" max="9979" width="9.140625" style="636"/>
    <col min="9980" max="9980" width="94" style="636" bestFit="1" customWidth="1"/>
    <col min="9981" max="9984" width="10.7109375" style="636" customWidth="1"/>
    <col min="9985" max="10235" width="9.140625" style="636"/>
    <col min="10236" max="10236" width="94" style="636" bestFit="1" customWidth="1"/>
    <col min="10237" max="10240" width="10.7109375" style="636" customWidth="1"/>
    <col min="10241" max="10491" width="9.140625" style="636"/>
    <col min="10492" max="10492" width="94" style="636" bestFit="1" customWidth="1"/>
    <col min="10493" max="10496" width="10.7109375" style="636" customWidth="1"/>
    <col min="10497" max="10747" width="9.140625" style="636"/>
    <col min="10748" max="10748" width="94" style="636" bestFit="1" customWidth="1"/>
    <col min="10749" max="10752" width="10.7109375" style="636" customWidth="1"/>
    <col min="10753" max="11003" width="9.140625" style="636"/>
    <col min="11004" max="11004" width="94" style="636" bestFit="1" customWidth="1"/>
    <col min="11005" max="11008" width="10.7109375" style="636" customWidth="1"/>
    <col min="11009" max="11259" width="9.140625" style="636"/>
    <col min="11260" max="11260" width="94" style="636" bestFit="1" customWidth="1"/>
    <col min="11261" max="11264" width="10.7109375" style="636" customWidth="1"/>
    <col min="11265" max="11515" width="9.140625" style="636"/>
    <col min="11516" max="11516" width="94" style="636" bestFit="1" customWidth="1"/>
    <col min="11517" max="11520" width="10.7109375" style="636" customWidth="1"/>
    <col min="11521" max="11771" width="9.140625" style="636"/>
    <col min="11772" max="11772" width="94" style="636" bestFit="1" customWidth="1"/>
    <col min="11773" max="11776" width="10.7109375" style="636" customWidth="1"/>
    <col min="11777" max="12027" width="9.140625" style="636"/>
    <col min="12028" max="12028" width="94" style="636" bestFit="1" customWidth="1"/>
    <col min="12029" max="12032" width="10.7109375" style="636" customWidth="1"/>
    <col min="12033" max="12283" width="9.140625" style="636"/>
    <col min="12284" max="12284" width="94" style="636" bestFit="1" customWidth="1"/>
    <col min="12285" max="12288" width="10.7109375" style="636" customWidth="1"/>
    <col min="12289" max="12539" width="9.140625" style="636"/>
    <col min="12540" max="12540" width="94" style="636" bestFit="1" customWidth="1"/>
    <col min="12541" max="12544" width="10.7109375" style="636" customWidth="1"/>
    <col min="12545" max="12795" width="9.140625" style="636"/>
    <col min="12796" max="12796" width="94" style="636" bestFit="1" customWidth="1"/>
    <col min="12797" max="12800" width="10.7109375" style="636" customWidth="1"/>
    <col min="12801" max="13051" width="9.140625" style="636"/>
    <col min="13052" max="13052" width="94" style="636" bestFit="1" customWidth="1"/>
    <col min="13053" max="13056" width="10.7109375" style="636" customWidth="1"/>
    <col min="13057" max="13307" width="9.140625" style="636"/>
    <col min="13308" max="13308" width="94" style="636" bestFit="1" customWidth="1"/>
    <col min="13309" max="13312" width="10.7109375" style="636" customWidth="1"/>
    <col min="13313" max="13563" width="9.140625" style="636"/>
    <col min="13564" max="13564" width="94" style="636" bestFit="1" customWidth="1"/>
    <col min="13565" max="13568" width="10.7109375" style="636" customWidth="1"/>
    <col min="13569" max="13819" width="9.140625" style="636"/>
    <col min="13820" max="13820" width="94" style="636" bestFit="1" customWidth="1"/>
    <col min="13821" max="13824" width="10.7109375" style="636" customWidth="1"/>
    <col min="13825" max="14075" width="9.140625" style="636"/>
    <col min="14076" max="14076" width="94" style="636" bestFit="1" customWidth="1"/>
    <col min="14077" max="14080" width="10.7109375" style="636" customWidth="1"/>
    <col min="14081" max="14331" width="9.140625" style="636"/>
    <col min="14332" max="14332" width="94" style="636" bestFit="1" customWidth="1"/>
    <col min="14333" max="14336" width="10.7109375" style="636" customWidth="1"/>
    <col min="14337" max="14587" width="9.140625" style="636"/>
    <col min="14588" max="14588" width="94" style="636" bestFit="1" customWidth="1"/>
    <col min="14589" max="14592" width="10.7109375" style="636" customWidth="1"/>
    <col min="14593" max="14843" width="9.140625" style="636"/>
    <col min="14844" max="14844" width="94" style="636" bestFit="1" customWidth="1"/>
    <col min="14845" max="14848" width="10.7109375" style="636" customWidth="1"/>
    <col min="14849" max="15099" width="9.140625" style="636"/>
    <col min="15100" max="15100" width="94" style="636" bestFit="1" customWidth="1"/>
    <col min="15101" max="15104" width="10.7109375" style="636" customWidth="1"/>
    <col min="15105" max="15355" width="9.140625" style="636"/>
    <col min="15356" max="15356" width="94" style="636" bestFit="1" customWidth="1"/>
    <col min="15357" max="15360" width="10.7109375" style="636" customWidth="1"/>
    <col min="15361" max="15611" width="9.140625" style="636"/>
    <col min="15612" max="15612" width="94" style="636" bestFit="1" customWidth="1"/>
    <col min="15613" max="15616" width="10.7109375" style="636" customWidth="1"/>
    <col min="15617" max="15867" width="9.140625" style="636"/>
    <col min="15868" max="15868" width="94" style="636" bestFit="1" customWidth="1"/>
    <col min="15869" max="15872" width="10.7109375" style="636" customWidth="1"/>
    <col min="15873" max="16123" width="9.140625" style="636"/>
    <col min="16124" max="16124" width="94" style="636" bestFit="1" customWidth="1"/>
    <col min="16125" max="16128" width="10.7109375" style="636" customWidth="1"/>
    <col min="16129" max="16384" width="9.140625" style="636"/>
  </cols>
  <sheetData>
    <row r="1" spans="1:5" s="356" customFormat="1" ht="30" customHeight="1">
      <c r="A1" s="744" t="s">
        <v>1052</v>
      </c>
      <c r="B1" s="744"/>
      <c r="C1" s="744"/>
      <c r="D1" s="744"/>
      <c r="E1" s="744"/>
    </row>
    <row r="2" spans="1:5" s="356" customFormat="1" ht="15" customHeight="1">
      <c r="A2" s="745" t="s">
        <v>523</v>
      </c>
      <c r="B2" s="745"/>
      <c r="C2" s="745"/>
      <c r="D2" s="745"/>
      <c r="E2" s="807"/>
    </row>
    <row r="3" spans="1:5" s="356" customFormat="1" ht="15" customHeight="1">
      <c r="A3" s="756" t="s">
        <v>1408</v>
      </c>
      <c r="B3" s="756"/>
      <c r="C3" s="756"/>
      <c r="D3" s="756"/>
      <c r="E3" s="756"/>
    </row>
    <row r="4" spans="1:5" s="357" customFormat="1" ht="30" customHeight="1">
      <c r="A4" s="746" t="s">
        <v>515</v>
      </c>
      <c r="B4" s="746"/>
      <c r="C4" s="746"/>
      <c r="D4" s="746"/>
      <c r="E4" s="746"/>
    </row>
    <row r="5" spans="1:5" ht="3.75" customHeight="1">
      <c r="A5" s="186"/>
      <c r="B5" s="358"/>
      <c r="C5" s="358"/>
      <c r="D5" s="358"/>
      <c r="E5" s="358"/>
    </row>
    <row r="6" spans="1:5" s="328" customFormat="1" ht="30" customHeight="1" thickBot="1">
      <c r="A6" s="368"/>
      <c r="B6" s="359" t="s">
        <v>127</v>
      </c>
      <c r="C6" s="359" t="s">
        <v>129</v>
      </c>
      <c r="D6" s="359" t="s">
        <v>131</v>
      </c>
      <c r="E6" s="360" t="s">
        <v>1224</v>
      </c>
    </row>
    <row r="7" spans="1:5" s="78" customFormat="1" ht="15" customHeight="1">
      <c r="A7" s="466" t="s">
        <v>161</v>
      </c>
      <c r="B7" s="467">
        <v>641162.18851999997</v>
      </c>
      <c r="C7" s="467">
        <v>219035.17186</v>
      </c>
      <c r="D7" s="467">
        <v>289851.12110000005</v>
      </c>
      <c r="E7" s="467">
        <v>1150048.4814800001</v>
      </c>
    </row>
    <row r="8" spans="1:5" s="78" customFormat="1" ht="15" customHeight="1">
      <c r="A8" s="49" t="s">
        <v>162</v>
      </c>
      <c r="B8" s="74">
        <v>19008.54824</v>
      </c>
      <c r="C8" s="74">
        <v>14251.38263</v>
      </c>
      <c r="D8" s="74">
        <v>18738.46427</v>
      </c>
      <c r="E8" s="74">
        <v>51998.395139999993</v>
      </c>
    </row>
    <row r="9" spans="1:5" s="77" customFormat="1" ht="15" customHeight="1">
      <c r="A9" s="49" t="s">
        <v>171</v>
      </c>
      <c r="B9" s="74">
        <v>130548.32610999999</v>
      </c>
      <c r="C9" s="74">
        <v>4530.9088300000003</v>
      </c>
      <c r="D9" s="74">
        <v>123.88377</v>
      </c>
      <c r="E9" s="74">
        <v>135203.11870999998</v>
      </c>
    </row>
    <row r="10" spans="1:5" s="77" customFormat="1" ht="15" customHeight="1">
      <c r="A10" s="49" t="s">
        <v>180</v>
      </c>
      <c r="B10" s="74">
        <v>443409.83776999998</v>
      </c>
      <c r="C10" s="74">
        <v>192899.22696</v>
      </c>
      <c r="D10" s="74">
        <v>264224.45516000001</v>
      </c>
      <c r="E10" s="74">
        <v>900533.51989</v>
      </c>
    </row>
    <row r="11" spans="1:5" s="77" customFormat="1" ht="15" customHeight="1">
      <c r="A11" s="47" t="s">
        <v>182</v>
      </c>
      <c r="B11" s="74">
        <v>132751.53174999999</v>
      </c>
      <c r="C11" s="74">
        <v>154905.32530000003</v>
      </c>
      <c r="D11" s="74">
        <v>179102.49372</v>
      </c>
      <c r="E11" s="74">
        <v>466759.35077000002</v>
      </c>
    </row>
    <row r="12" spans="1:5" s="77" customFormat="1" ht="15" customHeight="1">
      <c r="A12" s="47" t="s">
        <v>1053</v>
      </c>
      <c r="B12" s="74">
        <v>274884.16627999995</v>
      </c>
      <c r="C12" s="74">
        <v>17065.98372</v>
      </c>
      <c r="D12" s="74">
        <v>67786.950769999996</v>
      </c>
      <c r="E12" s="74">
        <v>359737.10076999996</v>
      </c>
    </row>
    <row r="13" spans="1:5" s="77" customFormat="1" ht="15" customHeight="1">
      <c r="A13" s="47" t="s">
        <v>186</v>
      </c>
      <c r="B13" s="74">
        <v>37.517510000000001</v>
      </c>
      <c r="C13" s="74">
        <v>2509.34485</v>
      </c>
      <c r="D13" s="74">
        <v>0</v>
      </c>
      <c r="E13" s="74">
        <v>2546.8623600000001</v>
      </c>
    </row>
    <row r="14" spans="1:5" s="77" customFormat="1" ht="15" customHeight="1">
      <c r="A14" s="47" t="s">
        <v>1054</v>
      </c>
      <c r="B14" s="74">
        <v>2834.3938399999997</v>
      </c>
      <c r="C14" s="74">
        <v>-2.0000000000000002E-5</v>
      </c>
      <c r="D14" s="74">
        <v>3333.6786899999997</v>
      </c>
      <c r="E14" s="74">
        <v>6168.07251</v>
      </c>
    </row>
    <row r="15" spans="1:5" s="77" customFormat="1" ht="15" customHeight="1">
      <c r="A15" s="47" t="s">
        <v>190</v>
      </c>
      <c r="B15" s="74">
        <v>50.661470000000001</v>
      </c>
      <c r="C15" s="74">
        <v>1821.7958700000001</v>
      </c>
      <c r="D15" s="74">
        <v>105.30082</v>
      </c>
      <c r="E15" s="74">
        <v>1977.7581600000001</v>
      </c>
    </row>
    <row r="16" spans="1:5" s="77" customFormat="1" ht="15" customHeight="1">
      <c r="A16" s="47" t="s">
        <v>1055</v>
      </c>
      <c r="B16" s="74">
        <v>2205.91896</v>
      </c>
      <c r="C16" s="74">
        <v>631.3721700000001</v>
      </c>
      <c r="D16" s="74">
        <v>97.017350000000008</v>
      </c>
      <c r="E16" s="74">
        <v>2934.3084800000001</v>
      </c>
    </row>
    <row r="17" spans="1:5" s="77" customFormat="1" ht="15" customHeight="1">
      <c r="A17" s="47" t="s">
        <v>193</v>
      </c>
      <c r="B17" s="74">
        <v>44738.354920000005</v>
      </c>
      <c r="C17" s="74">
        <v>20351.67988</v>
      </c>
      <c r="D17" s="74">
        <v>14792.559590000001</v>
      </c>
      <c r="E17" s="74">
        <v>79882.594390000013</v>
      </c>
    </row>
    <row r="18" spans="1:5" s="77" customFormat="1" ht="15" customHeight="1">
      <c r="A18" s="47" t="s">
        <v>200</v>
      </c>
      <c r="B18" s="74">
        <v>-14092.706960000001</v>
      </c>
      <c r="C18" s="74">
        <v>-4386.2748099999999</v>
      </c>
      <c r="D18" s="74">
        <v>-993.54578000000004</v>
      </c>
      <c r="E18" s="74">
        <v>-19472.527550000003</v>
      </c>
    </row>
    <row r="19" spans="1:5" s="77" customFormat="1" ht="15" customHeight="1">
      <c r="A19" s="49" t="s">
        <v>206</v>
      </c>
      <c r="B19" s="74">
        <v>28372.658149999999</v>
      </c>
      <c r="C19" s="74">
        <v>7130.4618</v>
      </c>
      <c r="D19" s="74">
        <v>3378.8219100000001</v>
      </c>
      <c r="E19" s="74">
        <v>38881.941859999999</v>
      </c>
    </row>
    <row r="20" spans="1:5" s="77" customFormat="1" ht="15" customHeight="1">
      <c r="A20" s="49" t="s">
        <v>212</v>
      </c>
      <c r="B20" s="74">
        <v>15931.973529999999</v>
      </c>
      <c r="C20" s="74">
        <v>7.3999999999999999E-4</v>
      </c>
      <c r="D20" s="74">
        <v>3322.82681</v>
      </c>
      <c r="E20" s="74">
        <v>19254.801079999997</v>
      </c>
    </row>
    <row r="21" spans="1:5" s="77" customFormat="1" ht="15" customHeight="1">
      <c r="A21" s="49" t="s">
        <v>218</v>
      </c>
      <c r="B21" s="74">
        <v>24.57938</v>
      </c>
      <c r="C21" s="74">
        <v>0</v>
      </c>
      <c r="D21" s="74">
        <v>0</v>
      </c>
      <c r="E21" s="74">
        <v>24.57938</v>
      </c>
    </row>
    <row r="22" spans="1:5" s="77" customFormat="1" ht="15" customHeight="1">
      <c r="A22" s="49" t="s">
        <v>223</v>
      </c>
      <c r="B22" s="74">
        <v>3852.4003399999997</v>
      </c>
      <c r="C22" s="74">
        <v>181.98122000000001</v>
      </c>
      <c r="D22" s="74">
        <v>62.669179999999997</v>
      </c>
      <c r="E22" s="74">
        <v>4097.0507399999997</v>
      </c>
    </row>
    <row r="23" spans="1:5" s="77" customFormat="1" ht="15" customHeight="1">
      <c r="A23" s="49" t="s">
        <v>233</v>
      </c>
      <c r="B23" s="74">
        <v>13.865</v>
      </c>
      <c r="C23" s="74">
        <v>41.209679999999999</v>
      </c>
      <c r="D23" s="74">
        <v>0</v>
      </c>
      <c r="E23" s="74">
        <v>55.074680000000001</v>
      </c>
    </row>
    <row r="24" spans="1:5" s="78" customFormat="1" ht="15" customHeight="1" thickBot="1">
      <c r="A24" s="49" t="s">
        <v>239</v>
      </c>
      <c r="B24" s="74">
        <v>0</v>
      </c>
      <c r="C24" s="74">
        <v>0</v>
      </c>
      <c r="D24" s="74">
        <v>0</v>
      </c>
      <c r="E24" s="74">
        <v>0</v>
      </c>
    </row>
    <row r="25" spans="1:5" ht="15" customHeight="1">
      <c r="A25" s="362" t="s">
        <v>246</v>
      </c>
      <c r="B25" s="361">
        <v>600436.02221000008</v>
      </c>
      <c r="C25" s="361">
        <v>200267.13059000002</v>
      </c>
      <c r="D25" s="361">
        <v>252922.12971000001</v>
      </c>
      <c r="E25" s="467">
        <v>1053625.28251</v>
      </c>
    </row>
    <row r="26" spans="1:5" ht="15" customHeight="1">
      <c r="A26" s="49" t="s">
        <v>247</v>
      </c>
      <c r="B26" s="74">
        <v>0</v>
      </c>
      <c r="C26" s="74">
        <v>0</v>
      </c>
      <c r="D26" s="74">
        <v>0</v>
      </c>
      <c r="E26" s="74">
        <v>0</v>
      </c>
    </row>
    <row r="27" spans="1:5" ht="15" customHeight="1">
      <c r="A27" s="47" t="s">
        <v>248</v>
      </c>
      <c r="B27" s="74">
        <v>0</v>
      </c>
      <c r="C27" s="74">
        <v>0</v>
      </c>
      <c r="D27" s="74">
        <v>0</v>
      </c>
      <c r="E27" s="74">
        <v>0</v>
      </c>
    </row>
    <row r="28" spans="1:5" ht="15" customHeight="1">
      <c r="A28" s="47" t="s">
        <v>251</v>
      </c>
      <c r="B28" s="74">
        <v>0</v>
      </c>
      <c r="C28" s="74">
        <v>0</v>
      </c>
      <c r="D28" s="74">
        <v>0</v>
      </c>
      <c r="E28" s="74">
        <v>0</v>
      </c>
    </row>
    <row r="29" spans="1:5" ht="15" customHeight="1">
      <c r="A29" s="47" t="s">
        <v>252</v>
      </c>
      <c r="B29" s="74">
        <v>0</v>
      </c>
      <c r="C29" s="74">
        <v>0</v>
      </c>
      <c r="D29" s="74">
        <v>0</v>
      </c>
      <c r="E29" s="74">
        <v>0</v>
      </c>
    </row>
    <row r="30" spans="1:5" ht="15" customHeight="1">
      <c r="A30" s="47" t="s">
        <v>261</v>
      </c>
      <c r="B30" s="74">
        <v>0</v>
      </c>
      <c r="C30" s="74">
        <v>0</v>
      </c>
      <c r="D30" s="74">
        <v>0</v>
      </c>
      <c r="E30" s="74">
        <v>0</v>
      </c>
    </row>
    <row r="31" spans="1:5" ht="15" customHeight="1">
      <c r="A31" s="47" t="s">
        <v>262</v>
      </c>
      <c r="B31" s="74">
        <v>0</v>
      </c>
      <c r="C31" s="74">
        <v>0</v>
      </c>
      <c r="D31" s="74">
        <v>0</v>
      </c>
      <c r="E31" s="74">
        <v>0</v>
      </c>
    </row>
    <row r="32" spans="1:5" ht="15" customHeight="1">
      <c r="A32" s="47" t="s">
        <v>263</v>
      </c>
      <c r="B32" s="74">
        <v>0</v>
      </c>
      <c r="C32" s="74">
        <v>0</v>
      </c>
      <c r="D32" s="74">
        <v>0</v>
      </c>
      <c r="E32" s="74">
        <v>0</v>
      </c>
    </row>
    <row r="33" spans="1:5" ht="15" customHeight="1">
      <c r="A33" s="49" t="s">
        <v>264</v>
      </c>
      <c r="B33" s="74">
        <v>0</v>
      </c>
      <c r="C33" s="74">
        <v>0</v>
      </c>
      <c r="D33" s="74">
        <v>0</v>
      </c>
      <c r="E33" s="74">
        <v>0</v>
      </c>
    </row>
    <row r="34" spans="1:5" ht="15" customHeight="1">
      <c r="A34" s="49" t="s">
        <v>265</v>
      </c>
      <c r="B34" s="74">
        <v>43285.789149999997</v>
      </c>
      <c r="C34" s="74">
        <v>116459.74945</v>
      </c>
      <c r="D34" s="74">
        <v>10612.22183</v>
      </c>
      <c r="E34" s="74">
        <v>170357.76042999999</v>
      </c>
    </row>
    <row r="35" spans="1:5" ht="15" customHeight="1">
      <c r="A35" s="49" t="s">
        <v>274</v>
      </c>
      <c r="B35" s="74">
        <v>11513.83474</v>
      </c>
      <c r="C35" s="74">
        <v>11078.91966</v>
      </c>
      <c r="D35" s="74">
        <v>6854.5876799999996</v>
      </c>
      <c r="E35" s="74">
        <v>29447.342079999999</v>
      </c>
    </row>
    <row r="36" spans="1:5" ht="15" customHeight="1">
      <c r="A36" s="49" t="s">
        <v>277</v>
      </c>
      <c r="B36" s="74">
        <v>8071.3050700000003</v>
      </c>
      <c r="C36" s="74">
        <v>2612.5725899999998</v>
      </c>
      <c r="D36" s="74">
        <v>1976.7166499999998</v>
      </c>
      <c r="E36" s="74">
        <v>12660.59431</v>
      </c>
    </row>
    <row r="37" spans="1:5" ht="15" customHeight="1">
      <c r="A37" s="49" t="s">
        <v>283</v>
      </c>
      <c r="B37" s="74">
        <v>537565.09325000003</v>
      </c>
      <c r="C37" s="74">
        <v>70115.888890000002</v>
      </c>
      <c r="D37" s="74">
        <v>224642.26971000002</v>
      </c>
      <c r="E37" s="74">
        <v>832323.25185</v>
      </c>
    </row>
    <row r="38" spans="1:5" s="78" customFormat="1" ht="15" customHeight="1">
      <c r="A38" s="49" t="s">
        <v>288</v>
      </c>
      <c r="B38" s="74">
        <v>0</v>
      </c>
      <c r="C38" s="74">
        <v>0</v>
      </c>
      <c r="D38" s="74">
        <v>8836.3338399999993</v>
      </c>
      <c r="E38" s="74">
        <v>8836.3338399999993</v>
      </c>
    </row>
    <row r="39" spans="1:5" s="78" customFormat="1" ht="15" customHeight="1" thickBot="1">
      <c r="A39" s="49" t="s">
        <v>458</v>
      </c>
      <c r="B39" s="74">
        <v>0</v>
      </c>
      <c r="C39" s="74">
        <v>0</v>
      </c>
      <c r="D39" s="74">
        <v>0</v>
      </c>
      <c r="E39" s="74">
        <v>0</v>
      </c>
    </row>
    <row r="40" spans="1:5" ht="15" customHeight="1">
      <c r="A40" s="362" t="s">
        <v>297</v>
      </c>
      <c r="B40" s="361">
        <v>40726.166310000001</v>
      </c>
      <c r="C40" s="361">
        <v>18768.041499999999</v>
      </c>
      <c r="D40" s="361">
        <v>36928.991399999999</v>
      </c>
      <c r="E40" s="467">
        <v>96423.199209999992</v>
      </c>
    </row>
    <row r="41" spans="1:5" ht="15" customHeight="1">
      <c r="A41" s="49" t="s">
        <v>298</v>
      </c>
      <c r="B41" s="74">
        <v>17000</v>
      </c>
      <c r="C41" s="74">
        <v>16637.400000000001</v>
      </c>
      <c r="D41" s="74">
        <v>14861.6</v>
      </c>
      <c r="E41" s="74">
        <v>48499</v>
      </c>
    </row>
    <row r="42" spans="1:5" ht="15" customHeight="1">
      <c r="A42" s="49" t="s">
        <v>302</v>
      </c>
      <c r="B42" s="74">
        <v>0</v>
      </c>
      <c r="C42" s="74">
        <v>0</v>
      </c>
      <c r="D42" s="74">
        <v>2915.5</v>
      </c>
      <c r="E42" s="74">
        <v>2915.5</v>
      </c>
    </row>
    <row r="43" spans="1:5" ht="15" customHeight="1">
      <c r="A43" s="49" t="s">
        <v>306</v>
      </c>
      <c r="B43" s="74">
        <v>0</v>
      </c>
      <c r="C43" s="74">
        <v>0</v>
      </c>
      <c r="D43" s="74">
        <v>0</v>
      </c>
      <c r="E43" s="74">
        <v>0</v>
      </c>
    </row>
    <row r="44" spans="1:5" ht="15" customHeight="1">
      <c r="A44" s="49" t="s">
        <v>308</v>
      </c>
      <c r="B44" s="74">
        <v>23417.963800000001</v>
      </c>
      <c r="C44" s="74">
        <v>1281.4321699999998</v>
      </c>
      <c r="D44" s="74">
        <v>15217.50402</v>
      </c>
      <c r="E44" s="74">
        <v>39916.899990000005</v>
      </c>
    </row>
    <row r="45" spans="1:5" ht="15" customHeight="1">
      <c r="A45" s="49" t="s">
        <v>312</v>
      </c>
      <c r="B45" s="74">
        <v>308.20251000000002</v>
      </c>
      <c r="C45" s="74">
        <v>849.20932999999991</v>
      </c>
      <c r="D45" s="74">
        <v>3934.3873799999997</v>
      </c>
      <c r="E45" s="74">
        <v>5091.7992199999999</v>
      </c>
    </row>
    <row r="46" spans="1:5" ht="15" customHeight="1">
      <c r="A46" s="47" t="s">
        <v>313</v>
      </c>
      <c r="B46" s="74">
        <v>6.5060000000000007E-2</v>
      </c>
      <c r="C46" s="74">
        <v>785.71470999999997</v>
      </c>
      <c r="D46" s="74">
        <v>3383.1417099999999</v>
      </c>
      <c r="E46" s="74">
        <v>4168.92148</v>
      </c>
    </row>
    <row r="47" spans="1:5" s="78" customFormat="1" ht="15" customHeight="1" thickBot="1">
      <c r="A47" s="47" t="s">
        <v>314</v>
      </c>
      <c r="B47" s="74">
        <v>308.13745</v>
      </c>
      <c r="C47" s="74">
        <v>63.494620000000005</v>
      </c>
      <c r="D47" s="74">
        <v>551.24567000000002</v>
      </c>
      <c r="E47" s="74">
        <v>922.87774000000002</v>
      </c>
    </row>
    <row r="48" spans="1:5" ht="15" customHeight="1">
      <c r="A48" s="362" t="s">
        <v>315</v>
      </c>
      <c r="B48" s="361">
        <v>641162.18851999997</v>
      </c>
      <c r="C48" s="361">
        <v>219035.17209000001</v>
      </c>
      <c r="D48" s="361">
        <v>289851.12111000001</v>
      </c>
      <c r="E48" s="467">
        <v>1150048.48172</v>
      </c>
    </row>
    <row r="49" spans="1:5" ht="15" customHeight="1">
      <c r="A49" s="47" t="s">
        <v>316</v>
      </c>
      <c r="B49" s="74">
        <v>0</v>
      </c>
      <c r="C49" s="74">
        <v>0</v>
      </c>
      <c r="D49" s="74">
        <v>0</v>
      </c>
      <c r="E49" s="74">
        <v>0</v>
      </c>
    </row>
    <row r="50" spans="1:5" ht="15" customHeight="1" thickBot="1">
      <c r="A50" s="47" t="s">
        <v>336</v>
      </c>
      <c r="B50" s="74">
        <v>547747.348</v>
      </c>
      <c r="C50" s="74">
        <v>587118.68553999998</v>
      </c>
      <c r="D50" s="74">
        <v>4947919.6762399999</v>
      </c>
      <c r="E50" s="74">
        <v>6082785.7097800002</v>
      </c>
    </row>
    <row r="51" spans="1:5" ht="30" customHeight="1">
      <c r="A51" s="362" t="s">
        <v>374</v>
      </c>
      <c r="B51" s="361">
        <v>7538.7575999999999</v>
      </c>
      <c r="C51" s="361">
        <v>2948.44733</v>
      </c>
      <c r="D51" s="361">
        <v>3570.5627400000003</v>
      </c>
      <c r="E51" s="467">
        <v>14057.767670000001</v>
      </c>
    </row>
    <row r="52" spans="1:5" ht="15" customHeight="1">
      <c r="A52" s="47" t="s">
        <v>386</v>
      </c>
      <c r="B52" s="74">
        <v>-5025.1236399999998</v>
      </c>
      <c r="C52" s="74">
        <v>-1700.8333</v>
      </c>
      <c r="D52" s="74">
        <v>-1907.7516799999999</v>
      </c>
      <c r="E52" s="74">
        <v>-8633.7086199999994</v>
      </c>
    </row>
    <row r="53" spans="1:5" ht="15" customHeight="1">
      <c r="A53" s="49" t="s">
        <v>979</v>
      </c>
      <c r="B53" s="74">
        <v>2513.6339600000001</v>
      </c>
      <c r="C53" s="74">
        <v>1247.61403</v>
      </c>
      <c r="D53" s="74">
        <v>1662.81106</v>
      </c>
      <c r="E53" s="74">
        <v>5424.0590499999998</v>
      </c>
    </row>
    <row r="54" spans="1:5" ht="15" customHeight="1">
      <c r="A54" s="47" t="s">
        <v>393</v>
      </c>
      <c r="B54" s="74">
        <v>5272.4666900000002</v>
      </c>
      <c r="C54" s="74">
        <v>32.633450000000003</v>
      </c>
      <c r="D54" s="74">
        <v>57.990949999999998</v>
      </c>
      <c r="E54" s="74">
        <v>5363.0910900000008</v>
      </c>
    </row>
    <row r="55" spans="1:5" ht="15" customHeight="1">
      <c r="A55" s="47" t="s">
        <v>400</v>
      </c>
      <c r="B55" s="74">
        <v>-5479.1700499999997</v>
      </c>
      <c r="C55" s="74">
        <v>-26.424849999999999</v>
      </c>
      <c r="D55" s="74">
        <v>-228.08348000000001</v>
      </c>
      <c r="E55" s="74">
        <v>-5733.6783800000003</v>
      </c>
    </row>
    <row r="56" spans="1:5" ht="15" customHeight="1">
      <c r="A56" s="49" t="s">
        <v>978</v>
      </c>
      <c r="B56" s="74">
        <v>2306.9306000000001</v>
      </c>
      <c r="C56" s="74">
        <v>1253.8226299999999</v>
      </c>
      <c r="D56" s="74">
        <v>1492.7185300000001</v>
      </c>
      <c r="E56" s="74">
        <v>5053.4717600000004</v>
      </c>
    </row>
    <row r="57" spans="1:5" ht="15" customHeight="1">
      <c r="A57" s="47" t="s">
        <v>406</v>
      </c>
      <c r="B57" s="74">
        <v>917.3020600000001</v>
      </c>
      <c r="C57" s="74">
        <v>843.70641000000001</v>
      </c>
      <c r="D57" s="74">
        <v>283.39390000000003</v>
      </c>
      <c r="E57" s="74">
        <v>2044.4023700000002</v>
      </c>
    </row>
    <row r="58" spans="1:5" ht="15" customHeight="1">
      <c r="A58" s="47" t="s">
        <v>414</v>
      </c>
      <c r="B58" s="74">
        <v>-878.20566000000008</v>
      </c>
      <c r="C58" s="74">
        <v>-1070.03855</v>
      </c>
      <c r="D58" s="74">
        <v>-107.24611</v>
      </c>
      <c r="E58" s="74">
        <v>-2055.4903199999999</v>
      </c>
    </row>
    <row r="59" spans="1:5" ht="15" customHeight="1">
      <c r="A59" s="49" t="s">
        <v>977</v>
      </c>
      <c r="B59" s="74">
        <v>2346.027</v>
      </c>
      <c r="C59" s="74">
        <v>1027.4904899999999</v>
      </c>
      <c r="D59" s="74">
        <v>1668.8663200000001</v>
      </c>
      <c r="E59" s="74">
        <v>5042.3838100000003</v>
      </c>
    </row>
    <row r="60" spans="1:5" ht="15" customHeight="1">
      <c r="A60" s="47" t="s">
        <v>421</v>
      </c>
      <c r="B60" s="74">
        <v>-2248.09159</v>
      </c>
      <c r="C60" s="74">
        <v>-911.08740999999998</v>
      </c>
      <c r="D60" s="74">
        <v>-939.42011000000002</v>
      </c>
      <c r="E60" s="74">
        <v>-4098.5991100000001</v>
      </c>
    </row>
    <row r="61" spans="1:5" ht="15" customHeight="1">
      <c r="A61" s="49" t="s">
        <v>976</v>
      </c>
      <c r="B61" s="74">
        <v>97.935410000000005</v>
      </c>
      <c r="C61" s="74">
        <v>116.40308</v>
      </c>
      <c r="D61" s="74">
        <v>729.44620999999995</v>
      </c>
      <c r="E61" s="74">
        <v>943.78469999999993</v>
      </c>
    </row>
    <row r="62" spans="1:5" ht="15" customHeight="1">
      <c r="A62" s="47" t="s">
        <v>431</v>
      </c>
      <c r="B62" s="74">
        <v>31.840619999999998</v>
      </c>
      <c r="C62" s="74">
        <v>0</v>
      </c>
      <c r="D62" s="74">
        <v>12.459010000000001</v>
      </c>
      <c r="E62" s="74">
        <v>44.299630000000001</v>
      </c>
    </row>
    <row r="63" spans="1:5" ht="15" customHeight="1">
      <c r="A63" s="47" t="s">
        <v>432</v>
      </c>
      <c r="B63" s="74">
        <v>31.840619999999998</v>
      </c>
      <c r="C63" s="74">
        <v>0</v>
      </c>
      <c r="D63" s="74">
        <v>12.459010000000001</v>
      </c>
      <c r="E63" s="74">
        <v>44.299630000000001</v>
      </c>
    </row>
    <row r="64" spans="1:5" ht="15" customHeight="1">
      <c r="A64" s="47" t="s">
        <v>433</v>
      </c>
      <c r="B64" s="74">
        <v>0</v>
      </c>
      <c r="C64" s="74">
        <v>0</v>
      </c>
      <c r="D64" s="74">
        <v>0</v>
      </c>
      <c r="E64" s="74">
        <v>0</v>
      </c>
    </row>
    <row r="65" spans="1:5" ht="15" customHeight="1">
      <c r="A65" s="47" t="s">
        <v>434</v>
      </c>
      <c r="B65" s="74">
        <v>-4.16981</v>
      </c>
      <c r="C65" s="74">
        <v>0</v>
      </c>
      <c r="D65" s="74">
        <v>0</v>
      </c>
      <c r="E65" s="74">
        <v>-4.16981</v>
      </c>
    </row>
    <row r="66" spans="1:5" ht="15" customHeight="1">
      <c r="A66" s="47" t="s">
        <v>435</v>
      </c>
      <c r="B66" s="74">
        <v>-4.16981</v>
      </c>
      <c r="C66" s="74">
        <v>0</v>
      </c>
      <c r="D66" s="74">
        <v>0</v>
      </c>
      <c r="E66" s="74">
        <v>-4.16981</v>
      </c>
    </row>
    <row r="67" spans="1:5" ht="15" customHeight="1">
      <c r="A67" s="47" t="s">
        <v>436</v>
      </c>
      <c r="B67" s="74">
        <v>0</v>
      </c>
      <c r="C67" s="74">
        <v>0</v>
      </c>
      <c r="D67" s="74">
        <v>0</v>
      </c>
      <c r="E67" s="74">
        <v>0</v>
      </c>
    </row>
    <row r="68" spans="1:5" ht="15" customHeight="1">
      <c r="A68" s="49" t="s">
        <v>1244</v>
      </c>
      <c r="B68" s="74">
        <v>125.60622000000001</v>
      </c>
      <c r="C68" s="74">
        <v>116.40308</v>
      </c>
      <c r="D68" s="74">
        <v>741.90521999999999</v>
      </c>
      <c r="E68" s="74">
        <v>983.91452000000004</v>
      </c>
    </row>
    <row r="69" spans="1:5" ht="15" customHeight="1">
      <c r="A69" s="47" t="s">
        <v>1056</v>
      </c>
      <c r="B69" s="74">
        <v>296.84789000000001</v>
      </c>
      <c r="C69" s="74">
        <v>0</v>
      </c>
      <c r="D69" s="74">
        <v>164.08305999999999</v>
      </c>
      <c r="E69" s="74">
        <v>460.93095</v>
      </c>
    </row>
    <row r="70" spans="1:5" ht="15" customHeight="1">
      <c r="A70" s="47" t="s">
        <v>1057</v>
      </c>
      <c r="B70" s="74">
        <v>0</v>
      </c>
      <c r="C70" s="74">
        <v>0</v>
      </c>
      <c r="D70" s="74">
        <v>0</v>
      </c>
      <c r="E70" s="74">
        <v>0</v>
      </c>
    </row>
    <row r="71" spans="1:5" ht="15" customHeight="1">
      <c r="A71" s="49" t="s">
        <v>975</v>
      </c>
      <c r="B71" s="74">
        <v>422.45411000000001</v>
      </c>
      <c r="C71" s="74">
        <v>116.40308</v>
      </c>
      <c r="D71" s="74">
        <v>905.98828000000003</v>
      </c>
      <c r="E71" s="74">
        <v>1444.8454700000002</v>
      </c>
    </row>
    <row r="72" spans="1:5" ht="15" customHeight="1">
      <c r="A72" s="47" t="s">
        <v>1058</v>
      </c>
      <c r="B72" s="74">
        <v>0</v>
      </c>
      <c r="C72" s="74">
        <v>136.47108</v>
      </c>
      <c r="D72" s="74">
        <v>0</v>
      </c>
      <c r="E72" s="74">
        <v>136.47108</v>
      </c>
    </row>
    <row r="73" spans="1:5" ht="15" customHeight="1">
      <c r="A73" s="47" t="s">
        <v>1059</v>
      </c>
      <c r="B73" s="74">
        <v>0</v>
      </c>
      <c r="C73" s="74">
        <v>-168.7157</v>
      </c>
      <c r="D73" s="74">
        <v>0</v>
      </c>
      <c r="E73" s="74">
        <v>-168.7157</v>
      </c>
    </row>
    <row r="74" spans="1:5" ht="15" customHeight="1">
      <c r="A74" s="49" t="s">
        <v>1245</v>
      </c>
      <c r="B74" s="74">
        <v>422.45411000000001</v>
      </c>
      <c r="C74" s="74">
        <v>84.158460000000005</v>
      </c>
      <c r="D74" s="74">
        <v>905.98828000000003</v>
      </c>
      <c r="E74" s="74">
        <v>1412.60085</v>
      </c>
    </row>
    <row r="75" spans="1:5" ht="15" customHeight="1">
      <c r="A75" s="47" t="s">
        <v>439</v>
      </c>
      <c r="B75" s="363">
        <v>0</v>
      </c>
      <c r="C75" s="363">
        <v>0</v>
      </c>
      <c r="D75" s="363">
        <v>0</v>
      </c>
      <c r="E75" s="74">
        <v>0</v>
      </c>
    </row>
    <row r="76" spans="1:5" ht="15" customHeight="1">
      <c r="A76" s="49" t="s">
        <v>974</v>
      </c>
      <c r="B76" s="363">
        <v>422.45411000000001</v>
      </c>
      <c r="C76" s="363">
        <v>84.158460000000005</v>
      </c>
      <c r="D76" s="363">
        <v>905.98828000000003</v>
      </c>
      <c r="E76" s="74">
        <v>1412.60085</v>
      </c>
    </row>
    <row r="77" spans="1:5" s="21" customFormat="1" ht="15" customHeight="1" thickBot="1">
      <c r="A77" s="70" t="s">
        <v>440</v>
      </c>
      <c r="B77" s="363">
        <v>-114.31666</v>
      </c>
      <c r="C77" s="363">
        <v>-20.66384</v>
      </c>
      <c r="D77" s="363">
        <v>-354.74261000000001</v>
      </c>
      <c r="E77" s="74">
        <v>-489.72311000000002</v>
      </c>
    </row>
    <row r="78" spans="1:5" ht="15" customHeight="1">
      <c r="A78" s="364" t="s">
        <v>973</v>
      </c>
      <c r="B78" s="361">
        <v>308.13745</v>
      </c>
      <c r="C78" s="361">
        <v>63.494620000000005</v>
      </c>
      <c r="D78" s="361">
        <v>551.24567000000002</v>
      </c>
      <c r="E78" s="467">
        <v>922.87774000000002</v>
      </c>
    </row>
    <row r="79" spans="1:5" ht="3.75" customHeight="1" thickBot="1">
      <c r="A79" s="468"/>
      <c r="B79" s="469"/>
      <c r="C79" s="470"/>
      <c r="D79" s="470"/>
      <c r="E79" s="470"/>
    </row>
    <row r="80" spans="1:5" s="328" customFormat="1" ht="15" customHeight="1" thickTop="1">
      <c r="A80" s="49"/>
      <c r="B80" s="365"/>
      <c r="C80" s="365"/>
      <c r="D80" s="365"/>
      <c r="E80" s="366"/>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36" hidden="1" customWidth="1"/>
    <col min="2" max="2" width="89.42578125" style="636" hidden="1" customWidth="1"/>
    <col min="3" max="3" width="89.85546875" style="33" bestFit="1" customWidth="1"/>
    <col min="4" max="7" width="10.7109375" style="636" customWidth="1"/>
    <col min="8" max="252" width="9.140625" style="636"/>
    <col min="253" max="254" width="0" style="636" hidden="1" customWidth="1"/>
    <col min="255" max="255" width="89.85546875" style="636" bestFit="1" customWidth="1"/>
    <col min="256" max="259" width="12.7109375" style="636" customWidth="1"/>
    <col min="260" max="508" width="9.140625" style="636"/>
    <col min="509" max="510" width="0" style="636" hidden="1" customWidth="1"/>
    <col min="511" max="511" width="89.85546875" style="636" bestFit="1" customWidth="1"/>
    <col min="512" max="515" width="12.7109375" style="636" customWidth="1"/>
    <col min="516" max="764" width="9.140625" style="636"/>
    <col min="765" max="766" width="0" style="636" hidden="1" customWidth="1"/>
    <col min="767" max="767" width="89.85546875" style="636" bestFit="1" customWidth="1"/>
    <col min="768" max="771" width="12.7109375" style="636" customWidth="1"/>
    <col min="772" max="1020" width="9.140625" style="636"/>
    <col min="1021" max="1022" width="0" style="636" hidden="1" customWidth="1"/>
    <col min="1023" max="1023" width="89.85546875" style="636" bestFit="1" customWidth="1"/>
    <col min="1024" max="1027" width="12.7109375" style="636" customWidth="1"/>
    <col min="1028" max="1276" width="9.140625" style="636"/>
    <col min="1277" max="1278" width="0" style="636" hidden="1" customWidth="1"/>
    <col min="1279" max="1279" width="89.85546875" style="636" bestFit="1" customWidth="1"/>
    <col min="1280" max="1283" width="12.7109375" style="636" customWidth="1"/>
    <col min="1284" max="1532" width="9.140625" style="636"/>
    <col min="1533" max="1534" width="0" style="636" hidden="1" customWidth="1"/>
    <col min="1535" max="1535" width="89.85546875" style="636" bestFit="1" customWidth="1"/>
    <col min="1536" max="1539" width="12.7109375" style="636" customWidth="1"/>
    <col min="1540" max="1788" width="9.140625" style="636"/>
    <col min="1789" max="1790" width="0" style="636" hidden="1" customWidth="1"/>
    <col min="1791" max="1791" width="89.85546875" style="636" bestFit="1" customWidth="1"/>
    <col min="1792" max="1795" width="12.7109375" style="636" customWidth="1"/>
    <col min="1796" max="2044" width="9.140625" style="636"/>
    <col min="2045" max="2046" width="0" style="636" hidden="1" customWidth="1"/>
    <col min="2047" max="2047" width="89.85546875" style="636" bestFit="1" customWidth="1"/>
    <col min="2048" max="2051" width="12.7109375" style="636" customWidth="1"/>
    <col min="2052" max="2300" width="9.140625" style="636"/>
    <col min="2301" max="2302" width="0" style="636" hidden="1" customWidth="1"/>
    <col min="2303" max="2303" width="89.85546875" style="636" bestFit="1" customWidth="1"/>
    <col min="2304" max="2307" width="12.7109375" style="636" customWidth="1"/>
    <col min="2308" max="2556" width="9.140625" style="636"/>
    <col min="2557" max="2558" width="0" style="636" hidden="1" customWidth="1"/>
    <col min="2559" max="2559" width="89.85546875" style="636" bestFit="1" customWidth="1"/>
    <col min="2560" max="2563" width="12.7109375" style="636" customWidth="1"/>
    <col min="2564" max="2812" width="9.140625" style="636"/>
    <col min="2813" max="2814" width="0" style="636" hidden="1" customWidth="1"/>
    <col min="2815" max="2815" width="89.85546875" style="636" bestFit="1" customWidth="1"/>
    <col min="2816" max="2819" width="12.7109375" style="636" customWidth="1"/>
    <col min="2820" max="3068" width="9.140625" style="636"/>
    <col min="3069" max="3070" width="0" style="636" hidden="1" customWidth="1"/>
    <col min="3071" max="3071" width="89.85546875" style="636" bestFit="1" customWidth="1"/>
    <col min="3072" max="3075" width="12.7109375" style="636" customWidth="1"/>
    <col min="3076" max="3324" width="9.140625" style="636"/>
    <col min="3325" max="3326" width="0" style="636" hidden="1" customWidth="1"/>
    <col min="3327" max="3327" width="89.85546875" style="636" bestFit="1" customWidth="1"/>
    <col min="3328" max="3331" width="12.7109375" style="636" customWidth="1"/>
    <col min="3332" max="3580" width="9.140625" style="636"/>
    <col min="3581" max="3582" width="0" style="636" hidden="1" customWidth="1"/>
    <col min="3583" max="3583" width="89.85546875" style="636" bestFit="1" customWidth="1"/>
    <col min="3584" max="3587" width="12.7109375" style="636" customWidth="1"/>
    <col min="3588" max="3836" width="9.140625" style="636"/>
    <col min="3837" max="3838" width="0" style="636" hidden="1" customWidth="1"/>
    <col min="3839" max="3839" width="89.85546875" style="636" bestFit="1" customWidth="1"/>
    <col min="3840" max="3843" width="12.7109375" style="636" customWidth="1"/>
    <col min="3844" max="4092" width="9.140625" style="636"/>
    <col min="4093" max="4094" width="0" style="636" hidden="1" customWidth="1"/>
    <col min="4095" max="4095" width="89.85546875" style="636" bestFit="1" customWidth="1"/>
    <col min="4096" max="4099" width="12.7109375" style="636" customWidth="1"/>
    <col min="4100" max="4348" width="9.140625" style="636"/>
    <col min="4349" max="4350" width="0" style="636" hidden="1" customWidth="1"/>
    <col min="4351" max="4351" width="89.85546875" style="636" bestFit="1" customWidth="1"/>
    <col min="4352" max="4355" width="12.7109375" style="636" customWidth="1"/>
    <col min="4356" max="4604" width="9.140625" style="636"/>
    <col min="4605" max="4606" width="0" style="636" hidden="1" customWidth="1"/>
    <col min="4607" max="4607" width="89.85546875" style="636" bestFit="1" customWidth="1"/>
    <col min="4608" max="4611" width="12.7109375" style="636" customWidth="1"/>
    <col min="4612" max="4860" width="9.140625" style="636"/>
    <col min="4861" max="4862" width="0" style="636" hidden="1" customWidth="1"/>
    <col min="4863" max="4863" width="89.85546875" style="636" bestFit="1" customWidth="1"/>
    <col min="4864" max="4867" width="12.7109375" style="636" customWidth="1"/>
    <col min="4868" max="5116" width="9.140625" style="636"/>
    <col min="5117" max="5118" width="0" style="636" hidden="1" customWidth="1"/>
    <col min="5119" max="5119" width="89.85546875" style="636" bestFit="1" customWidth="1"/>
    <col min="5120" max="5123" width="12.7109375" style="636" customWidth="1"/>
    <col min="5124" max="5372" width="9.140625" style="636"/>
    <col min="5373" max="5374" width="0" style="636" hidden="1" customWidth="1"/>
    <col min="5375" max="5375" width="89.85546875" style="636" bestFit="1" customWidth="1"/>
    <col min="5376" max="5379" width="12.7109375" style="636" customWidth="1"/>
    <col min="5380" max="5628" width="9.140625" style="636"/>
    <col min="5629" max="5630" width="0" style="636" hidden="1" customWidth="1"/>
    <col min="5631" max="5631" width="89.85546875" style="636" bestFit="1" customWidth="1"/>
    <col min="5632" max="5635" width="12.7109375" style="636" customWidth="1"/>
    <col min="5636" max="5884" width="9.140625" style="636"/>
    <col min="5885" max="5886" width="0" style="636" hidden="1" customWidth="1"/>
    <col min="5887" max="5887" width="89.85546875" style="636" bestFit="1" customWidth="1"/>
    <col min="5888" max="5891" width="12.7109375" style="636" customWidth="1"/>
    <col min="5892" max="6140" width="9.140625" style="636"/>
    <col min="6141" max="6142" width="0" style="636" hidden="1" customWidth="1"/>
    <col min="6143" max="6143" width="89.85546875" style="636" bestFit="1" customWidth="1"/>
    <col min="6144" max="6147" width="12.7109375" style="636" customWidth="1"/>
    <col min="6148" max="6396" width="9.140625" style="636"/>
    <col min="6397" max="6398" width="0" style="636" hidden="1" customWidth="1"/>
    <col min="6399" max="6399" width="89.85546875" style="636" bestFit="1" customWidth="1"/>
    <col min="6400" max="6403" width="12.7109375" style="636" customWidth="1"/>
    <col min="6404" max="6652" width="9.140625" style="636"/>
    <col min="6653" max="6654" width="0" style="636" hidden="1" customWidth="1"/>
    <col min="6655" max="6655" width="89.85546875" style="636" bestFit="1" customWidth="1"/>
    <col min="6656" max="6659" width="12.7109375" style="636" customWidth="1"/>
    <col min="6660" max="6908" width="9.140625" style="636"/>
    <col min="6909" max="6910" width="0" style="636" hidden="1" customWidth="1"/>
    <col min="6911" max="6911" width="89.85546875" style="636" bestFit="1" customWidth="1"/>
    <col min="6912" max="6915" width="12.7109375" style="636" customWidth="1"/>
    <col min="6916" max="7164" width="9.140625" style="636"/>
    <col min="7165" max="7166" width="0" style="636" hidden="1" customWidth="1"/>
    <col min="7167" max="7167" width="89.85546875" style="636" bestFit="1" customWidth="1"/>
    <col min="7168" max="7171" width="12.7109375" style="636" customWidth="1"/>
    <col min="7172" max="7420" width="9.140625" style="636"/>
    <col min="7421" max="7422" width="0" style="636" hidden="1" customWidth="1"/>
    <col min="7423" max="7423" width="89.85546875" style="636" bestFit="1" customWidth="1"/>
    <col min="7424" max="7427" width="12.7109375" style="636" customWidth="1"/>
    <col min="7428" max="7676" width="9.140625" style="636"/>
    <col min="7677" max="7678" width="0" style="636" hidden="1" customWidth="1"/>
    <col min="7679" max="7679" width="89.85546875" style="636" bestFit="1" customWidth="1"/>
    <col min="7680" max="7683" width="12.7109375" style="636" customWidth="1"/>
    <col min="7684" max="7932" width="9.140625" style="636"/>
    <col min="7933" max="7934" width="0" style="636" hidden="1" customWidth="1"/>
    <col min="7935" max="7935" width="89.85546875" style="636" bestFit="1" customWidth="1"/>
    <col min="7936" max="7939" width="12.7109375" style="636" customWidth="1"/>
    <col min="7940" max="8188" width="9.140625" style="636"/>
    <col min="8189" max="8190" width="0" style="636" hidden="1" customWidth="1"/>
    <col min="8191" max="8191" width="89.85546875" style="636" bestFit="1" customWidth="1"/>
    <col min="8192" max="8195" width="12.7109375" style="636" customWidth="1"/>
    <col min="8196" max="8444" width="9.140625" style="636"/>
    <col min="8445" max="8446" width="0" style="636" hidden="1" customWidth="1"/>
    <col min="8447" max="8447" width="89.85546875" style="636" bestFit="1" customWidth="1"/>
    <col min="8448" max="8451" width="12.7109375" style="636" customWidth="1"/>
    <col min="8452" max="8700" width="9.140625" style="636"/>
    <col min="8701" max="8702" width="0" style="636" hidden="1" customWidth="1"/>
    <col min="8703" max="8703" width="89.85546875" style="636" bestFit="1" customWidth="1"/>
    <col min="8704" max="8707" width="12.7109375" style="636" customWidth="1"/>
    <col min="8708" max="8956" width="9.140625" style="636"/>
    <col min="8957" max="8958" width="0" style="636" hidden="1" customWidth="1"/>
    <col min="8959" max="8959" width="89.85546875" style="636" bestFit="1" customWidth="1"/>
    <col min="8960" max="8963" width="12.7109375" style="636" customWidth="1"/>
    <col min="8964" max="9212" width="9.140625" style="636"/>
    <col min="9213" max="9214" width="0" style="636" hidden="1" customWidth="1"/>
    <col min="9215" max="9215" width="89.85546875" style="636" bestFit="1" customWidth="1"/>
    <col min="9216" max="9219" width="12.7109375" style="636" customWidth="1"/>
    <col min="9220" max="9468" width="9.140625" style="636"/>
    <col min="9469" max="9470" width="0" style="636" hidden="1" customWidth="1"/>
    <col min="9471" max="9471" width="89.85546875" style="636" bestFit="1" customWidth="1"/>
    <col min="9472" max="9475" width="12.7109375" style="636" customWidth="1"/>
    <col min="9476" max="9724" width="9.140625" style="636"/>
    <col min="9725" max="9726" width="0" style="636" hidden="1" customWidth="1"/>
    <col min="9727" max="9727" width="89.85546875" style="636" bestFit="1" customWidth="1"/>
    <col min="9728" max="9731" width="12.7109375" style="636" customWidth="1"/>
    <col min="9732" max="9980" width="9.140625" style="636"/>
    <col min="9981" max="9982" width="0" style="636" hidden="1" customWidth="1"/>
    <col min="9983" max="9983" width="89.85546875" style="636" bestFit="1" customWidth="1"/>
    <col min="9984" max="9987" width="12.7109375" style="636" customWidth="1"/>
    <col min="9988" max="10236" width="9.140625" style="636"/>
    <col min="10237" max="10238" width="0" style="636" hidden="1" customWidth="1"/>
    <col min="10239" max="10239" width="89.85546875" style="636" bestFit="1" customWidth="1"/>
    <col min="10240" max="10243" width="12.7109375" style="636" customWidth="1"/>
    <col min="10244" max="10492" width="9.140625" style="636"/>
    <col min="10493" max="10494" width="0" style="636" hidden="1" customWidth="1"/>
    <col min="10495" max="10495" width="89.85546875" style="636" bestFit="1" customWidth="1"/>
    <col min="10496" max="10499" width="12.7109375" style="636" customWidth="1"/>
    <col min="10500" max="10748" width="9.140625" style="636"/>
    <col min="10749" max="10750" width="0" style="636" hidden="1" customWidth="1"/>
    <col min="10751" max="10751" width="89.85546875" style="636" bestFit="1" customWidth="1"/>
    <col min="10752" max="10755" width="12.7109375" style="636" customWidth="1"/>
    <col min="10756" max="11004" width="9.140625" style="636"/>
    <col min="11005" max="11006" width="0" style="636" hidden="1" customWidth="1"/>
    <col min="11007" max="11007" width="89.85546875" style="636" bestFit="1" customWidth="1"/>
    <col min="11008" max="11011" width="12.7109375" style="636" customWidth="1"/>
    <col min="11012" max="11260" width="9.140625" style="636"/>
    <col min="11261" max="11262" width="0" style="636" hidden="1" customWidth="1"/>
    <col min="11263" max="11263" width="89.85546875" style="636" bestFit="1" customWidth="1"/>
    <col min="11264" max="11267" width="12.7109375" style="636" customWidth="1"/>
    <col min="11268" max="11516" width="9.140625" style="636"/>
    <col min="11517" max="11518" width="0" style="636" hidden="1" customWidth="1"/>
    <col min="11519" max="11519" width="89.85546875" style="636" bestFit="1" customWidth="1"/>
    <col min="11520" max="11523" width="12.7109375" style="636" customWidth="1"/>
    <col min="11524" max="11772" width="9.140625" style="636"/>
    <col min="11773" max="11774" width="0" style="636" hidden="1" customWidth="1"/>
    <col min="11775" max="11775" width="89.85546875" style="636" bestFit="1" customWidth="1"/>
    <col min="11776" max="11779" width="12.7109375" style="636" customWidth="1"/>
    <col min="11780" max="12028" width="9.140625" style="636"/>
    <col min="12029" max="12030" width="0" style="636" hidden="1" customWidth="1"/>
    <col min="12031" max="12031" width="89.85546875" style="636" bestFit="1" customWidth="1"/>
    <col min="12032" max="12035" width="12.7109375" style="636" customWidth="1"/>
    <col min="12036" max="12284" width="9.140625" style="636"/>
    <col min="12285" max="12286" width="0" style="636" hidden="1" customWidth="1"/>
    <col min="12287" max="12287" width="89.85546875" style="636" bestFit="1" customWidth="1"/>
    <col min="12288" max="12291" width="12.7109375" style="636" customWidth="1"/>
    <col min="12292" max="12540" width="9.140625" style="636"/>
    <col min="12541" max="12542" width="0" style="636" hidden="1" customWidth="1"/>
    <col min="12543" max="12543" width="89.85546875" style="636" bestFit="1" customWidth="1"/>
    <col min="12544" max="12547" width="12.7109375" style="636" customWidth="1"/>
    <col min="12548" max="12796" width="9.140625" style="636"/>
    <col min="12797" max="12798" width="0" style="636" hidden="1" customWidth="1"/>
    <col min="12799" max="12799" width="89.85546875" style="636" bestFit="1" customWidth="1"/>
    <col min="12800" max="12803" width="12.7109375" style="636" customWidth="1"/>
    <col min="12804" max="13052" width="9.140625" style="636"/>
    <col min="13053" max="13054" width="0" style="636" hidden="1" customWidth="1"/>
    <col min="13055" max="13055" width="89.85546875" style="636" bestFit="1" customWidth="1"/>
    <col min="13056" max="13059" width="12.7109375" style="636" customWidth="1"/>
    <col min="13060" max="13308" width="9.140625" style="636"/>
    <col min="13309" max="13310" width="0" style="636" hidden="1" customWidth="1"/>
    <col min="13311" max="13311" width="89.85546875" style="636" bestFit="1" customWidth="1"/>
    <col min="13312" max="13315" width="12.7109375" style="636" customWidth="1"/>
    <col min="13316" max="13564" width="9.140625" style="636"/>
    <col min="13565" max="13566" width="0" style="636" hidden="1" customWidth="1"/>
    <col min="13567" max="13567" width="89.85546875" style="636" bestFit="1" customWidth="1"/>
    <col min="13568" max="13571" width="12.7109375" style="636" customWidth="1"/>
    <col min="13572" max="13820" width="9.140625" style="636"/>
    <col min="13821" max="13822" width="0" style="636" hidden="1" customWidth="1"/>
    <col min="13823" max="13823" width="89.85546875" style="636" bestFit="1" customWidth="1"/>
    <col min="13824" max="13827" width="12.7109375" style="636" customWidth="1"/>
    <col min="13828" max="14076" width="9.140625" style="636"/>
    <col min="14077" max="14078" width="0" style="636" hidden="1" customWidth="1"/>
    <col min="14079" max="14079" width="89.85546875" style="636" bestFit="1" customWidth="1"/>
    <col min="14080" max="14083" width="12.7109375" style="636" customWidth="1"/>
    <col min="14084" max="14332" width="9.140625" style="636"/>
    <col min="14333" max="14334" width="0" style="636" hidden="1" customWidth="1"/>
    <col min="14335" max="14335" width="89.85546875" style="636" bestFit="1" customWidth="1"/>
    <col min="14336" max="14339" width="12.7109375" style="636" customWidth="1"/>
    <col min="14340" max="14588" width="9.140625" style="636"/>
    <col min="14589" max="14590" width="0" style="636" hidden="1" customWidth="1"/>
    <col min="14591" max="14591" width="89.85546875" style="636" bestFit="1" customWidth="1"/>
    <col min="14592" max="14595" width="12.7109375" style="636" customWidth="1"/>
    <col min="14596" max="14844" width="9.140625" style="636"/>
    <col min="14845" max="14846" width="0" style="636" hidden="1" customWidth="1"/>
    <col min="14847" max="14847" width="89.85546875" style="636" bestFit="1" customWidth="1"/>
    <col min="14848" max="14851" width="12.7109375" style="636" customWidth="1"/>
    <col min="14852" max="15100" width="9.140625" style="636"/>
    <col min="15101" max="15102" width="0" style="636" hidden="1" customWidth="1"/>
    <col min="15103" max="15103" width="89.85546875" style="636" bestFit="1" customWidth="1"/>
    <col min="15104" max="15107" width="12.7109375" style="636" customWidth="1"/>
    <col min="15108" max="15356" width="9.140625" style="636"/>
    <col min="15357" max="15358" width="0" style="636" hidden="1" customWidth="1"/>
    <col min="15359" max="15359" width="89.85546875" style="636" bestFit="1" customWidth="1"/>
    <col min="15360" max="15363" width="12.7109375" style="636" customWidth="1"/>
    <col min="15364" max="15612" width="9.140625" style="636"/>
    <col min="15613" max="15614" width="0" style="636" hidden="1" customWidth="1"/>
    <col min="15615" max="15615" width="89.85546875" style="636" bestFit="1" customWidth="1"/>
    <col min="15616" max="15619" width="12.7109375" style="636" customWidth="1"/>
    <col min="15620" max="15868" width="9.140625" style="636"/>
    <col min="15869" max="15870" width="0" style="636" hidden="1" customWidth="1"/>
    <col min="15871" max="15871" width="89.85546875" style="636" bestFit="1" customWidth="1"/>
    <col min="15872" max="15875" width="12.7109375" style="636" customWidth="1"/>
    <col min="15876" max="16124" width="9.140625" style="636"/>
    <col min="16125" max="16126" width="0" style="636" hidden="1" customWidth="1"/>
    <col min="16127" max="16127" width="89.85546875" style="636" bestFit="1" customWidth="1"/>
    <col min="16128" max="16131" width="12.7109375" style="636" customWidth="1"/>
    <col min="16132" max="16384" width="9.140625" style="636"/>
  </cols>
  <sheetData>
    <row r="1" spans="1:7" s="356" customFormat="1" ht="30" customHeight="1">
      <c r="A1" s="47"/>
      <c r="B1" s="47"/>
      <c r="C1" s="744" t="s">
        <v>1060</v>
      </c>
      <c r="D1" s="744"/>
      <c r="E1" s="744"/>
      <c r="F1" s="744"/>
      <c r="G1" s="744"/>
    </row>
    <row r="2" spans="1:7" s="356" customFormat="1" ht="15" customHeight="1">
      <c r="A2" s="47"/>
      <c r="B2" s="47"/>
      <c r="C2" s="745" t="s">
        <v>523</v>
      </c>
      <c r="D2" s="745"/>
      <c r="E2" s="745"/>
      <c r="F2" s="745"/>
      <c r="G2" s="745"/>
    </row>
    <row r="3" spans="1:7" s="356" customFormat="1" ht="15" customHeight="1">
      <c r="A3" s="47"/>
      <c r="B3" s="47"/>
      <c r="C3" s="756" t="s">
        <v>1408</v>
      </c>
      <c r="D3" s="756"/>
      <c r="E3" s="756"/>
      <c r="F3" s="756"/>
      <c r="G3" s="756"/>
    </row>
    <row r="4" spans="1:7" s="356" customFormat="1" ht="30" customHeight="1">
      <c r="A4" s="47" t="s">
        <v>991</v>
      </c>
      <c r="B4" s="47"/>
      <c r="C4" s="746" t="s">
        <v>515</v>
      </c>
      <c r="D4" s="746"/>
      <c r="E4" s="746"/>
      <c r="F4" s="746"/>
      <c r="G4" s="746"/>
    </row>
    <row r="5" spans="1:7" ht="3.75" customHeight="1">
      <c r="A5" s="47"/>
      <c r="B5" s="47"/>
      <c r="C5" s="47"/>
      <c r="D5" s="47"/>
      <c r="E5" s="47"/>
      <c r="F5" s="47"/>
      <c r="G5" s="47"/>
    </row>
    <row r="6" spans="1:7" ht="30" customHeight="1" thickBot="1">
      <c r="A6" s="367"/>
      <c r="B6" s="367"/>
      <c r="C6" s="368"/>
      <c r="D6" s="240" t="s">
        <v>123</v>
      </c>
      <c r="E6" s="240" t="s">
        <v>125</v>
      </c>
      <c r="F6" s="240" t="s">
        <v>476</v>
      </c>
      <c r="G6" s="379" t="s">
        <v>522</v>
      </c>
    </row>
    <row r="7" spans="1:7" s="78" customFormat="1" ht="15" customHeight="1" thickTop="1">
      <c r="A7" s="367" t="s">
        <v>752</v>
      </c>
      <c r="B7" s="367" t="s">
        <v>1061</v>
      </c>
      <c r="C7" s="370" t="s">
        <v>584</v>
      </c>
      <c r="D7" s="471">
        <v>12337.261960000002</v>
      </c>
      <c r="E7" s="471">
        <v>20824.738269999998</v>
      </c>
      <c r="F7" s="471">
        <v>32796.915990000001</v>
      </c>
      <c r="G7" s="471">
        <v>65958.916219999999</v>
      </c>
    </row>
    <row r="8" spans="1:7" s="78" customFormat="1" ht="15" customHeight="1">
      <c r="A8" s="47" t="s">
        <v>752</v>
      </c>
      <c r="B8" s="47" t="s">
        <v>1062</v>
      </c>
      <c r="C8" s="49" t="s">
        <v>1063</v>
      </c>
      <c r="D8" s="74">
        <v>190.90620999999999</v>
      </c>
      <c r="E8" s="74">
        <v>9849.1653699999988</v>
      </c>
      <c r="F8" s="74">
        <v>1932.78883</v>
      </c>
      <c r="G8" s="74">
        <v>11972.860409999998</v>
      </c>
    </row>
    <row r="9" spans="1:7" s="77" customFormat="1" ht="15" customHeight="1">
      <c r="A9" s="47" t="s">
        <v>752</v>
      </c>
      <c r="B9" s="47" t="s">
        <v>1064</v>
      </c>
      <c r="C9" s="49" t="s">
        <v>1065</v>
      </c>
      <c r="D9" s="74">
        <v>9511.0776800000003</v>
      </c>
      <c r="E9" s="74">
        <v>6490.9745899999998</v>
      </c>
      <c r="F9" s="74">
        <v>0</v>
      </c>
      <c r="G9" s="74">
        <v>16002.05227</v>
      </c>
    </row>
    <row r="10" spans="1:7" s="77" customFormat="1" ht="15" customHeight="1">
      <c r="A10" s="47" t="s">
        <v>752</v>
      </c>
      <c r="B10" s="47" t="s">
        <v>1066</v>
      </c>
      <c r="C10" s="49" t="s">
        <v>1067</v>
      </c>
      <c r="D10" s="74">
        <v>376.96128999999996</v>
      </c>
      <c r="E10" s="74">
        <v>681.48072999999999</v>
      </c>
      <c r="F10" s="74">
        <v>2223.6032599999999</v>
      </c>
      <c r="G10" s="74">
        <v>3282.0452799999998</v>
      </c>
    </row>
    <row r="11" spans="1:7" s="77" customFormat="1" ht="15" customHeight="1">
      <c r="A11" s="47" t="s">
        <v>752</v>
      </c>
      <c r="B11" s="47" t="s">
        <v>1068</v>
      </c>
      <c r="C11" s="49" t="s">
        <v>1069</v>
      </c>
      <c r="D11" s="74">
        <v>0</v>
      </c>
      <c r="E11" s="74">
        <v>0</v>
      </c>
      <c r="F11" s="74">
        <v>0</v>
      </c>
      <c r="G11" s="74">
        <v>0</v>
      </c>
    </row>
    <row r="12" spans="1:7" s="77" customFormat="1" ht="15" customHeight="1">
      <c r="A12" s="47" t="s">
        <v>752</v>
      </c>
      <c r="B12" s="47" t="s">
        <v>1070</v>
      </c>
      <c r="C12" s="49" t="s">
        <v>1071</v>
      </c>
      <c r="D12" s="74">
        <v>6.3819999999999997</v>
      </c>
      <c r="E12" s="74">
        <v>186.49409</v>
      </c>
      <c r="F12" s="74">
        <v>84.995399999999989</v>
      </c>
      <c r="G12" s="74">
        <v>277.87148999999999</v>
      </c>
    </row>
    <row r="13" spans="1:7" s="77" customFormat="1" ht="15" customHeight="1">
      <c r="A13" s="47" t="s">
        <v>752</v>
      </c>
      <c r="B13" s="47" t="s">
        <v>1072</v>
      </c>
      <c r="C13" s="49" t="s">
        <v>1073</v>
      </c>
      <c r="D13" s="74">
        <v>2170.0159800000001</v>
      </c>
      <c r="E13" s="74">
        <v>3565.0470800000003</v>
      </c>
      <c r="F13" s="74">
        <v>28526.716079999998</v>
      </c>
      <c r="G13" s="74">
        <v>34261.779139999999</v>
      </c>
    </row>
    <row r="14" spans="1:7" s="77" customFormat="1" ht="15" customHeight="1">
      <c r="A14" s="47" t="s">
        <v>752</v>
      </c>
      <c r="B14" s="47" t="s">
        <v>1074</v>
      </c>
      <c r="C14" s="49" t="s">
        <v>1075</v>
      </c>
      <c r="D14" s="74">
        <v>81.918800000000005</v>
      </c>
      <c r="E14" s="74">
        <v>51.576410000000003</v>
      </c>
      <c r="F14" s="74">
        <v>28.812419999999999</v>
      </c>
      <c r="G14" s="74">
        <v>162.30763000000002</v>
      </c>
    </row>
    <row r="15" spans="1:7" s="78" customFormat="1" ht="15" customHeight="1">
      <c r="A15" s="47" t="s">
        <v>752</v>
      </c>
      <c r="B15" s="47" t="s">
        <v>1076</v>
      </c>
      <c r="C15" s="49" t="s">
        <v>1077</v>
      </c>
      <c r="D15" s="74">
        <v>0</v>
      </c>
      <c r="E15" s="74">
        <v>0</v>
      </c>
      <c r="F15" s="74">
        <v>0</v>
      </c>
      <c r="G15" s="74">
        <v>0</v>
      </c>
    </row>
    <row r="16" spans="1:7" s="78" customFormat="1" ht="15" customHeight="1">
      <c r="A16" s="367" t="s">
        <v>752</v>
      </c>
      <c r="B16" s="367" t="s">
        <v>1078</v>
      </c>
      <c r="C16" s="362" t="s">
        <v>1079</v>
      </c>
      <c r="D16" s="361">
        <v>382.32567999999998</v>
      </c>
      <c r="E16" s="361">
        <v>6971.6168600000001</v>
      </c>
      <c r="F16" s="361">
        <v>5048.4082800000006</v>
      </c>
      <c r="G16" s="361">
        <v>12402.35082</v>
      </c>
    </row>
    <row r="17" spans="1:7" s="78" customFormat="1" ht="15" customHeight="1">
      <c r="A17" s="47" t="s">
        <v>752</v>
      </c>
      <c r="B17" s="47" t="s">
        <v>1080</v>
      </c>
      <c r="C17" s="49" t="s">
        <v>1265</v>
      </c>
      <c r="D17" s="74">
        <v>0</v>
      </c>
      <c r="E17" s="74">
        <v>0</v>
      </c>
      <c r="F17" s="74">
        <v>0</v>
      </c>
      <c r="G17" s="74">
        <v>0</v>
      </c>
    </row>
    <row r="18" spans="1:7" s="77" customFormat="1" ht="15" customHeight="1">
      <c r="A18" s="47" t="s">
        <v>752</v>
      </c>
      <c r="B18" s="47" t="s">
        <v>1081</v>
      </c>
      <c r="C18" s="49" t="s">
        <v>1082</v>
      </c>
      <c r="D18" s="74">
        <v>345.52436</v>
      </c>
      <c r="E18" s="74">
        <v>592.04687000000001</v>
      </c>
      <c r="F18" s="74">
        <v>2369.4545899999998</v>
      </c>
      <c r="G18" s="74">
        <v>3307.0258199999998</v>
      </c>
    </row>
    <row r="19" spans="1:7" s="77" customFormat="1" ht="15" customHeight="1">
      <c r="A19" s="47" t="s">
        <v>752</v>
      </c>
      <c r="B19" s="47" t="s">
        <v>1083</v>
      </c>
      <c r="C19" s="49" t="s">
        <v>1084</v>
      </c>
      <c r="D19" s="74">
        <v>36.801319999999997</v>
      </c>
      <c r="E19" s="74">
        <v>6379.56999</v>
      </c>
      <c r="F19" s="74">
        <v>2678.9536899999998</v>
      </c>
      <c r="G19" s="74">
        <v>9095.3249999999989</v>
      </c>
    </row>
    <row r="20" spans="1:7" s="77" customFormat="1" ht="15" customHeight="1">
      <c r="A20" s="47" t="s">
        <v>752</v>
      </c>
      <c r="B20" s="47" t="s">
        <v>1085</v>
      </c>
      <c r="C20" s="49" t="s">
        <v>1086</v>
      </c>
      <c r="D20" s="74">
        <v>0</v>
      </c>
      <c r="E20" s="74">
        <v>0</v>
      </c>
      <c r="F20" s="74">
        <v>0</v>
      </c>
      <c r="G20" s="74">
        <v>0</v>
      </c>
    </row>
    <row r="21" spans="1:7" s="77" customFormat="1" ht="15" customHeight="1">
      <c r="A21" s="47" t="s">
        <v>752</v>
      </c>
      <c r="B21" s="47" t="s">
        <v>1087</v>
      </c>
      <c r="C21" s="49" t="s">
        <v>1088</v>
      </c>
      <c r="D21" s="74">
        <v>0</v>
      </c>
      <c r="E21" s="74">
        <v>0</v>
      </c>
      <c r="F21" s="74">
        <v>0</v>
      </c>
      <c r="G21" s="74">
        <v>0</v>
      </c>
    </row>
    <row r="22" spans="1:7" s="77" customFormat="1" ht="15" customHeight="1">
      <c r="A22" s="47" t="s">
        <v>752</v>
      </c>
      <c r="B22" s="173" t="s">
        <v>819</v>
      </c>
      <c r="C22" s="49" t="s">
        <v>820</v>
      </c>
      <c r="D22" s="74">
        <v>0</v>
      </c>
      <c r="E22" s="74">
        <v>0</v>
      </c>
      <c r="F22" s="74">
        <v>0</v>
      </c>
      <c r="G22" s="74">
        <v>0</v>
      </c>
    </row>
    <row r="23" spans="1:7" ht="15" customHeight="1">
      <c r="A23" s="367" t="s">
        <v>752</v>
      </c>
      <c r="B23" s="367" t="s">
        <v>1089</v>
      </c>
      <c r="C23" s="362" t="s">
        <v>609</v>
      </c>
      <c r="D23" s="361">
        <v>11954.93628</v>
      </c>
      <c r="E23" s="361">
        <v>13853.12141</v>
      </c>
      <c r="F23" s="361">
        <v>27748.507710000002</v>
      </c>
      <c r="G23" s="361">
        <v>53556.565400000007</v>
      </c>
    </row>
    <row r="24" spans="1:7" s="78" customFormat="1" ht="15" customHeight="1">
      <c r="A24" s="47" t="s">
        <v>752</v>
      </c>
      <c r="B24" s="47" t="s">
        <v>1090</v>
      </c>
      <c r="C24" s="49" t="s">
        <v>1091</v>
      </c>
      <c r="D24" s="74">
        <v>9956</v>
      </c>
      <c r="E24" s="74">
        <v>11000</v>
      </c>
      <c r="F24" s="74">
        <v>10805.7</v>
      </c>
      <c r="G24" s="74">
        <v>31761.7</v>
      </c>
    </row>
    <row r="25" spans="1:7" s="77" customFormat="1" ht="15" customHeight="1">
      <c r="A25" s="47" t="s">
        <v>752</v>
      </c>
      <c r="B25" s="47" t="s">
        <v>1092</v>
      </c>
      <c r="C25" s="49" t="s">
        <v>1093</v>
      </c>
      <c r="D25" s="74">
        <v>0</v>
      </c>
      <c r="E25" s="74">
        <v>0</v>
      </c>
      <c r="F25" s="74">
        <v>0</v>
      </c>
      <c r="G25" s="74">
        <v>0</v>
      </c>
    </row>
    <row r="26" spans="1:7" s="77" customFormat="1" ht="15" customHeight="1">
      <c r="A26" s="47" t="s">
        <v>752</v>
      </c>
      <c r="B26" s="47" t="s">
        <v>1094</v>
      </c>
      <c r="C26" s="49" t="s">
        <v>1095</v>
      </c>
      <c r="D26" s="74">
        <v>0</v>
      </c>
      <c r="E26" s="74">
        <v>0</v>
      </c>
      <c r="F26" s="74">
        <v>0</v>
      </c>
      <c r="G26" s="74">
        <v>0</v>
      </c>
    </row>
    <row r="27" spans="1:7" s="77" customFormat="1" ht="15" customHeight="1">
      <c r="A27" s="47" t="s">
        <v>752</v>
      </c>
      <c r="B27" s="47" t="s">
        <v>1096</v>
      </c>
      <c r="C27" s="49" t="s">
        <v>1097</v>
      </c>
      <c r="D27" s="74">
        <v>1977.2331000000001</v>
      </c>
      <c r="E27" s="74">
        <v>4622.9765499999994</v>
      </c>
      <c r="F27" s="74">
        <v>8260.0310599999993</v>
      </c>
      <c r="G27" s="74">
        <v>14860.240709999998</v>
      </c>
    </row>
    <row r="28" spans="1:7" s="77" customFormat="1" ht="15" customHeight="1">
      <c r="A28" s="47" t="s">
        <v>752</v>
      </c>
      <c r="B28" s="47" t="s">
        <v>1098</v>
      </c>
      <c r="C28" s="49" t="s">
        <v>1099</v>
      </c>
      <c r="D28" s="74">
        <v>21.70318</v>
      </c>
      <c r="E28" s="74">
        <v>-1769.8551399999999</v>
      </c>
      <c r="F28" s="74">
        <v>8682.7766499999998</v>
      </c>
      <c r="G28" s="74">
        <v>6934.6246899999996</v>
      </c>
    </row>
    <row r="29" spans="1:7" s="77" customFormat="1" ht="15" customHeight="1">
      <c r="A29" s="47" t="s">
        <v>752</v>
      </c>
      <c r="B29" s="47" t="s">
        <v>1100</v>
      </c>
      <c r="C29" s="655" t="s">
        <v>1101</v>
      </c>
      <c r="D29" s="74">
        <v>23.814</v>
      </c>
      <c r="E29" s="74">
        <v>-1647.19794</v>
      </c>
      <c r="F29" s="74">
        <v>8300.3779200000008</v>
      </c>
      <c r="G29" s="74">
        <v>6676.9939800000011</v>
      </c>
    </row>
    <row r="30" spans="1:7" s="77" customFormat="1" ht="15" customHeight="1">
      <c r="A30" s="47" t="s">
        <v>752</v>
      </c>
      <c r="B30" s="47" t="s">
        <v>1102</v>
      </c>
      <c r="C30" s="655" t="s">
        <v>1103</v>
      </c>
      <c r="D30" s="74">
        <v>-2.1108200000000004</v>
      </c>
      <c r="E30" s="74">
        <v>-122.6572</v>
      </c>
      <c r="F30" s="74">
        <v>382.39873</v>
      </c>
      <c r="G30" s="74">
        <v>257.63071000000002</v>
      </c>
    </row>
    <row r="31" spans="1:7" s="77" customFormat="1" ht="15" customHeight="1">
      <c r="A31" s="47" t="s">
        <v>752</v>
      </c>
      <c r="B31" s="47" t="s">
        <v>1104</v>
      </c>
      <c r="C31" s="371" t="s">
        <v>613</v>
      </c>
      <c r="D31" s="472">
        <v>12337.261960000002</v>
      </c>
      <c r="E31" s="472">
        <v>20824.738269999998</v>
      </c>
      <c r="F31" s="472">
        <v>32796.915990000001</v>
      </c>
      <c r="G31" s="361">
        <v>65958.916219999999</v>
      </c>
    </row>
    <row r="32" spans="1:7" s="77" customFormat="1" ht="15" customHeight="1">
      <c r="A32" s="47" t="s">
        <v>752</v>
      </c>
      <c r="B32" s="47" t="s">
        <v>1105</v>
      </c>
      <c r="C32" s="49" t="s">
        <v>1106</v>
      </c>
      <c r="D32" s="74">
        <v>0</v>
      </c>
      <c r="E32" s="74">
        <v>0</v>
      </c>
      <c r="F32" s="74">
        <v>0</v>
      </c>
      <c r="G32" s="74">
        <v>0</v>
      </c>
    </row>
    <row r="33" spans="1:7" s="77" customFormat="1" ht="15" customHeight="1">
      <c r="A33" s="47" t="s">
        <v>752</v>
      </c>
      <c r="B33" s="47" t="s">
        <v>1107</v>
      </c>
      <c r="C33" s="49" t="s">
        <v>1108</v>
      </c>
      <c r="D33" s="74">
        <v>334667.88683999999</v>
      </c>
      <c r="E33" s="74">
        <v>300265.71947000001</v>
      </c>
      <c r="F33" s="74">
        <v>505042.06835000002</v>
      </c>
      <c r="G33" s="74">
        <v>1139975.67466</v>
      </c>
    </row>
    <row r="34" spans="1:7" s="77" customFormat="1" ht="15" customHeight="1">
      <c r="A34" s="47" t="s">
        <v>752</v>
      </c>
      <c r="B34" s="47" t="s">
        <v>1109</v>
      </c>
      <c r="C34" s="50" t="s">
        <v>1110</v>
      </c>
      <c r="D34" s="74">
        <v>7360.2409699999998</v>
      </c>
      <c r="E34" s="74">
        <v>218851.24135</v>
      </c>
      <c r="F34" s="74">
        <v>428381.11215</v>
      </c>
      <c r="G34" s="74">
        <v>654592.59447000001</v>
      </c>
    </row>
    <row r="35" spans="1:7" s="77" customFormat="1" ht="15" customHeight="1">
      <c r="A35" s="47" t="s">
        <v>752</v>
      </c>
      <c r="B35" s="47" t="s">
        <v>1111</v>
      </c>
      <c r="C35" s="50" t="s">
        <v>1112</v>
      </c>
      <c r="D35" s="74">
        <v>0</v>
      </c>
      <c r="E35" s="74">
        <v>0</v>
      </c>
      <c r="F35" s="74">
        <v>0</v>
      </c>
      <c r="G35" s="74">
        <v>0</v>
      </c>
    </row>
    <row r="36" spans="1:7" s="77" customFormat="1" ht="15" customHeight="1">
      <c r="A36" s="47" t="s">
        <v>752</v>
      </c>
      <c r="B36" s="47" t="s">
        <v>1113</v>
      </c>
      <c r="C36" s="50" t="s">
        <v>1114</v>
      </c>
      <c r="D36" s="74">
        <v>0</v>
      </c>
      <c r="E36" s="74">
        <v>0</v>
      </c>
      <c r="F36" s="74">
        <v>0</v>
      </c>
      <c r="G36" s="74">
        <v>0</v>
      </c>
    </row>
    <row r="37" spans="1:7" s="77" customFormat="1" ht="15" customHeight="1">
      <c r="A37" s="47" t="s">
        <v>752</v>
      </c>
      <c r="B37" s="47" t="s">
        <v>1115</v>
      </c>
      <c r="C37" s="50" t="s">
        <v>1116</v>
      </c>
      <c r="D37" s="74">
        <v>0</v>
      </c>
      <c r="E37" s="74">
        <v>0</v>
      </c>
      <c r="F37" s="74">
        <v>0</v>
      </c>
      <c r="G37" s="74">
        <v>0</v>
      </c>
    </row>
    <row r="38" spans="1:7" s="77" customFormat="1" ht="15" customHeight="1">
      <c r="A38" s="47" t="s">
        <v>752</v>
      </c>
      <c r="B38" s="47" t="s">
        <v>1117</v>
      </c>
      <c r="C38" s="50" t="s">
        <v>1118</v>
      </c>
      <c r="D38" s="74">
        <v>0</v>
      </c>
      <c r="E38" s="74">
        <v>0</v>
      </c>
      <c r="F38" s="74">
        <v>0</v>
      </c>
      <c r="G38" s="74">
        <v>0</v>
      </c>
    </row>
    <row r="39" spans="1:7" s="77" customFormat="1" ht="15" customHeight="1">
      <c r="A39" s="47" t="s">
        <v>752</v>
      </c>
      <c r="B39" s="47" t="s">
        <v>1119</v>
      </c>
      <c r="C39" s="50" t="s">
        <v>1120</v>
      </c>
      <c r="D39" s="74">
        <v>327307.64587000001</v>
      </c>
      <c r="E39" s="74">
        <v>81414.47812</v>
      </c>
      <c r="F39" s="74">
        <v>76660.956200000001</v>
      </c>
      <c r="G39" s="74">
        <v>485383.08019000001</v>
      </c>
    </row>
    <row r="40" spans="1:7" s="77" customFormat="1" ht="15" customHeight="1">
      <c r="A40" s="47" t="s">
        <v>752</v>
      </c>
      <c r="B40" s="47" t="s">
        <v>1121</v>
      </c>
      <c r="C40" s="50" t="s">
        <v>1122</v>
      </c>
      <c r="D40" s="74">
        <v>0</v>
      </c>
      <c r="E40" s="74">
        <v>0</v>
      </c>
      <c r="F40" s="74">
        <v>0</v>
      </c>
      <c r="G40" s="74">
        <v>0</v>
      </c>
    </row>
    <row r="41" spans="1:7" s="78" customFormat="1" ht="30" customHeight="1">
      <c r="A41" s="47" t="s">
        <v>752</v>
      </c>
      <c r="B41" s="47" t="s">
        <v>1123</v>
      </c>
      <c r="C41" s="371" t="s">
        <v>1225</v>
      </c>
      <c r="D41" s="472">
        <v>79.745020000000011</v>
      </c>
      <c r="E41" s="472">
        <v>95.214770000000001</v>
      </c>
      <c r="F41" s="472">
        <v>5.26945</v>
      </c>
      <c r="G41" s="472">
        <v>180.22924</v>
      </c>
    </row>
    <row r="42" spans="1:7" s="78" customFormat="1" ht="15" customHeight="1">
      <c r="A42" s="47" t="s">
        <v>752</v>
      </c>
      <c r="B42" s="173" t="s">
        <v>1124</v>
      </c>
      <c r="C42" s="47" t="s">
        <v>1125</v>
      </c>
      <c r="D42" s="74">
        <v>-1.9880899999999999</v>
      </c>
      <c r="E42" s="74">
        <v>-12.078610000000001</v>
      </c>
      <c r="F42" s="74">
        <v>0</v>
      </c>
      <c r="G42" s="74">
        <v>-14.066700000000001</v>
      </c>
    </row>
    <row r="43" spans="1:7" s="78" customFormat="1" ht="15" customHeight="1">
      <c r="A43" s="47" t="s">
        <v>752</v>
      </c>
      <c r="B43" s="47" t="s">
        <v>1126</v>
      </c>
      <c r="C43" s="49" t="s">
        <v>623</v>
      </c>
      <c r="D43" s="74">
        <v>77.756929999999997</v>
      </c>
      <c r="E43" s="74">
        <v>83.136160000000004</v>
      </c>
      <c r="F43" s="74">
        <v>5.26945</v>
      </c>
      <c r="G43" s="74">
        <v>166.16254000000001</v>
      </c>
    </row>
    <row r="44" spans="1:7" s="78" customFormat="1" ht="15" customHeight="1">
      <c r="A44" s="47" t="s">
        <v>752</v>
      </c>
      <c r="B44" s="173" t="s">
        <v>1127</v>
      </c>
      <c r="C44" s="75" t="s">
        <v>1128</v>
      </c>
      <c r="D44" s="74">
        <v>171.70376000000002</v>
      </c>
      <c r="E44" s="74">
        <v>509.22176000000002</v>
      </c>
      <c r="F44" s="74">
        <v>1536.4468100000001</v>
      </c>
      <c r="G44" s="74">
        <v>2217.3723300000001</v>
      </c>
    </row>
    <row r="45" spans="1:7" s="78" customFormat="1" ht="15" customHeight="1">
      <c r="A45" s="47" t="s">
        <v>752</v>
      </c>
      <c r="B45" s="173" t="s">
        <v>1129</v>
      </c>
      <c r="C45" s="47" t="s">
        <v>1130</v>
      </c>
      <c r="D45" s="74">
        <v>0</v>
      </c>
      <c r="E45" s="74">
        <v>-14.67272</v>
      </c>
      <c r="F45" s="74">
        <v>-5.2480500000000001</v>
      </c>
      <c r="G45" s="74">
        <v>-19.920770000000001</v>
      </c>
    </row>
    <row r="46" spans="1:7" s="78" customFormat="1" ht="15" customHeight="1">
      <c r="A46" s="47" t="s">
        <v>752</v>
      </c>
      <c r="B46" s="47" t="s">
        <v>1131</v>
      </c>
      <c r="C46" s="49" t="s">
        <v>1132</v>
      </c>
      <c r="D46" s="74">
        <v>249.46069</v>
      </c>
      <c r="E46" s="74">
        <v>577.68520000000001</v>
      </c>
      <c r="F46" s="74">
        <v>1536.46821</v>
      </c>
      <c r="G46" s="74">
        <v>2363.6140999999998</v>
      </c>
    </row>
    <row r="47" spans="1:7" s="78" customFormat="1" ht="15" customHeight="1">
      <c r="A47" s="47" t="s">
        <v>752</v>
      </c>
      <c r="B47" s="47" t="s">
        <v>1133</v>
      </c>
      <c r="C47" s="75" t="s">
        <v>1134</v>
      </c>
      <c r="D47" s="74">
        <v>37.912199999999999</v>
      </c>
      <c r="E47" s="74">
        <v>641.53575999999998</v>
      </c>
      <c r="F47" s="74">
        <v>0</v>
      </c>
      <c r="G47" s="74">
        <v>679.44795999999997</v>
      </c>
    </row>
    <row r="48" spans="1:7" s="78" customFormat="1" ht="15" customHeight="1">
      <c r="A48" s="47" t="s">
        <v>752</v>
      </c>
      <c r="B48" s="173" t="s">
        <v>1135</v>
      </c>
      <c r="C48" s="47" t="s">
        <v>1136</v>
      </c>
      <c r="D48" s="74">
        <v>0</v>
      </c>
      <c r="E48" s="74">
        <v>-691.48870999999997</v>
      </c>
      <c r="F48" s="74">
        <v>0</v>
      </c>
      <c r="G48" s="74">
        <v>-691.48870999999997</v>
      </c>
    </row>
    <row r="49" spans="1:7" s="78" customFormat="1" ht="15" customHeight="1">
      <c r="A49" s="47" t="s">
        <v>752</v>
      </c>
      <c r="B49" s="47" t="s">
        <v>1137</v>
      </c>
      <c r="C49" s="49" t="s">
        <v>1138</v>
      </c>
      <c r="D49" s="74">
        <v>287.37289000000004</v>
      </c>
      <c r="E49" s="74">
        <v>527.73225000000002</v>
      </c>
      <c r="F49" s="74">
        <v>1536.46821</v>
      </c>
      <c r="G49" s="74">
        <v>2351.5733500000001</v>
      </c>
    </row>
    <row r="50" spans="1:7" s="78" customFormat="1" ht="15" customHeight="1">
      <c r="A50" s="47" t="s">
        <v>752</v>
      </c>
      <c r="B50" s="173" t="s">
        <v>1139</v>
      </c>
      <c r="C50" s="75" t="s">
        <v>1140</v>
      </c>
      <c r="D50" s="74">
        <v>-288.58855999999997</v>
      </c>
      <c r="E50" s="74">
        <v>-649.38808999999992</v>
      </c>
      <c r="F50" s="74">
        <v>-1156.47138</v>
      </c>
      <c r="G50" s="74">
        <v>-2094.4480299999996</v>
      </c>
    </row>
    <row r="51" spans="1:7" s="78" customFormat="1" ht="15" customHeight="1">
      <c r="A51" s="47" t="s">
        <v>752</v>
      </c>
      <c r="B51" s="47" t="s">
        <v>1141</v>
      </c>
      <c r="C51" s="49" t="s">
        <v>1142</v>
      </c>
      <c r="D51" s="74">
        <v>-1.21567</v>
      </c>
      <c r="E51" s="74">
        <v>-121.65584</v>
      </c>
      <c r="F51" s="74">
        <v>379.99682999999999</v>
      </c>
      <c r="G51" s="74">
        <v>257.12531999999999</v>
      </c>
    </row>
    <row r="52" spans="1:7" s="78" customFormat="1" ht="15" customHeight="1">
      <c r="A52" s="47" t="s">
        <v>752</v>
      </c>
      <c r="B52" s="173" t="s">
        <v>1143</v>
      </c>
      <c r="C52" s="372" t="s">
        <v>1144</v>
      </c>
      <c r="D52" s="74">
        <v>7.9000000000000001E-4</v>
      </c>
      <c r="E52" s="74">
        <v>2.68024</v>
      </c>
      <c r="F52" s="74">
        <v>0</v>
      </c>
      <c r="G52" s="74">
        <v>2.6810299999999998</v>
      </c>
    </row>
    <row r="53" spans="1:7" s="78" customFormat="1" ht="15" customHeight="1">
      <c r="A53" s="47" t="s">
        <v>752</v>
      </c>
      <c r="B53" s="47" t="s">
        <v>1145</v>
      </c>
      <c r="C53" s="50" t="s">
        <v>1146</v>
      </c>
      <c r="D53" s="74">
        <v>7.9000000000000001E-4</v>
      </c>
      <c r="E53" s="74">
        <v>2.68024</v>
      </c>
      <c r="F53" s="74">
        <v>0</v>
      </c>
      <c r="G53" s="74">
        <v>2.6810299999999998</v>
      </c>
    </row>
    <row r="54" spans="1:7" s="78" customFormat="1" ht="15" customHeight="1">
      <c r="A54" s="47" t="s">
        <v>752</v>
      </c>
      <c r="B54" s="47" t="s">
        <v>1147</v>
      </c>
      <c r="C54" s="75" t="s">
        <v>1148</v>
      </c>
      <c r="D54" s="74">
        <v>0</v>
      </c>
      <c r="E54" s="74">
        <v>0</v>
      </c>
      <c r="F54" s="74">
        <v>0</v>
      </c>
      <c r="G54" s="74">
        <v>0</v>
      </c>
    </row>
    <row r="55" spans="1:7" s="78" customFormat="1" ht="15" customHeight="1">
      <c r="A55" s="47" t="s">
        <v>752</v>
      </c>
      <c r="B55" s="173" t="s">
        <v>1149</v>
      </c>
      <c r="C55" s="49" t="s">
        <v>1150</v>
      </c>
      <c r="D55" s="74">
        <v>-0.4476</v>
      </c>
      <c r="E55" s="74">
        <v>-0.76273999999999997</v>
      </c>
      <c r="F55" s="74">
        <v>0</v>
      </c>
      <c r="G55" s="74">
        <v>-1.21034</v>
      </c>
    </row>
    <row r="56" spans="1:7" s="78" customFormat="1" ht="15" customHeight="1">
      <c r="A56" s="47" t="s">
        <v>752</v>
      </c>
      <c r="B56" s="47" t="s">
        <v>1151</v>
      </c>
      <c r="C56" s="50" t="s">
        <v>1152</v>
      </c>
      <c r="D56" s="74">
        <v>0.4476</v>
      </c>
      <c r="E56" s="74">
        <v>0.76273999999999997</v>
      </c>
      <c r="F56" s="74">
        <v>0</v>
      </c>
      <c r="G56" s="74">
        <v>1.21034</v>
      </c>
    </row>
    <row r="57" spans="1:7" s="78" customFormat="1" ht="15" customHeight="1">
      <c r="A57" s="47" t="s">
        <v>752</v>
      </c>
      <c r="B57" s="47" t="s">
        <v>1153</v>
      </c>
      <c r="C57" s="75" t="s">
        <v>1154</v>
      </c>
      <c r="D57" s="74">
        <v>0</v>
      </c>
      <c r="E57" s="74">
        <v>0</v>
      </c>
      <c r="F57" s="74">
        <v>0</v>
      </c>
      <c r="G57" s="74">
        <v>0</v>
      </c>
    </row>
    <row r="58" spans="1:7" s="78" customFormat="1" ht="15" customHeight="1">
      <c r="A58" s="47" t="s">
        <v>752</v>
      </c>
      <c r="B58" s="346" t="s">
        <v>1155</v>
      </c>
      <c r="C58" s="49" t="s">
        <v>1156</v>
      </c>
      <c r="D58" s="74">
        <v>-1.66248</v>
      </c>
      <c r="E58" s="74">
        <v>-119.73833999999999</v>
      </c>
      <c r="F58" s="74">
        <v>379.99682999999999</v>
      </c>
      <c r="G58" s="74">
        <v>258.59600999999998</v>
      </c>
    </row>
    <row r="59" spans="1:7" s="78" customFormat="1" ht="15" customHeight="1">
      <c r="A59" s="47" t="s">
        <v>752</v>
      </c>
      <c r="B59" s="173" t="s">
        <v>1157</v>
      </c>
      <c r="C59" s="75" t="s">
        <v>1158</v>
      </c>
      <c r="D59" s="74">
        <v>0</v>
      </c>
      <c r="E59" s="74">
        <v>0</v>
      </c>
      <c r="F59" s="74">
        <v>0</v>
      </c>
      <c r="G59" s="74">
        <v>0</v>
      </c>
    </row>
    <row r="60" spans="1:7" s="78" customFormat="1" ht="15" customHeight="1">
      <c r="A60" s="47" t="s">
        <v>752</v>
      </c>
      <c r="B60" s="346" t="s">
        <v>1159</v>
      </c>
      <c r="C60" s="49" t="s">
        <v>635</v>
      </c>
      <c r="D60" s="74">
        <v>-1.66248</v>
      </c>
      <c r="E60" s="74">
        <v>-119.73833999999999</v>
      </c>
      <c r="F60" s="74">
        <v>379.99682999999999</v>
      </c>
      <c r="G60" s="74">
        <v>258.59600999999998</v>
      </c>
    </row>
    <row r="61" spans="1:7" s="78" customFormat="1" ht="15" customHeight="1">
      <c r="A61" s="47" t="s">
        <v>752</v>
      </c>
      <c r="B61" s="173" t="s">
        <v>1160</v>
      </c>
      <c r="C61" s="75" t="s">
        <v>1161</v>
      </c>
      <c r="D61" s="74">
        <v>0</v>
      </c>
      <c r="E61" s="74">
        <v>0</v>
      </c>
      <c r="F61" s="74">
        <v>10.05687</v>
      </c>
      <c r="G61" s="74">
        <v>10.05687</v>
      </c>
    </row>
    <row r="62" spans="1:7" s="78" customFormat="1" ht="15" customHeight="1">
      <c r="A62" s="47" t="s">
        <v>752</v>
      </c>
      <c r="B62" s="173" t="s">
        <v>1162</v>
      </c>
      <c r="C62" s="47" t="s">
        <v>1163</v>
      </c>
      <c r="D62" s="74">
        <v>-0.44833999999999996</v>
      </c>
      <c r="E62" s="74">
        <v>-2.91886</v>
      </c>
      <c r="F62" s="74">
        <v>-7.6549700000000005</v>
      </c>
      <c r="G62" s="74">
        <v>-11.022170000000001</v>
      </c>
    </row>
    <row r="63" spans="1:7" s="78" customFormat="1" ht="15" customHeight="1">
      <c r="A63" s="47" t="s">
        <v>752</v>
      </c>
      <c r="B63" s="47" t="s">
        <v>1164</v>
      </c>
      <c r="C63" s="49" t="s">
        <v>637</v>
      </c>
      <c r="D63" s="74">
        <v>-2.1108200000000004</v>
      </c>
      <c r="E63" s="74">
        <v>-122.6572</v>
      </c>
      <c r="F63" s="74">
        <v>382.39873</v>
      </c>
      <c r="G63" s="74">
        <v>257.63071000000002</v>
      </c>
    </row>
    <row r="64" spans="1:7" s="78" customFormat="1" ht="15" customHeight="1">
      <c r="A64" s="47" t="s">
        <v>752</v>
      </c>
      <c r="B64" s="47" t="s">
        <v>1165</v>
      </c>
      <c r="C64" s="75" t="s">
        <v>1166</v>
      </c>
      <c r="D64" s="74">
        <v>0</v>
      </c>
      <c r="E64" s="74">
        <v>0</v>
      </c>
      <c r="F64" s="74">
        <v>0</v>
      </c>
      <c r="G64" s="74">
        <v>0</v>
      </c>
    </row>
    <row r="65" spans="1:7" s="78" customFormat="1" ht="15" customHeight="1">
      <c r="A65" s="47" t="s">
        <v>752</v>
      </c>
      <c r="B65" s="47" t="s">
        <v>1167</v>
      </c>
      <c r="C65" s="49" t="s">
        <v>1168</v>
      </c>
      <c r="D65" s="74">
        <v>-2.1108200000000004</v>
      </c>
      <c r="E65" s="74">
        <v>-122.6572</v>
      </c>
      <c r="F65" s="74">
        <v>382.39873</v>
      </c>
      <c r="G65" s="74">
        <v>257.63071000000002</v>
      </c>
    </row>
    <row r="66" spans="1:7" s="78" customFormat="1" ht="15" customHeight="1">
      <c r="A66" s="47" t="s">
        <v>752</v>
      </c>
      <c r="B66" s="173" t="s">
        <v>1169</v>
      </c>
      <c r="C66" s="75" t="s">
        <v>1170</v>
      </c>
      <c r="D66" s="74">
        <v>0</v>
      </c>
      <c r="E66" s="74">
        <v>0</v>
      </c>
      <c r="F66" s="74">
        <v>0</v>
      </c>
      <c r="G66" s="74">
        <v>0</v>
      </c>
    </row>
    <row r="67" spans="1:7" s="78" customFormat="1" ht="15" customHeight="1">
      <c r="A67" s="192" t="s">
        <v>752</v>
      </c>
      <c r="B67" s="192" t="s">
        <v>1171</v>
      </c>
      <c r="C67" s="368" t="s">
        <v>1172</v>
      </c>
      <c r="D67" s="473">
        <v>-2.1108200000000004</v>
      </c>
      <c r="E67" s="473">
        <v>-122.6572</v>
      </c>
      <c r="F67" s="473">
        <v>382.39873</v>
      </c>
      <c r="G67" s="473">
        <v>257.63071000000002</v>
      </c>
    </row>
    <row r="68" spans="1:7" ht="3.75" customHeight="1" thickBot="1">
      <c r="A68" s="47"/>
      <c r="B68" s="47"/>
      <c r="C68" s="373"/>
      <c r="D68" s="373"/>
      <c r="E68" s="373"/>
      <c r="F68" s="373"/>
      <c r="G68" s="373"/>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45"/>
      <c r="D71" s="745"/>
      <c r="E71" s="745"/>
      <c r="F71" s="745"/>
      <c r="G71" s="745"/>
    </row>
    <row r="72" spans="1:7" ht="45" customHeight="1">
      <c r="A72" s="47"/>
      <c r="B72" s="47"/>
      <c r="C72" s="809" t="s">
        <v>1173</v>
      </c>
      <c r="D72" s="810"/>
      <c r="E72" s="810"/>
      <c r="F72" s="810"/>
      <c r="G72" s="810"/>
    </row>
    <row r="73" spans="1:7" ht="25.5">
      <c r="A73" s="47"/>
      <c r="B73" s="47"/>
      <c r="C73" s="368"/>
      <c r="D73" s="240" t="s">
        <v>123</v>
      </c>
      <c r="E73" s="240" t="s">
        <v>125</v>
      </c>
      <c r="F73" s="240" t="s">
        <v>476</v>
      </c>
      <c r="G73" s="369" t="s">
        <v>522</v>
      </c>
    </row>
    <row r="74" spans="1:7" ht="15" customHeight="1">
      <c r="A74" s="47"/>
      <c r="B74" s="47"/>
      <c r="C74" s="374" t="s">
        <v>1174</v>
      </c>
      <c r="D74" s="579">
        <v>7360.2409399999997</v>
      </c>
      <c r="E74" s="579">
        <v>218851.24138000002</v>
      </c>
      <c r="F74" s="579">
        <v>428381.11215</v>
      </c>
      <c r="G74" s="74">
        <v>654592.59447000001</v>
      </c>
    </row>
    <row r="75" spans="1:7" ht="15" customHeight="1">
      <c r="A75" s="47"/>
      <c r="B75" s="47"/>
      <c r="C75" s="374"/>
      <c r="D75" s="579"/>
      <c r="E75" s="579"/>
      <c r="F75" s="579"/>
      <c r="G75" s="579"/>
    </row>
    <row r="76" spans="1:7" ht="15" customHeight="1">
      <c r="A76" s="47" t="s">
        <v>752</v>
      </c>
      <c r="B76" s="47" t="s">
        <v>1175</v>
      </c>
      <c r="C76" s="47" t="s">
        <v>1176</v>
      </c>
      <c r="D76" s="579">
        <v>1820.0621299999998</v>
      </c>
      <c r="E76" s="579">
        <v>10672.284</v>
      </c>
      <c r="F76" s="579">
        <v>81206.130900000004</v>
      </c>
      <c r="G76" s="74">
        <v>93698.477030000009</v>
      </c>
    </row>
    <row r="77" spans="1:7" ht="15" customHeight="1">
      <c r="A77" s="47" t="s">
        <v>752</v>
      </c>
      <c r="B77" s="47" t="s">
        <v>1177</v>
      </c>
      <c r="C77" s="47" t="s">
        <v>1178</v>
      </c>
      <c r="D77" s="579">
        <v>5540.1788099999994</v>
      </c>
      <c r="E77" s="579">
        <v>208178.95738000001</v>
      </c>
      <c r="F77" s="579">
        <v>347174.98125000001</v>
      </c>
      <c r="G77" s="74">
        <v>560894.11744000006</v>
      </c>
    </row>
    <row r="78" spans="1:7" ht="15" customHeight="1">
      <c r="A78" s="47"/>
      <c r="B78" s="47"/>
      <c r="C78" s="47"/>
      <c r="D78" s="579"/>
      <c r="E78" s="579"/>
      <c r="F78" s="579"/>
      <c r="G78" s="579"/>
    </row>
    <row r="79" spans="1:7" ht="15" customHeight="1">
      <c r="A79" s="47"/>
      <c r="B79" s="47"/>
      <c r="C79" s="49" t="s">
        <v>1179</v>
      </c>
      <c r="D79" s="579">
        <v>7360.2409399999997</v>
      </c>
      <c r="E79" s="579">
        <v>218851.24138000002</v>
      </c>
      <c r="F79" s="579">
        <v>428381.11215</v>
      </c>
      <c r="G79" s="74">
        <v>654592.59447000001</v>
      </c>
    </row>
    <row r="80" spans="1:7" ht="15" customHeight="1">
      <c r="A80" s="47"/>
      <c r="B80" s="47"/>
      <c r="C80" s="47"/>
      <c r="D80" s="579"/>
      <c r="E80" s="579"/>
      <c r="F80" s="579"/>
      <c r="G80" s="579"/>
    </row>
    <row r="81" spans="1:7" ht="15" customHeight="1">
      <c r="A81" s="47" t="s">
        <v>752</v>
      </c>
      <c r="B81" s="47" t="s">
        <v>1180</v>
      </c>
      <c r="C81" s="47" t="s">
        <v>1181</v>
      </c>
      <c r="D81" s="579">
        <v>1820.0621299999998</v>
      </c>
      <c r="E81" s="579">
        <v>0</v>
      </c>
      <c r="F81" s="579">
        <v>111913.43371</v>
      </c>
      <c r="G81" s="74">
        <v>113733.49584</v>
      </c>
    </row>
    <row r="82" spans="1:7" ht="15" customHeight="1">
      <c r="A82" s="47" t="s">
        <v>752</v>
      </c>
      <c r="B82" s="47" t="s">
        <v>1182</v>
      </c>
      <c r="C82" s="47" t="s">
        <v>1183</v>
      </c>
      <c r="D82" s="579">
        <v>5540.1788099999994</v>
      </c>
      <c r="E82" s="579">
        <v>208485.13516000001</v>
      </c>
      <c r="F82" s="579">
        <v>316467.67843999999</v>
      </c>
      <c r="G82" s="74">
        <v>530492.99240999995</v>
      </c>
    </row>
    <row r="83" spans="1:7" ht="15" customHeight="1">
      <c r="A83" s="47" t="s">
        <v>752</v>
      </c>
      <c r="B83" s="47" t="s">
        <v>1184</v>
      </c>
      <c r="C83" s="47" t="s">
        <v>1185</v>
      </c>
      <c r="D83" s="579">
        <v>0</v>
      </c>
      <c r="E83" s="579">
        <v>0</v>
      </c>
      <c r="F83" s="579">
        <v>0</v>
      </c>
      <c r="G83" s="74">
        <v>0</v>
      </c>
    </row>
    <row r="84" spans="1:7" ht="15" customHeight="1">
      <c r="A84" s="47" t="s">
        <v>752</v>
      </c>
      <c r="B84" s="47" t="s">
        <v>1186</v>
      </c>
      <c r="C84" s="47" t="s">
        <v>1187</v>
      </c>
      <c r="D84" s="579">
        <v>0</v>
      </c>
      <c r="E84" s="579">
        <v>10366.106220000001</v>
      </c>
      <c r="F84" s="579">
        <v>0</v>
      </c>
      <c r="G84" s="74">
        <v>10366.106220000001</v>
      </c>
    </row>
    <row r="85" spans="1:7" ht="15" customHeight="1">
      <c r="A85" s="47" t="s">
        <v>752</v>
      </c>
      <c r="B85" s="47" t="s">
        <v>1188</v>
      </c>
      <c r="C85" s="47" t="s">
        <v>1189</v>
      </c>
      <c r="D85" s="579">
        <v>0</v>
      </c>
      <c r="E85" s="579">
        <v>0</v>
      </c>
      <c r="F85" s="579">
        <v>0</v>
      </c>
      <c r="G85" s="74">
        <v>0</v>
      </c>
    </row>
    <row r="86" spans="1:7" ht="15" customHeight="1">
      <c r="A86" s="47"/>
      <c r="B86" s="47"/>
      <c r="C86" s="347"/>
      <c r="D86" s="579"/>
      <c r="E86" s="579"/>
      <c r="F86" s="579"/>
      <c r="G86" s="579"/>
    </row>
    <row r="87" spans="1:7" ht="15" customHeight="1">
      <c r="A87" s="47"/>
      <c r="B87" s="47"/>
      <c r="C87" s="375" t="s">
        <v>1190</v>
      </c>
      <c r="D87" s="579">
        <v>7360.2409399999997</v>
      </c>
      <c r="E87" s="579">
        <v>218851.24138000002</v>
      </c>
      <c r="F87" s="579">
        <v>428381.11215</v>
      </c>
      <c r="G87" s="74">
        <v>654592.59447000001</v>
      </c>
    </row>
    <row r="88" spans="1:7" ht="15" customHeight="1" thickBot="1">
      <c r="A88" s="47"/>
      <c r="B88" s="47"/>
      <c r="C88" s="376"/>
      <c r="D88" s="377"/>
      <c r="E88" s="377"/>
      <c r="F88" s="377"/>
      <c r="G88" s="377"/>
    </row>
    <row r="89" spans="1:7" ht="24.75" customHeight="1">
      <c r="A89" s="47"/>
      <c r="B89" s="47"/>
      <c r="C89" s="808" t="s">
        <v>1476</v>
      </c>
      <c r="D89" s="808"/>
      <c r="E89" s="808"/>
      <c r="F89" s="808"/>
      <c r="G89" s="808"/>
    </row>
    <row r="90" spans="1:7" ht="15" customHeight="1">
      <c r="A90" s="47"/>
      <c r="B90" s="47"/>
      <c r="C90" s="47"/>
      <c r="D90" s="71"/>
      <c r="E90" s="71"/>
      <c r="F90" s="71"/>
      <c r="G90" s="71"/>
    </row>
    <row r="91" spans="1:7">
      <c r="A91" s="47"/>
      <c r="B91" s="47"/>
      <c r="C91" s="347"/>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80.5703125" defaultRowHeight="12.75"/>
  <cols>
    <col min="1" max="1" width="59.42578125" style="636" hidden="1" customWidth="1"/>
    <col min="2" max="2" width="89.7109375" style="636" hidden="1" customWidth="1"/>
    <col min="3" max="3" width="91.28515625" style="33" customWidth="1"/>
    <col min="4" max="6" width="10.7109375" style="636" customWidth="1"/>
    <col min="7" max="13" width="19.7109375" style="636" customWidth="1"/>
    <col min="14" max="252" width="80.5703125" style="636"/>
    <col min="253" max="254" width="0" style="636" hidden="1" customWidth="1"/>
    <col min="255" max="255" width="91.28515625" style="636" customWidth="1"/>
    <col min="256" max="258" width="12.7109375" style="636" customWidth="1"/>
    <col min="259" max="269" width="19.7109375" style="636" customWidth="1"/>
    <col min="270" max="508" width="80.5703125" style="636"/>
    <col min="509" max="510" width="0" style="636" hidden="1" customWidth="1"/>
    <col min="511" max="511" width="91.28515625" style="636" customWidth="1"/>
    <col min="512" max="514" width="12.7109375" style="636" customWidth="1"/>
    <col min="515" max="525" width="19.7109375" style="636" customWidth="1"/>
    <col min="526" max="764" width="80.5703125" style="636"/>
    <col min="765" max="766" width="0" style="636" hidden="1" customWidth="1"/>
    <col min="767" max="767" width="91.28515625" style="636" customWidth="1"/>
    <col min="768" max="770" width="12.7109375" style="636" customWidth="1"/>
    <col min="771" max="781" width="19.7109375" style="636" customWidth="1"/>
    <col min="782" max="1020" width="80.5703125" style="636"/>
    <col min="1021" max="1022" width="0" style="636" hidden="1" customWidth="1"/>
    <col min="1023" max="1023" width="91.28515625" style="636" customWidth="1"/>
    <col min="1024" max="1026" width="12.7109375" style="636" customWidth="1"/>
    <col min="1027" max="1037" width="19.7109375" style="636" customWidth="1"/>
    <col min="1038" max="1276" width="80.5703125" style="636"/>
    <col min="1277" max="1278" width="0" style="636" hidden="1" customWidth="1"/>
    <col min="1279" max="1279" width="91.28515625" style="636" customWidth="1"/>
    <col min="1280" max="1282" width="12.7109375" style="636" customWidth="1"/>
    <col min="1283" max="1293" width="19.7109375" style="636" customWidth="1"/>
    <col min="1294" max="1532" width="80.5703125" style="636"/>
    <col min="1533" max="1534" width="0" style="636" hidden="1" customWidth="1"/>
    <col min="1535" max="1535" width="91.28515625" style="636" customWidth="1"/>
    <col min="1536" max="1538" width="12.7109375" style="636" customWidth="1"/>
    <col min="1539" max="1549" width="19.7109375" style="636" customWidth="1"/>
    <col min="1550" max="1788" width="80.5703125" style="636"/>
    <col min="1789" max="1790" width="0" style="636" hidden="1" customWidth="1"/>
    <col min="1791" max="1791" width="91.28515625" style="636" customWidth="1"/>
    <col min="1792" max="1794" width="12.7109375" style="636" customWidth="1"/>
    <col min="1795" max="1805" width="19.7109375" style="636" customWidth="1"/>
    <col min="1806" max="2044" width="80.5703125" style="636"/>
    <col min="2045" max="2046" width="0" style="636" hidden="1" customWidth="1"/>
    <col min="2047" max="2047" width="91.28515625" style="636" customWidth="1"/>
    <col min="2048" max="2050" width="12.7109375" style="636" customWidth="1"/>
    <col min="2051" max="2061" width="19.7109375" style="636" customWidth="1"/>
    <col min="2062" max="2300" width="80.5703125" style="636"/>
    <col min="2301" max="2302" width="0" style="636" hidden="1" customWidth="1"/>
    <col min="2303" max="2303" width="91.28515625" style="636" customWidth="1"/>
    <col min="2304" max="2306" width="12.7109375" style="636" customWidth="1"/>
    <col min="2307" max="2317" width="19.7109375" style="636" customWidth="1"/>
    <col min="2318" max="2556" width="80.5703125" style="636"/>
    <col min="2557" max="2558" width="0" style="636" hidden="1" customWidth="1"/>
    <col min="2559" max="2559" width="91.28515625" style="636" customWidth="1"/>
    <col min="2560" max="2562" width="12.7109375" style="636" customWidth="1"/>
    <col min="2563" max="2573" width="19.7109375" style="636" customWidth="1"/>
    <col min="2574" max="2812" width="80.5703125" style="636"/>
    <col min="2813" max="2814" width="0" style="636" hidden="1" customWidth="1"/>
    <col min="2815" max="2815" width="91.28515625" style="636" customWidth="1"/>
    <col min="2816" max="2818" width="12.7109375" style="636" customWidth="1"/>
    <col min="2819" max="2829" width="19.7109375" style="636" customWidth="1"/>
    <col min="2830" max="3068" width="80.5703125" style="636"/>
    <col min="3069" max="3070" width="0" style="636" hidden="1" customWidth="1"/>
    <col min="3071" max="3071" width="91.28515625" style="636" customWidth="1"/>
    <col min="3072" max="3074" width="12.7109375" style="636" customWidth="1"/>
    <col min="3075" max="3085" width="19.7109375" style="636" customWidth="1"/>
    <col min="3086" max="3324" width="80.5703125" style="636"/>
    <col min="3325" max="3326" width="0" style="636" hidden="1" customWidth="1"/>
    <col min="3327" max="3327" width="91.28515625" style="636" customWidth="1"/>
    <col min="3328" max="3330" width="12.7109375" style="636" customWidth="1"/>
    <col min="3331" max="3341" width="19.7109375" style="636" customWidth="1"/>
    <col min="3342" max="3580" width="80.5703125" style="636"/>
    <col min="3581" max="3582" width="0" style="636" hidden="1" customWidth="1"/>
    <col min="3583" max="3583" width="91.28515625" style="636" customWidth="1"/>
    <col min="3584" max="3586" width="12.7109375" style="636" customWidth="1"/>
    <col min="3587" max="3597" width="19.7109375" style="636" customWidth="1"/>
    <col min="3598" max="3836" width="80.5703125" style="636"/>
    <col min="3837" max="3838" width="0" style="636" hidden="1" customWidth="1"/>
    <col min="3839" max="3839" width="91.28515625" style="636" customWidth="1"/>
    <col min="3840" max="3842" width="12.7109375" style="636" customWidth="1"/>
    <col min="3843" max="3853" width="19.7109375" style="636" customWidth="1"/>
    <col min="3854" max="4092" width="80.5703125" style="636"/>
    <col min="4093" max="4094" width="0" style="636" hidden="1" customWidth="1"/>
    <col min="4095" max="4095" width="91.28515625" style="636" customWidth="1"/>
    <col min="4096" max="4098" width="12.7109375" style="636" customWidth="1"/>
    <col min="4099" max="4109" width="19.7109375" style="636" customWidth="1"/>
    <col min="4110" max="4348" width="80.5703125" style="636"/>
    <col min="4349" max="4350" width="0" style="636" hidden="1" customWidth="1"/>
    <col min="4351" max="4351" width="91.28515625" style="636" customWidth="1"/>
    <col min="4352" max="4354" width="12.7109375" style="636" customWidth="1"/>
    <col min="4355" max="4365" width="19.7109375" style="636" customWidth="1"/>
    <col min="4366" max="4604" width="80.5703125" style="636"/>
    <col min="4605" max="4606" width="0" style="636" hidden="1" customWidth="1"/>
    <col min="4607" max="4607" width="91.28515625" style="636" customWidth="1"/>
    <col min="4608" max="4610" width="12.7109375" style="636" customWidth="1"/>
    <col min="4611" max="4621" width="19.7109375" style="636" customWidth="1"/>
    <col min="4622" max="4860" width="80.5703125" style="636"/>
    <col min="4861" max="4862" width="0" style="636" hidden="1" customWidth="1"/>
    <col min="4863" max="4863" width="91.28515625" style="636" customWidth="1"/>
    <col min="4864" max="4866" width="12.7109375" style="636" customWidth="1"/>
    <col min="4867" max="4877" width="19.7109375" style="636" customWidth="1"/>
    <col min="4878" max="5116" width="80.5703125" style="636"/>
    <col min="5117" max="5118" width="0" style="636" hidden="1" customWidth="1"/>
    <col min="5119" max="5119" width="91.28515625" style="636" customWidth="1"/>
    <col min="5120" max="5122" width="12.7109375" style="636" customWidth="1"/>
    <col min="5123" max="5133" width="19.7109375" style="636" customWidth="1"/>
    <col min="5134" max="5372" width="80.5703125" style="636"/>
    <col min="5373" max="5374" width="0" style="636" hidden="1" customWidth="1"/>
    <col min="5375" max="5375" width="91.28515625" style="636" customWidth="1"/>
    <col min="5376" max="5378" width="12.7109375" style="636" customWidth="1"/>
    <col min="5379" max="5389" width="19.7109375" style="636" customWidth="1"/>
    <col min="5390" max="5628" width="80.5703125" style="636"/>
    <col min="5629" max="5630" width="0" style="636" hidden="1" customWidth="1"/>
    <col min="5631" max="5631" width="91.28515625" style="636" customWidth="1"/>
    <col min="5632" max="5634" width="12.7109375" style="636" customWidth="1"/>
    <col min="5635" max="5645" width="19.7109375" style="636" customWidth="1"/>
    <col min="5646" max="5884" width="80.5703125" style="636"/>
    <col min="5885" max="5886" width="0" style="636" hidden="1" customWidth="1"/>
    <col min="5887" max="5887" width="91.28515625" style="636" customWidth="1"/>
    <col min="5888" max="5890" width="12.7109375" style="636" customWidth="1"/>
    <col min="5891" max="5901" width="19.7109375" style="636" customWidth="1"/>
    <col min="5902" max="6140" width="80.5703125" style="636"/>
    <col min="6141" max="6142" width="0" style="636" hidden="1" customWidth="1"/>
    <col min="6143" max="6143" width="91.28515625" style="636" customWidth="1"/>
    <col min="6144" max="6146" width="12.7109375" style="636" customWidth="1"/>
    <col min="6147" max="6157" width="19.7109375" style="636" customWidth="1"/>
    <col min="6158" max="6396" width="80.5703125" style="636"/>
    <col min="6397" max="6398" width="0" style="636" hidden="1" customWidth="1"/>
    <col min="6399" max="6399" width="91.28515625" style="636" customWidth="1"/>
    <col min="6400" max="6402" width="12.7109375" style="636" customWidth="1"/>
    <col min="6403" max="6413" width="19.7109375" style="636" customWidth="1"/>
    <col min="6414" max="6652" width="80.5703125" style="636"/>
    <col min="6653" max="6654" width="0" style="636" hidden="1" customWidth="1"/>
    <col min="6655" max="6655" width="91.28515625" style="636" customWidth="1"/>
    <col min="6656" max="6658" width="12.7109375" style="636" customWidth="1"/>
    <col min="6659" max="6669" width="19.7109375" style="636" customWidth="1"/>
    <col min="6670" max="6908" width="80.5703125" style="636"/>
    <col min="6909" max="6910" width="0" style="636" hidden="1" customWidth="1"/>
    <col min="6911" max="6911" width="91.28515625" style="636" customWidth="1"/>
    <col min="6912" max="6914" width="12.7109375" style="636" customWidth="1"/>
    <col min="6915" max="6925" width="19.7109375" style="636" customWidth="1"/>
    <col min="6926" max="7164" width="80.5703125" style="636"/>
    <col min="7165" max="7166" width="0" style="636" hidden="1" customWidth="1"/>
    <col min="7167" max="7167" width="91.28515625" style="636" customWidth="1"/>
    <col min="7168" max="7170" width="12.7109375" style="636" customWidth="1"/>
    <col min="7171" max="7181" width="19.7109375" style="636" customWidth="1"/>
    <col min="7182" max="7420" width="80.5703125" style="636"/>
    <col min="7421" max="7422" width="0" style="636" hidden="1" customWidth="1"/>
    <col min="7423" max="7423" width="91.28515625" style="636" customWidth="1"/>
    <col min="7424" max="7426" width="12.7109375" style="636" customWidth="1"/>
    <col min="7427" max="7437" width="19.7109375" style="636" customWidth="1"/>
    <col min="7438" max="7676" width="80.5703125" style="636"/>
    <col min="7677" max="7678" width="0" style="636" hidden="1" customWidth="1"/>
    <col min="7679" max="7679" width="91.28515625" style="636" customWidth="1"/>
    <col min="7680" max="7682" width="12.7109375" style="636" customWidth="1"/>
    <col min="7683" max="7693" width="19.7109375" style="636" customWidth="1"/>
    <col min="7694" max="7932" width="80.5703125" style="636"/>
    <col min="7933" max="7934" width="0" style="636" hidden="1" customWidth="1"/>
    <col min="7935" max="7935" width="91.28515625" style="636" customWidth="1"/>
    <col min="7936" max="7938" width="12.7109375" style="636" customWidth="1"/>
    <col min="7939" max="7949" width="19.7109375" style="636" customWidth="1"/>
    <col min="7950" max="8188" width="80.5703125" style="636"/>
    <col min="8189" max="8190" width="0" style="636" hidden="1" customWidth="1"/>
    <col min="8191" max="8191" width="91.28515625" style="636" customWidth="1"/>
    <col min="8192" max="8194" width="12.7109375" style="636" customWidth="1"/>
    <col min="8195" max="8205" width="19.7109375" style="636" customWidth="1"/>
    <col min="8206" max="8444" width="80.5703125" style="636"/>
    <col min="8445" max="8446" width="0" style="636" hidden="1" customWidth="1"/>
    <col min="8447" max="8447" width="91.28515625" style="636" customWidth="1"/>
    <col min="8448" max="8450" width="12.7109375" style="636" customWidth="1"/>
    <col min="8451" max="8461" width="19.7109375" style="636" customWidth="1"/>
    <col min="8462" max="8700" width="80.5703125" style="636"/>
    <col min="8701" max="8702" width="0" style="636" hidden="1" customWidth="1"/>
    <col min="8703" max="8703" width="91.28515625" style="636" customWidth="1"/>
    <col min="8704" max="8706" width="12.7109375" style="636" customWidth="1"/>
    <col min="8707" max="8717" width="19.7109375" style="636" customWidth="1"/>
    <col min="8718" max="8956" width="80.5703125" style="636"/>
    <col min="8957" max="8958" width="0" style="636" hidden="1" customWidth="1"/>
    <col min="8959" max="8959" width="91.28515625" style="636" customWidth="1"/>
    <col min="8960" max="8962" width="12.7109375" style="636" customWidth="1"/>
    <col min="8963" max="8973" width="19.7109375" style="636" customWidth="1"/>
    <col min="8974" max="9212" width="80.5703125" style="636"/>
    <col min="9213" max="9214" width="0" style="636" hidden="1" customWidth="1"/>
    <col min="9215" max="9215" width="91.28515625" style="636" customWidth="1"/>
    <col min="9216" max="9218" width="12.7109375" style="636" customWidth="1"/>
    <col min="9219" max="9229" width="19.7109375" style="636" customWidth="1"/>
    <col min="9230" max="9468" width="80.5703125" style="636"/>
    <col min="9469" max="9470" width="0" style="636" hidden="1" customWidth="1"/>
    <col min="9471" max="9471" width="91.28515625" style="636" customWidth="1"/>
    <col min="9472" max="9474" width="12.7109375" style="636" customWidth="1"/>
    <col min="9475" max="9485" width="19.7109375" style="636" customWidth="1"/>
    <col min="9486" max="9724" width="80.5703125" style="636"/>
    <col min="9725" max="9726" width="0" style="636" hidden="1" customWidth="1"/>
    <col min="9727" max="9727" width="91.28515625" style="636" customWidth="1"/>
    <col min="9728" max="9730" width="12.7109375" style="636" customWidth="1"/>
    <col min="9731" max="9741" width="19.7109375" style="636" customWidth="1"/>
    <col min="9742" max="9980" width="80.5703125" style="636"/>
    <col min="9981" max="9982" width="0" style="636" hidden="1" customWidth="1"/>
    <col min="9983" max="9983" width="91.28515625" style="636" customWidth="1"/>
    <col min="9984" max="9986" width="12.7109375" style="636" customWidth="1"/>
    <col min="9987" max="9997" width="19.7109375" style="636" customWidth="1"/>
    <col min="9998" max="10236" width="80.5703125" style="636"/>
    <col min="10237" max="10238" width="0" style="636" hidden="1" customWidth="1"/>
    <col min="10239" max="10239" width="91.28515625" style="636" customWidth="1"/>
    <col min="10240" max="10242" width="12.7109375" style="636" customWidth="1"/>
    <col min="10243" max="10253" width="19.7109375" style="636" customWidth="1"/>
    <col min="10254" max="10492" width="80.5703125" style="636"/>
    <col min="10493" max="10494" width="0" style="636" hidden="1" customWidth="1"/>
    <col min="10495" max="10495" width="91.28515625" style="636" customWidth="1"/>
    <col min="10496" max="10498" width="12.7109375" style="636" customWidth="1"/>
    <col min="10499" max="10509" width="19.7109375" style="636" customWidth="1"/>
    <col min="10510" max="10748" width="80.5703125" style="636"/>
    <col min="10749" max="10750" width="0" style="636" hidden="1" customWidth="1"/>
    <col min="10751" max="10751" width="91.28515625" style="636" customWidth="1"/>
    <col min="10752" max="10754" width="12.7109375" style="636" customWidth="1"/>
    <col min="10755" max="10765" width="19.7109375" style="636" customWidth="1"/>
    <col min="10766" max="11004" width="80.5703125" style="636"/>
    <col min="11005" max="11006" width="0" style="636" hidden="1" customWidth="1"/>
    <col min="11007" max="11007" width="91.28515625" style="636" customWidth="1"/>
    <col min="11008" max="11010" width="12.7109375" style="636" customWidth="1"/>
    <col min="11011" max="11021" width="19.7109375" style="636" customWidth="1"/>
    <col min="11022" max="11260" width="80.5703125" style="636"/>
    <col min="11261" max="11262" width="0" style="636" hidden="1" customWidth="1"/>
    <col min="11263" max="11263" width="91.28515625" style="636" customWidth="1"/>
    <col min="11264" max="11266" width="12.7109375" style="636" customWidth="1"/>
    <col min="11267" max="11277" width="19.7109375" style="636" customWidth="1"/>
    <col min="11278" max="11516" width="80.5703125" style="636"/>
    <col min="11517" max="11518" width="0" style="636" hidden="1" customWidth="1"/>
    <col min="11519" max="11519" width="91.28515625" style="636" customWidth="1"/>
    <col min="11520" max="11522" width="12.7109375" style="636" customWidth="1"/>
    <col min="11523" max="11533" width="19.7109375" style="636" customWidth="1"/>
    <col min="11534" max="11772" width="80.5703125" style="636"/>
    <col min="11773" max="11774" width="0" style="636" hidden="1" customWidth="1"/>
    <col min="11775" max="11775" width="91.28515625" style="636" customWidth="1"/>
    <col min="11776" max="11778" width="12.7109375" style="636" customWidth="1"/>
    <col min="11779" max="11789" width="19.7109375" style="636" customWidth="1"/>
    <col min="11790" max="12028" width="80.5703125" style="636"/>
    <col min="12029" max="12030" width="0" style="636" hidden="1" customWidth="1"/>
    <col min="12031" max="12031" width="91.28515625" style="636" customWidth="1"/>
    <col min="12032" max="12034" width="12.7109375" style="636" customWidth="1"/>
    <col min="12035" max="12045" width="19.7109375" style="636" customWidth="1"/>
    <col min="12046" max="12284" width="80.5703125" style="636"/>
    <col min="12285" max="12286" width="0" style="636" hidden="1" customWidth="1"/>
    <col min="12287" max="12287" width="91.28515625" style="636" customWidth="1"/>
    <col min="12288" max="12290" width="12.7109375" style="636" customWidth="1"/>
    <col min="12291" max="12301" width="19.7109375" style="636" customWidth="1"/>
    <col min="12302" max="12540" width="80.5703125" style="636"/>
    <col min="12541" max="12542" width="0" style="636" hidden="1" customWidth="1"/>
    <col min="12543" max="12543" width="91.28515625" style="636" customWidth="1"/>
    <col min="12544" max="12546" width="12.7109375" style="636" customWidth="1"/>
    <col min="12547" max="12557" width="19.7109375" style="636" customWidth="1"/>
    <col min="12558" max="12796" width="80.5703125" style="636"/>
    <col min="12797" max="12798" width="0" style="636" hidden="1" customWidth="1"/>
    <col min="12799" max="12799" width="91.28515625" style="636" customWidth="1"/>
    <col min="12800" max="12802" width="12.7109375" style="636" customWidth="1"/>
    <col min="12803" max="12813" width="19.7109375" style="636" customWidth="1"/>
    <col min="12814" max="13052" width="80.5703125" style="636"/>
    <col min="13053" max="13054" width="0" style="636" hidden="1" customWidth="1"/>
    <col min="13055" max="13055" width="91.28515625" style="636" customWidth="1"/>
    <col min="13056" max="13058" width="12.7109375" style="636" customWidth="1"/>
    <col min="13059" max="13069" width="19.7109375" style="636" customWidth="1"/>
    <col min="13070" max="13308" width="80.5703125" style="636"/>
    <col min="13309" max="13310" width="0" style="636" hidden="1" customWidth="1"/>
    <col min="13311" max="13311" width="91.28515625" style="636" customWidth="1"/>
    <col min="13312" max="13314" width="12.7109375" style="636" customWidth="1"/>
    <col min="13315" max="13325" width="19.7109375" style="636" customWidth="1"/>
    <col min="13326" max="13564" width="80.5703125" style="636"/>
    <col min="13565" max="13566" width="0" style="636" hidden="1" customWidth="1"/>
    <col min="13567" max="13567" width="91.28515625" style="636" customWidth="1"/>
    <col min="13568" max="13570" width="12.7109375" style="636" customWidth="1"/>
    <col min="13571" max="13581" width="19.7109375" style="636" customWidth="1"/>
    <col min="13582" max="13820" width="80.5703125" style="636"/>
    <col min="13821" max="13822" width="0" style="636" hidden="1" customWidth="1"/>
    <col min="13823" max="13823" width="91.28515625" style="636" customWidth="1"/>
    <col min="13824" max="13826" width="12.7109375" style="636" customWidth="1"/>
    <col min="13827" max="13837" width="19.7109375" style="636" customWidth="1"/>
    <col min="13838" max="14076" width="80.5703125" style="636"/>
    <col min="14077" max="14078" width="0" style="636" hidden="1" customWidth="1"/>
    <col min="14079" max="14079" width="91.28515625" style="636" customWidth="1"/>
    <col min="14080" max="14082" width="12.7109375" style="636" customWidth="1"/>
    <col min="14083" max="14093" width="19.7109375" style="636" customWidth="1"/>
    <col min="14094" max="14332" width="80.5703125" style="636"/>
    <col min="14333" max="14334" width="0" style="636" hidden="1" customWidth="1"/>
    <col min="14335" max="14335" width="91.28515625" style="636" customWidth="1"/>
    <col min="14336" max="14338" width="12.7109375" style="636" customWidth="1"/>
    <col min="14339" max="14349" width="19.7109375" style="636" customWidth="1"/>
    <col min="14350" max="14588" width="80.5703125" style="636"/>
    <col min="14589" max="14590" width="0" style="636" hidden="1" customWidth="1"/>
    <col min="14591" max="14591" width="91.28515625" style="636" customWidth="1"/>
    <col min="14592" max="14594" width="12.7109375" style="636" customWidth="1"/>
    <col min="14595" max="14605" width="19.7109375" style="636" customWidth="1"/>
    <col min="14606" max="14844" width="80.5703125" style="636"/>
    <col min="14845" max="14846" width="0" style="636" hidden="1" customWidth="1"/>
    <col min="14847" max="14847" width="91.28515625" style="636" customWidth="1"/>
    <col min="14848" max="14850" width="12.7109375" style="636" customWidth="1"/>
    <col min="14851" max="14861" width="19.7109375" style="636" customWidth="1"/>
    <col min="14862" max="15100" width="80.5703125" style="636"/>
    <col min="15101" max="15102" width="0" style="636" hidden="1" customWidth="1"/>
    <col min="15103" max="15103" width="91.28515625" style="636" customWidth="1"/>
    <col min="15104" max="15106" width="12.7109375" style="636" customWidth="1"/>
    <col min="15107" max="15117" width="19.7109375" style="636" customWidth="1"/>
    <col min="15118" max="15356" width="80.5703125" style="636"/>
    <col min="15357" max="15358" width="0" style="636" hidden="1" customWidth="1"/>
    <col min="15359" max="15359" width="91.28515625" style="636" customWidth="1"/>
    <col min="15360" max="15362" width="12.7109375" style="636" customWidth="1"/>
    <col min="15363" max="15373" width="19.7109375" style="636" customWidth="1"/>
    <col min="15374" max="15612" width="80.5703125" style="636"/>
    <col min="15613" max="15614" width="0" style="636" hidden="1" customWidth="1"/>
    <col min="15615" max="15615" width="91.28515625" style="636" customWidth="1"/>
    <col min="15616" max="15618" width="12.7109375" style="636" customWidth="1"/>
    <col min="15619" max="15629" width="19.7109375" style="636" customWidth="1"/>
    <col min="15630" max="15868" width="80.5703125" style="636"/>
    <col min="15869" max="15870" width="0" style="636" hidden="1" customWidth="1"/>
    <col min="15871" max="15871" width="91.28515625" style="636" customWidth="1"/>
    <col min="15872" max="15874" width="12.7109375" style="636" customWidth="1"/>
    <col min="15875" max="15885" width="19.7109375" style="636" customWidth="1"/>
    <col min="15886" max="16124" width="80.5703125" style="636"/>
    <col min="16125" max="16126" width="0" style="636" hidden="1" customWidth="1"/>
    <col min="16127" max="16127" width="91.28515625" style="636" customWidth="1"/>
    <col min="16128" max="16130" width="12.7109375" style="636" customWidth="1"/>
    <col min="16131" max="16141" width="19.7109375" style="636" customWidth="1"/>
    <col min="16142" max="16384" width="80.5703125" style="636"/>
  </cols>
  <sheetData>
    <row r="1" spans="1:6" s="356" customFormat="1" ht="30" customHeight="1">
      <c r="A1" s="47"/>
      <c r="B1" s="47"/>
      <c r="C1" s="744" t="s">
        <v>1191</v>
      </c>
      <c r="D1" s="744"/>
      <c r="E1" s="744"/>
      <c r="F1" s="744"/>
    </row>
    <row r="2" spans="1:6" s="356" customFormat="1" ht="15" customHeight="1">
      <c r="A2" s="47"/>
      <c r="B2" s="47"/>
      <c r="C2" s="745" t="s">
        <v>523</v>
      </c>
      <c r="D2" s="745"/>
      <c r="E2" s="745"/>
      <c r="F2" s="745"/>
    </row>
    <row r="3" spans="1:6" s="356" customFormat="1" ht="15" customHeight="1">
      <c r="A3" s="47"/>
      <c r="B3" s="47"/>
      <c r="C3" s="756" t="s">
        <v>1408</v>
      </c>
      <c r="D3" s="756"/>
      <c r="E3" s="756"/>
      <c r="F3" s="756"/>
    </row>
    <row r="4" spans="1:6" s="356" customFormat="1" ht="30" customHeight="1">
      <c r="A4" s="47" t="s">
        <v>1203</v>
      </c>
      <c r="B4" s="47"/>
      <c r="C4" s="746" t="s">
        <v>515</v>
      </c>
      <c r="D4" s="746"/>
      <c r="E4" s="746"/>
      <c r="F4" s="746"/>
    </row>
    <row r="5" spans="1:6" ht="3.75" customHeight="1">
      <c r="A5" s="47"/>
      <c r="B5" s="47"/>
      <c r="C5" s="47"/>
      <c r="D5" s="47"/>
      <c r="E5" s="47"/>
      <c r="F5" s="47"/>
    </row>
    <row r="6" spans="1:6" ht="30" customHeight="1" thickBot="1">
      <c r="A6" s="355"/>
      <c r="B6" s="355"/>
      <c r="C6" s="270"/>
      <c r="D6" s="378" t="s">
        <v>465</v>
      </c>
      <c r="E6" s="378" t="s">
        <v>516</v>
      </c>
      <c r="F6" s="379" t="s">
        <v>522</v>
      </c>
    </row>
    <row r="7" spans="1:6" s="78" customFormat="1" ht="15" customHeight="1">
      <c r="A7" s="355" t="s">
        <v>752</v>
      </c>
      <c r="B7" s="355" t="s">
        <v>1061</v>
      </c>
      <c r="C7" s="474" t="s">
        <v>584</v>
      </c>
      <c r="D7" s="475">
        <v>47969.495270000007</v>
      </c>
      <c r="E7" s="475">
        <v>5368.4466900000007</v>
      </c>
      <c r="F7" s="475">
        <v>53337.941960000011</v>
      </c>
    </row>
    <row r="8" spans="1:6" s="78" customFormat="1" ht="15" customHeight="1">
      <c r="A8" s="47" t="s">
        <v>752</v>
      </c>
      <c r="B8" s="47" t="s">
        <v>1062</v>
      </c>
      <c r="C8" s="49" t="s">
        <v>1063</v>
      </c>
      <c r="D8" s="74">
        <v>6296.1776</v>
      </c>
      <c r="E8" s="74">
        <v>1212.44866</v>
      </c>
      <c r="F8" s="74">
        <v>7508.62626</v>
      </c>
    </row>
    <row r="9" spans="1:6" s="77" customFormat="1" ht="15" customHeight="1">
      <c r="A9" s="47" t="s">
        <v>752</v>
      </c>
      <c r="B9" s="47" t="s">
        <v>1064</v>
      </c>
      <c r="C9" s="49" t="s">
        <v>1065</v>
      </c>
      <c r="D9" s="74">
        <v>12928.13075</v>
      </c>
      <c r="E9" s="74">
        <v>0</v>
      </c>
      <c r="F9" s="74">
        <v>12928.13075</v>
      </c>
    </row>
    <row r="10" spans="1:6" s="77" customFormat="1" ht="15" customHeight="1">
      <c r="A10" s="47" t="s">
        <v>752</v>
      </c>
      <c r="B10" s="47" t="s">
        <v>1066</v>
      </c>
      <c r="C10" s="49" t="s">
        <v>1067</v>
      </c>
      <c r="D10" s="74">
        <v>4757.8165999999992</v>
      </c>
      <c r="E10" s="74">
        <v>462.36217999999997</v>
      </c>
      <c r="F10" s="74">
        <v>5220.1787799999993</v>
      </c>
    </row>
    <row r="11" spans="1:6" s="77" customFormat="1" ht="15" customHeight="1">
      <c r="A11" s="47" t="s">
        <v>752</v>
      </c>
      <c r="B11" s="47" t="s">
        <v>1068</v>
      </c>
      <c r="C11" s="49" t="s">
        <v>1069</v>
      </c>
      <c r="D11" s="74">
        <v>0</v>
      </c>
      <c r="E11" s="74">
        <v>0</v>
      </c>
      <c r="F11" s="74">
        <v>0</v>
      </c>
    </row>
    <row r="12" spans="1:6" s="77" customFormat="1" ht="15" customHeight="1">
      <c r="A12" s="47" t="s">
        <v>752</v>
      </c>
      <c r="B12" s="47" t="s">
        <v>1070</v>
      </c>
      <c r="C12" s="49" t="s">
        <v>1071</v>
      </c>
      <c r="D12" s="74">
        <v>22796.1751</v>
      </c>
      <c r="E12" s="74">
        <v>0</v>
      </c>
      <c r="F12" s="74">
        <v>22796.1751</v>
      </c>
    </row>
    <row r="13" spans="1:6" s="77" customFormat="1" ht="15" customHeight="1">
      <c r="A13" s="47" t="s">
        <v>752</v>
      </c>
      <c r="B13" s="47" t="s">
        <v>1072</v>
      </c>
      <c r="C13" s="49" t="s">
        <v>1073</v>
      </c>
      <c r="D13" s="74">
        <v>724.55433999999991</v>
      </c>
      <c r="E13" s="74">
        <v>0</v>
      </c>
      <c r="F13" s="74">
        <v>724.55433999999991</v>
      </c>
    </row>
    <row r="14" spans="1:6" s="77" customFormat="1" ht="15" customHeight="1">
      <c r="A14" s="47" t="s">
        <v>752</v>
      </c>
      <c r="B14" s="47" t="s">
        <v>1074</v>
      </c>
      <c r="C14" s="49" t="s">
        <v>1075</v>
      </c>
      <c r="D14" s="74">
        <v>466.64087999999998</v>
      </c>
      <c r="E14" s="74">
        <v>3693.6358500000001</v>
      </c>
      <c r="F14" s="74">
        <v>4160.2767300000005</v>
      </c>
    </row>
    <row r="15" spans="1:6" s="78" customFormat="1" ht="15" customHeight="1">
      <c r="A15" s="47" t="s">
        <v>752</v>
      </c>
      <c r="B15" s="47" t="s">
        <v>1192</v>
      </c>
      <c r="C15" s="49" t="s">
        <v>1077</v>
      </c>
      <c r="D15" s="345">
        <v>0</v>
      </c>
      <c r="E15" s="345">
        <v>0</v>
      </c>
      <c r="F15" s="74">
        <v>0</v>
      </c>
    </row>
    <row r="16" spans="1:6" s="78" customFormat="1" ht="15" customHeight="1">
      <c r="A16" s="355" t="s">
        <v>752</v>
      </c>
      <c r="B16" s="355" t="s">
        <v>1078</v>
      </c>
      <c r="C16" s="270" t="s">
        <v>1079</v>
      </c>
      <c r="D16" s="76">
        <v>24113.627920000003</v>
      </c>
      <c r="E16" s="76">
        <v>654.99777000000006</v>
      </c>
      <c r="F16" s="76">
        <v>24768.625690000004</v>
      </c>
    </row>
    <row r="17" spans="1:6" s="666" customFormat="1" ht="15" customHeight="1">
      <c r="A17" s="677" t="s">
        <v>752</v>
      </c>
      <c r="B17" s="677" t="s">
        <v>1080</v>
      </c>
      <c r="C17" s="681" t="s">
        <v>247</v>
      </c>
      <c r="D17" s="689">
        <v>0</v>
      </c>
      <c r="E17" s="689">
        <v>0</v>
      </c>
      <c r="F17" s="689">
        <v>0</v>
      </c>
    </row>
    <row r="18" spans="1:6" s="78" customFormat="1" ht="15" customHeight="1">
      <c r="A18" s="47" t="s">
        <v>752</v>
      </c>
      <c r="B18" s="47" t="s">
        <v>1080</v>
      </c>
      <c r="C18" s="49" t="s">
        <v>1265</v>
      </c>
      <c r="D18" s="74">
        <v>0</v>
      </c>
      <c r="E18" s="74">
        <v>0</v>
      </c>
      <c r="F18" s="74">
        <v>0</v>
      </c>
    </row>
    <row r="19" spans="1:6" s="77" customFormat="1" ht="15" customHeight="1">
      <c r="A19" s="47" t="s">
        <v>752</v>
      </c>
      <c r="B19" s="47" t="s">
        <v>1081</v>
      </c>
      <c r="C19" s="49" t="s">
        <v>1082</v>
      </c>
      <c r="D19" s="74">
        <v>24113.627920000003</v>
      </c>
      <c r="E19" s="74">
        <v>654.99777000000006</v>
      </c>
      <c r="F19" s="74">
        <v>24768.625690000004</v>
      </c>
    </row>
    <row r="20" spans="1:6" s="77" customFormat="1" ht="15" customHeight="1">
      <c r="A20" s="47" t="s">
        <v>752</v>
      </c>
      <c r="B20" s="47" t="s">
        <v>1083</v>
      </c>
      <c r="C20" s="49" t="s">
        <v>1084</v>
      </c>
      <c r="D20" s="74">
        <v>0</v>
      </c>
      <c r="E20" s="74">
        <v>0</v>
      </c>
      <c r="F20" s="74">
        <v>0</v>
      </c>
    </row>
    <row r="21" spans="1:6" s="77" customFormat="1" ht="15" customHeight="1">
      <c r="A21" s="47" t="s">
        <v>752</v>
      </c>
      <c r="B21" s="47" t="s">
        <v>1085</v>
      </c>
      <c r="C21" s="49" t="s">
        <v>1086</v>
      </c>
      <c r="D21" s="74">
        <v>0</v>
      </c>
      <c r="E21" s="74">
        <v>0</v>
      </c>
      <c r="F21" s="74">
        <v>0</v>
      </c>
    </row>
    <row r="22" spans="1:6" s="77" customFormat="1" ht="15" customHeight="1">
      <c r="A22" s="47" t="s">
        <v>752</v>
      </c>
      <c r="B22" s="47" t="s">
        <v>1087</v>
      </c>
      <c r="C22" s="49" t="s">
        <v>1088</v>
      </c>
      <c r="D22" s="74">
        <v>0</v>
      </c>
      <c r="E22" s="74">
        <v>0</v>
      </c>
      <c r="F22" s="74">
        <v>0</v>
      </c>
    </row>
    <row r="23" spans="1:6" s="77" customFormat="1" ht="15" customHeight="1">
      <c r="A23" s="47" t="s">
        <v>752</v>
      </c>
      <c r="B23" s="173" t="s">
        <v>819</v>
      </c>
      <c r="C23" s="49" t="s">
        <v>820</v>
      </c>
      <c r="D23" s="74">
        <v>0</v>
      </c>
      <c r="E23" s="74">
        <v>0</v>
      </c>
      <c r="F23" s="74">
        <v>0</v>
      </c>
    </row>
    <row r="24" spans="1:6" ht="15" customHeight="1">
      <c r="A24" s="355" t="s">
        <v>752</v>
      </c>
      <c r="B24" s="355" t="s">
        <v>1089</v>
      </c>
      <c r="C24" s="270" t="s">
        <v>609</v>
      </c>
      <c r="D24" s="76">
        <v>23855.86735</v>
      </c>
      <c r="E24" s="76">
        <v>4713.4489199999998</v>
      </c>
      <c r="F24" s="76">
        <v>28569.316269999999</v>
      </c>
    </row>
    <row r="25" spans="1:6" s="78" customFormat="1" ht="15" customHeight="1">
      <c r="A25" s="47" t="s">
        <v>752</v>
      </c>
      <c r="B25" s="47" t="s">
        <v>1090</v>
      </c>
      <c r="C25" s="49" t="s">
        <v>1091</v>
      </c>
      <c r="D25" s="74">
        <v>13000</v>
      </c>
      <c r="E25" s="74">
        <v>10091.200000000001</v>
      </c>
      <c r="F25" s="74">
        <v>23091.200000000001</v>
      </c>
    </row>
    <row r="26" spans="1:6" s="77" customFormat="1" ht="15" customHeight="1">
      <c r="A26" s="47" t="s">
        <v>752</v>
      </c>
      <c r="B26" s="47" t="s">
        <v>1092</v>
      </c>
      <c r="C26" s="49" t="s">
        <v>1093</v>
      </c>
      <c r="D26" s="74">
        <v>0</v>
      </c>
      <c r="E26" s="74">
        <v>0</v>
      </c>
      <c r="F26" s="74">
        <v>0</v>
      </c>
    </row>
    <row r="27" spans="1:6" s="77" customFormat="1" ht="15" customHeight="1">
      <c r="A27" s="47" t="s">
        <v>752</v>
      </c>
      <c r="B27" s="47" t="s">
        <v>1094</v>
      </c>
      <c r="C27" s="49" t="s">
        <v>1095</v>
      </c>
      <c r="D27" s="74">
        <v>0</v>
      </c>
      <c r="E27" s="74">
        <v>0</v>
      </c>
      <c r="F27" s="74">
        <v>0</v>
      </c>
    </row>
    <row r="28" spans="1:6" s="77" customFormat="1" ht="15" customHeight="1">
      <c r="A28" s="47" t="s">
        <v>752</v>
      </c>
      <c r="B28" s="47" t="s">
        <v>1096</v>
      </c>
      <c r="C28" s="49" t="s">
        <v>1097</v>
      </c>
      <c r="D28" s="74">
        <v>8367.9322900000006</v>
      </c>
      <c r="E28" s="74">
        <v>32.524230000000003</v>
      </c>
      <c r="F28" s="74">
        <v>8400.4565200000015</v>
      </c>
    </row>
    <row r="29" spans="1:6" s="77" customFormat="1" ht="15" customHeight="1">
      <c r="A29" s="47" t="s">
        <v>752</v>
      </c>
      <c r="B29" s="47" t="s">
        <v>1098</v>
      </c>
      <c r="C29" s="49" t="s">
        <v>1099</v>
      </c>
      <c r="D29" s="74">
        <v>2487.9350600000002</v>
      </c>
      <c r="E29" s="74">
        <v>-5410.27531</v>
      </c>
      <c r="F29" s="74">
        <v>-2922.3402499999997</v>
      </c>
    </row>
    <row r="30" spans="1:6" s="77" customFormat="1" ht="15" customHeight="1">
      <c r="A30" s="47" t="s">
        <v>752</v>
      </c>
      <c r="B30" s="47" t="s">
        <v>1193</v>
      </c>
      <c r="C30" s="655" t="s">
        <v>1101</v>
      </c>
      <c r="D30" s="74">
        <v>0</v>
      </c>
      <c r="E30" s="74">
        <v>-5004.9301599999999</v>
      </c>
      <c r="F30" s="74">
        <v>-5004.9301599999999</v>
      </c>
    </row>
    <row r="31" spans="1:6" s="77" customFormat="1" ht="15" customHeight="1">
      <c r="A31" s="47" t="s">
        <v>752</v>
      </c>
      <c r="B31" s="47" t="s">
        <v>1102</v>
      </c>
      <c r="C31" s="655" t="s">
        <v>1103</v>
      </c>
      <c r="D31" s="74">
        <v>2487.9350600000002</v>
      </c>
      <c r="E31" s="74">
        <v>-405.34515000000005</v>
      </c>
      <c r="F31" s="74">
        <v>2082.5899100000001</v>
      </c>
    </row>
    <row r="32" spans="1:6" s="77" customFormat="1" ht="15" customHeight="1">
      <c r="A32" s="47" t="s">
        <v>752</v>
      </c>
      <c r="B32" s="47" t="s">
        <v>1104</v>
      </c>
      <c r="C32" s="371" t="s">
        <v>613</v>
      </c>
      <c r="D32" s="472">
        <v>47969.495270000007</v>
      </c>
      <c r="E32" s="472">
        <v>5368.4466900000007</v>
      </c>
      <c r="F32" s="76">
        <v>53337.941960000011</v>
      </c>
    </row>
    <row r="33" spans="1:6" s="77" customFormat="1" ht="15" customHeight="1">
      <c r="A33" s="47" t="s">
        <v>752</v>
      </c>
      <c r="B33" s="47" t="s">
        <v>1105</v>
      </c>
      <c r="C33" s="49" t="s">
        <v>1106</v>
      </c>
      <c r="D33" s="74">
        <v>0</v>
      </c>
      <c r="E33" s="74">
        <v>0</v>
      </c>
      <c r="F33" s="74">
        <v>0</v>
      </c>
    </row>
    <row r="34" spans="1:6" s="77" customFormat="1" ht="15" customHeight="1">
      <c r="A34" s="47" t="s">
        <v>752</v>
      </c>
      <c r="B34" s="47" t="s">
        <v>1107</v>
      </c>
      <c r="C34" s="49" t="s">
        <v>1108</v>
      </c>
      <c r="D34" s="74">
        <v>20600.263719999999</v>
      </c>
      <c r="E34" s="74">
        <v>1021.23002</v>
      </c>
      <c r="F34" s="74">
        <v>21621.493739999998</v>
      </c>
    </row>
    <row r="35" spans="1:6" s="78" customFormat="1" ht="30" customHeight="1">
      <c r="A35" s="47" t="s">
        <v>752</v>
      </c>
      <c r="B35" s="47" t="s">
        <v>1123</v>
      </c>
      <c r="C35" s="371" t="s">
        <v>1225</v>
      </c>
      <c r="D35" s="472">
        <v>163.52766</v>
      </c>
      <c r="E35" s="472">
        <v>0</v>
      </c>
      <c r="F35" s="76">
        <v>163.52766</v>
      </c>
    </row>
    <row r="36" spans="1:6" s="78" customFormat="1" ht="15" customHeight="1">
      <c r="A36" s="47" t="s">
        <v>752</v>
      </c>
      <c r="B36" s="173" t="s">
        <v>1124</v>
      </c>
      <c r="C36" s="47" t="s">
        <v>1125</v>
      </c>
      <c r="D36" s="74">
        <v>0</v>
      </c>
      <c r="E36" s="74">
        <v>-0.2175</v>
      </c>
      <c r="F36" s="74">
        <v>-0.2175</v>
      </c>
    </row>
    <row r="37" spans="1:6" s="78" customFormat="1" ht="15" customHeight="1">
      <c r="A37" s="47" t="s">
        <v>752</v>
      </c>
      <c r="B37" s="47" t="s">
        <v>1126</v>
      </c>
      <c r="C37" s="49" t="s">
        <v>623</v>
      </c>
      <c r="D37" s="74">
        <v>163.52766</v>
      </c>
      <c r="E37" s="74">
        <v>-0.2175</v>
      </c>
      <c r="F37" s="74">
        <v>163.31016</v>
      </c>
    </row>
    <row r="38" spans="1:6" s="78" customFormat="1" ht="15" customHeight="1">
      <c r="A38" s="47" t="s">
        <v>752</v>
      </c>
      <c r="B38" s="173" t="s">
        <v>1127</v>
      </c>
      <c r="C38" s="75" t="s">
        <v>1128</v>
      </c>
      <c r="D38" s="74">
        <v>5236.9347300000009</v>
      </c>
      <c r="E38" s="74">
        <v>6.2599999999999999E-3</v>
      </c>
      <c r="F38" s="74">
        <v>5236.940990000001</v>
      </c>
    </row>
    <row r="39" spans="1:6" s="78" customFormat="1" ht="15" customHeight="1">
      <c r="A39" s="47" t="s">
        <v>752</v>
      </c>
      <c r="B39" s="173" t="s">
        <v>1129</v>
      </c>
      <c r="C39" s="47" t="s">
        <v>1130</v>
      </c>
      <c r="D39" s="74">
        <v>-2.40564</v>
      </c>
      <c r="E39" s="74">
        <v>0</v>
      </c>
      <c r="F39" s="74">
        <v>-2.40564</v>
      </c>
    </row>
    <row r="40" spans="1:6" s="78" customFormat="1" ht="15" customHeight="1">
      <c r="A40" s="47" t="s">
        <v>752</v>
      </c>
      <c r="B40" s="47" t="s">
        <v>1131</v>
      </c>
      <c r="C40" s="49" t="s">
        <v>1132</v>
      </c>
      <c r="D40" s="74">
        <v>5398.0567499999997</v>
      </c>
      <c r="E40" s="74">
        <v>-0.21124000000000001</v>
      </c>
      <c r="F40" s="74">
        <v>5397.8455100000001</v>
      </c>
    </row>
    <row r="41" spans="1:6" s="78" customFormat="1" ht="15" customHeight="1">
      <c r="A41" s="47" t="s">
        <v>752</v>
      </c>
      <c r="B41" s="47" t="s">
        <v>1133</v>
      </c>
      <c r="C41" s="75" t="s">
        <v>1134</v>
      </c>
      <c r="D41" s="74">
        <v>0</v>
      </c>
      <c r="E41" s="74">
        <v>0</v>
      </c>
      <c r="F41" s="74">
        <v>0</v>
      </c>
    </row>
    <row r="42" spans="1:6" s="78" customFormat="1" ht="15" customHeight="1">
      <c r="A42" s="47" t="s">
        <v>752</v>
      </c>
      <c r="B42" s="173" t="s">
        <v>1135</v>
      </c>
      <c r="C42" s="47" t="s">
        <v>1136</v>
      </c>
      <c r="D42" s="74">
        <v>0</v>
      </c>
      <c r="E42" s="74">
        <v>0</v>
      </c>
      <c r="F42" s="74">
        <v>0</v>
      </c>
    </row>
    <row r="43" spans="1:6" s="78" customFormat="1" ht="15" customHeight="1">
      <c r="A43" s="47" t="s">
        <v>752</v>
      </c>
      <c r="B43" s="47" t="s">
        <v>1137</v>
      </c>
      <c r="C43" s="49" t="s">
        <v>1138</v>
      </c>
      <c r="D43" s="74">
        <v>5398.0567499999997</v>
      </c>
      <c r="E43" s="74">
        <v>-0.21124000000000001</v>
      </c>
      <c r="F43" s="74">
        <v>5397.8455100000001</v>
      </c>
    </row>
    <row r="44" spans="1:6" s="78" customFormat="1" ht="15" customHeight="1">
      <c r="A44" s="47" t="s">
        <v>752</v>
      </c>
      <c r="B44" s="173" t="s">
        <v>1139</v>
      </c>
      <c r="C44" s="75" t="s">
        <v>1140</v>
      </c>
      <c r="D44" s="74">
        <v>-2091.7854400000001</v>
      </c>
      <c r="E44" s="74">
        <v>-405.91255000000001</v>
      </c>
      <c r="F44" s="74">
        <v>-2497.6979900000001</v>
      </c>
    </row>
    <row r="45" spans="1:6" s="78" customFormat="1" ht="15" customHeight="1">
      <c r="A45" s="47" t="s">
        <v>752</v>
      </c>
      <c r="B45" s="47" t="s">
        <v>1141</v>
      </c>
      <c r="C45" s="49" t="s">
        <v>1142</v>
      </c>
      <c r="D45" s="74">
        <v>3306.2713100000001</v>
      </c>
      <c r="E45" s="74">
        <v>-406.12378999999999</v>
      </c>
      <c r="F45" s="74">
        <v>2900.14752</v>
      </c>
    </row>
    <row r="46" spans="1:6" s="78" customFormat="1" ht="15" customHeight="1">
      <c r="A46" s="47" t="s">
        <v>752</v>
      </c>
      <c r="B46" s="173" t="s">
        <v>1143</v>
      </c>
      <c r="C46" s="75" t="s">
        <v>1144</v>
      </c>
      <c r="D46" s="74">
        <v>0</v>
      </c>
      <c r="E46" s="74">
        <v>0.61772000000000005</v>
      </c>
      <c r="F46" s="74">
        <v>0.61772000000000005</v>
      </c>
    </row>
    <row r="47" spans="1:6" s="78" customFormat="1" ht="15" customHeight="1">
      <c r="A47" s="47" t="s">
        <v>752</v>
      </c>
      <c r="B47" s="47" t="s">
        <v>1145</v>
      </c>
      <c r="C47" s="50" t="s">
        <v>1146</v>
      </c>
      <c r="D47" s="74">
        <v>0</v>
      </c>
      <c r="E47" s="74">
        <v>7.1999999999999994E-4</v>
      </c>
      <c r="F47" s="74">
        <v>7.1999999999999994E-4</v>
      </c>
    </row>
    <row r="48" spans="1:6" s="78" customFormat="1" ht="15" customHeight="1">
      <c r="A48" s="47" t="s">
        <v>752</v>
      </c>
      <c r="B48" s="47" t="s">
        <v>1147</v>
      </c>
      <c r="C48" s="75" t="s">
        <v>1148</v>
      </c>
      <c r="D48" s="74">
        <v>0</v>
      </c>
      <c r="E48" s="74">
        <v>0.61699999999999999</v>
      </c>
      <c r="F48" s="74">
        <v>0.61699999999999999</v>
      </c>
    </row>
    <row r="49" spans="1:6" s="78" customFormat="1" ht="15" customHeight="1">
      <c r="A49" s="47" t="s">
        <v>752</v>
      </c>
      <c r="B49" s="173" t="s">
        <v>1149</v>
      </c>
      <c r="C49" s="47" t="s">
        <v>1150</v>
      </c>
      <c r="D49" s="74">
        <v>0</v>
      </c>
      <c r="E49" s="74">
        <v>-1.312E-2</v>
      </c>
      <c r="F49" s="74">
        <v>-1.312E-2</v>
      </c>
    </row>
    <row r="50" spans="1:6" s="78" customFormat="1" ht="15" customHeight="1">
      <c r="A50" s="47" t="s">
        <v>752</v>
      </c>
      <c r="B50" s="47" t="s">
        <v>1151</v>
      </c>
      <c r="C50" s="50" t="s">
        <v>1152</v>
      </c>
      <c r="D50" s="74">
        <v>0</v>
      </c>
      <c r="E50" s="74">
        <v>1.312E-2</v>
      </c>
      <c r="F50" s="74">
        <v>1.312E-2</v>
      </c>
    </row>
    <row r="51" spans="1:6" s="78" customFormat="1" ht="15" customHeight="1">
      <c r="A51" s="47" t="s">
        <v>752</v>
      </c>
      <c r="B51" s="47" t="s">
        <v>1153</v>
      </c>
      <c r="C51" s="75" t="s">
        <v>1154</v>
      </c>
      <c r="D51" s="74">
        <v>0</v>
      </c>
      <c r="E51" s="74">
        <v>0</v>
      </c>
      <c r="F51" s="74">
        <v>0</v>
      </c>
    </row>
    <row r="52" spans="1:6" s="78" customFormat="1" ht="15" customHeight="1">
      <c r="A52" s="47" t="s">
        <v>752</v>
      </c>
      <c r="B52" s="346" t="s">
        <v>1155</v>
      </c>
      <c r="C52" s="49" t="s">
        <v>1156</v>
      </c>
      <c r="D52" s="74">
        <v>3306.2713100000001</v>
      </c>
      <c r="E52" s="74">
        <v>-405.51918999999998</v>
      </c>
      <c r="F52" s="74">
        <v>2900.7521200000001</v>
      </c>
    </row>
    <row r="53" spans="1:6" s="78" customFormat="1" ht="15" customHeight="1">
      <c r="A53" s="47" t="s">
        <v>752</v>
      </c>
      <c r="B53" s="173" t="s">
        <v>1157</v>
      </c>
      <c r="C53" s="75" t="s">
        <v>1158</v>
      </c>
      <c r="D53" s="74">
        <v>0.3</v>
      </c>
      <c r="E53" s="74">
        <v>0</v>
      </c>
      <c r="F53" s="74">
        <v>0.3</v>
      </c>
    </row>
    <row r="54" spans="1:6" s="78" customFormat="1" ht="15" customHeight="1">
      <c r="A54" s="47" t="s">
        <v>752</v>
      </c>
      <c r="B54" s="346" t="s">
        <v>1159</v>
      </c>
      <c r="C54" s="49" t="s">
        <v>635</v>
      </c>
      <c r="D54" s="74">
        <v>3306.5713100000003</v>
      </c>
      <c r="E54" s="74">
        <v>-405.51918999999998</v>
      </c>
      <c r="F54" s="74">
        <v>2901.0521200000003</v>
      </c>
    </row>
    <row r="55" spans="1:6" s="78" customFormat="1" ht="15" customHeight="1">
      <c r="A55" s="47" t="s">
        <v>752</v>
      </c>
      <c r="B55" s="173" t="s">
        <v>1160</v>
      </c>
      <c r="C55" s="75" t="s">
        <v>1161</v>
      </c>
      <c r="D55" s="74">
        <v>0</v>
      </c>
      <c r="E55" s="74">
        <v>0.17404</v>
      </c>
      <c r="F55" s="74">
        <v>0.17404</v>
      </c>
    </row>
    <row r="56" spans="1:6" s="78" customFormat="1" ht="15" customHeight="1">
      <c r="A56" s="47" t="s">
        <v>752</v>
      </c>
      <c r="B56" s="173" t="s">
        <v>1162</v>
      </c>
      <c r="C56" s="47" t="s">
        <v>1163</v>
      </c>
      <c r="D56" s="74">
        <v>-0.53025</v>
      </c>
      <c r="E56" s="74">
        <v>0</v>
      </c>
      <c r="F56" s="74">
        <v>-0.53025</v>
      </c>
    </row>
    <row r="57" spans="1:6" s="78" customFormat="1" ht="15" customHeight="1">
      <c r="A57" s="47" t="s">
        <v>752</v>
      </c>
      <c r="B57" s="47" t="s">
        <v>1164</v>
      </c>
      <c r="C57" s="49" t="s">
        <v>637</v>
      </c>
      <c r="D57" s="74">
        <v>3306.04106</v>
      </c>
      <c r="E57" s="74">
        <v>-405.34515000000005</v>
      </c>
      <c r="F57" s="74">
        <v>2900.6959099999999</v>
      </c>
    </row>
    <row r="58" spans="1:6" s="78" customFormat="1" ht="15" customHeight="1">
      <c r="A58" s="47" t="s">
        <v>752</v>
      </c>
      <c r="B58" s="47" t="s">
        <v>1165</v>
      </c>
      <c r="C58" s="75" t="s">
        <v>1166</v>
      </c>
      <c r="D58" s="74">
        <v>0</v>
      </c>
      <c r="E58" s="74">
        <v>0</v>
      </c>
      <c r="F58" s="74">
        <v>0</v>
      </c>
    </row>
    <row r="59" spans="1:6" s="78" customFormat="1" ht="15" customHeight="1">
      <c r="A59" s="47" t="s">
        <v>752</v>
      </c>
      <c r="B59" s="47" t="s">
        <v>1167</v>
      </c>
      <c r="C59" s="49" t="s">
        <v>1168</v>
      </c>
      <c r="D59" s="74">
        <v>3306.04106</v>
      </c>
      <c r="E59" s="74">
        <v>-405.34515000000005</v>
      </c>
      <c r="F59" s="74">
        <v>2900.6959099999999</v>
      </c>
    </row>
    <row r="60" spans="1:6" s="78" customFormat="1" ht="15" customHeight="1">
      <c r="A60" s="47" t="s">
        <v>752</v>
      </c>
      <c r="B60" s="173" t="s">
        <v>1169</v>
      </c>
      <c r="C60" s="75" t="s">
        <v>1170</v>
      </c>
      <c r="D60" s="74">
        <v>-818.10599999999999</v>
      </c>
      <c r="E60" s="74">
        <v>0</v>
      </c>
      <c r="F60" s="74">
        <v>-818.10599999999999</v>
      </c>
    </row>
    <row r="61" spans="1:6" s="78" customFormat="1" ht="15" customHeight="1">
      <c r="A61" s="355" t="s">
        <v>752</v>
      </c>
      <c r="B61" s="355" t="s">
        <v>1171</v>
      </c>
      <c r="C61" s="270" t="s">
        <v>1172</v>
      </c>
      <c r="D61" s="76">
        <v>2487.9350600000002</v>
      </c>
      <c r="E61" s="76">
        <v>-405.34515000000005</v>
      </c>
      <c r="F61" s="76">
        <v>2082.5899100000001</v>
      </c>
    </row>
    <row r="62" spans="1:6" ht="3.75" customHeight="1" thickBot="1">
      <c r="A62" s="47"/>
      <c r="B62" s="47"/>
      <c r="C62" s="380"/>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36" hidden="1" customWidth="1"/>
    <col min="2" max="2" width="64.85546875" style="636" hidden="1" customWidth="1"/>
    <col min="3" max="3" width="89.85546875" style="33" bestFit="1" customWidth="1"/>
    <col min="4" max="6" width="10.7109375" style="636" customWidth="1"/>
    <col min="7" max="254" width="9.140625" style="636"/>
    <col min="255" max="256" width="0" style="636" hidden="1" customWidth="1"/>
    <col min="257" max="257" width="89.85546875" style="636" bestFit="1" customWidth="1"/>
    <col min="258" max="260" width="12.7109375" style="636" customWidth="1"/>
    <col min="261" max="510" width="9.140625" style="636"/>
    <col min="511" max="512" width="0" style="636" hidden="1" customWidth="1"/>
    <col min="513" max="513" width="89.85546875" style="636" bestFit="1" customWidth="1"/>
    <col min="514" max="516" width="12.7109375" style="636" customWidth="1"/>
    <col min="517" max="766" width="9.140625" style="636"/>
    <col min="767" max="768" width="0" style="636" hidden="1" customWidth="1"/>
    <col min="769" max="769" width="89.85546875" style="636" bestFit="1" customWidth="1"/>
    <col min="770" max="772" width="12.7109375" style="636" customWidth="1"/>
    <col min="773" max="1022" width="9.140625" style="636"/>
    <col min="1023" max="1024" width="0" style="636" hidden="1" customWidth="1"/>
    <col min="1025" max="1025" width="89.85546875" style="636" bestFit="1" customWidth="1"/>
    <col min="1026" max="1028" width="12.7109375" style="636" customWidth="1"/>
    <col min="1029" max="1278" width="9.140625" style="636"/>
    <col min="1279" max="1280" width="0" style="636" hidden="1" customWidth="1"/>
    <col min="1281" max="1281" width="89.85546875" style="636" bestFit="1" customWidth="1"/>
    <col min="1282" max="1284" width="12.7109375" style="636" customWidth="1"/>
    <col min="1285" max="1534" width="9.140625" style="636"/>
    <col min="1535" max="1536" width="0" style="636" hidden="1" customWidth="1"/>
    <col min="1537" max="1537" width="89.85546875" style="636" bestFit="1" customWidth="1"/>
    <col min="1538" max="1540" width="12.7109375" style="636" customWidth="1"/>
    <col min="1541" max="1790" width="9.140625" style="636"/>
    <col min="1791" max="1792" width="0" style="636" hidden="1" customWidth="1"/>
    <col min="1793" max="1793" width="89.85546875" style="636" bestFit="1" customWidth="1"/>
    <col min="1794" max="1796" width="12.7109375" style="636" customWidth="1"/>
    <col min="1797" max="2046" width="9.140625" style="636"/>
    <col min="2047" max="2048" width="0" style="636" hidden="1" customWidth="1"/>
    <col min="2049" max="2049" width="89.85546875" style="636" bestFit="1" customWidth="1"/>
    <col min="2050" max="2052" width="12.7109375" style="636" customWidth="1"/>
    <col min="2053" max="2302" width="9.140625" style="636"/>
    <col min="2303" max="2304" width="0" style="636" hidden="1" customWidth="1"/>
    <col min="2305" max="2305" width="89.85546875" style="636" bestFit="1" customWidth="1"/>
    <col min="2306" max="2308" width="12.7109375" style="636" customWidth="1"/>
    <col min="2309" max="2558" width="9.140625" style="636"/>
    <col min="2559" max="2560" width="0" style="636" hidden="1" customWidth="1"/>
    <col min="2561" max="2561" width="89.85546875" style="636" bestFit="1" customWidth="1"/>
    <col min="2562" max="2564" width="12.7109375" style="636" customWidth="1"/>
    <col min="2565" max="2814" width="9.140625" style="636"/>
    <col min="2815" max="2816" width="0" style="636" hidden="1" customWidth="1"/>
    <col min="2817" max="2817" width="89.85546875" style="636" bestFit="1" customWidth="1"/>
    <col min="2818" max="2820" width="12.7109375" style="636" customWidth="1"/>
    <col min="2821" max="3070" width="9.140625" style="636"/>
    <col min="3071" max="3072" width="0" style="636" hidden="1" customWidth="1"/>
    <col min="3073" max="3073" width="89.85546875" style="636" bestFit="1" customWidth="1"/>
    <col min="3074" max="3076" width="12.7109375" style="636" customWidth="1"/>
    <col min="3077" max="3326" width="9.140625" style="636"/>
    <col min="3327" max="3328" width="0" style="636" hidden="1" customWidth="1"/>
    <col min="3329" max="3329" width="89.85546875" style="636" bestFit="1" customWidth="1"/>
    <col min="3330" max="3332" width="12.7109375" style="636" customWidth="1"/>
    <col min="3333" max="3582" width="9.140625" style="636"/>
    <col min="3583" max="3584" width="0" style="636" hidden="1" customWidth="1"/>
    <col min="3585" max="3585" width="89.85546875" style="636" bestFit="1" customWidth="1"/>
    <col min="3586" max="3588" width="12.7109375" style="636" customWidth="1"/>
    <col min="3589" max="3838" width="9.140625" style="636"/>
    <col min="3839" max="3840" width="0" style="636" hidden="1" customWidth="1"/>
    <col min="3841" max="3841" width="89.85546875" style="636" bestFit="1" customWidth="1"/>
    <col min="3842" max="3844" width="12.7109375" style="636" customWidth="1"/>
    <col min="3845" max="4094" width="9.140625" style="636"/>
    <col min="4095" max="4096" width="0" style="636" hidden="1" customWidth="1"/>
    <col min="4097" max="4097" width="89.85546875" style="636" bestFit="1" customWidth="1"/>
    <col min="4098" max="4100" width="12.7109375" style="636" customWidth="1"/>
    <col min="4101" max="4350" width="9.140625" style="636"/>
    <col min="4351" max="4352" width="0" style="636" hidden="1" customWidth="1"/>
    <col min="4353" max="4353" width="89.85546875" style="636" bestFit="1" customWidth="1"/>
    <col min="4354" max="4356" width="12.7109375" style="636" customWidth="1"/>
    <col min="4357" max="4606" width="9.140625" style="636"/>
    <col min="4607" max="4608" width="0" style="636" hidden="1" customWidth="1"/>
    <col min="4609" max="4609" width="89.85546875" style="636" bestFit="1" customWidth="1"/>
    <col min="4610" max="4612" width="12.7109375" style="636" customWidth="1"/>
    <col min="4613" max="4862" width="9.140625" style="636"/>
    <col min="4863" max="4864" width="0" style="636" hidden="1" customWidth="1"/>
    <col min="4865" max="4865" width="89.85546875" style="636" bestFit="1" customWidth="1"/>
    <col min="4866" max="4868" width="12.7109375" style="636" customWidth="1"/>
    <col min="4869" max="5118" width="9.140625" style="636"/>
    <col min="5119" max="5120" width="0" style="636" hidden="1" customWidth="1"/>
    <col min="5121" max="5121" width="89.85546875" style="636" bestFit="1" customWidth="1"/>
    <col min="5122" max="5124" width="12.7109375" style="636" customWidth="1"/>
    <col min="5125" max="5374" width="9.140625" style="636"/>
    <col min="5375" max="5376" width="0" style="636" hidden="1" customWidth="1"/>
    <col min="5377" max="5377" width="89.85546875" style="636" bestFit="1" customWidth="1"/>
    <col min="5378" max="5380" width="12.7109375" style="636" customWidth="1"/>
    <col min="5381" max="5630" width="9.140625" style="636"/>
    <col min="5631" max="5632" width="0" style="636" hidden="1" customWidth="1"/>
    <col min="5633" max="5633" width="89.85546875" style="636" bestFit="1" customWidth="1"/>
    <col min="5634" max="5636" width="12.7109375" style="636" customWidth="1"/>
    <col min="5637" max="5886" width="9.140625" style="636"/>
    <col min="5887" max="5888" width="0" style="636" hidden="1" customWidth="1"/>
    <col min="5889" max="5889" width="89.85546875" style="636" bestFit="1" customWidth="1"/>
    <col min="5890" max="5892" width="12.7109375" style="636" customWidth="1"/>
    <col min="5893" max="6142" width="9.140625" style="636"/>
    <col min="6143" max="6144" width="0" style="636" hidden="1" customWidth="1"/>
    <col min="6145" max="6145" width="89.85546875" style="636" bestFit="1" customWidth="1"/>
    <col min="6146" max="6148" width="12.7109375" style="636" customWidth="1"/>
    <col min="6149" max="6398" width="9.140625" style="636"/>
    <col min="6399" max="6400" width="0" style="636" hidden="1" customWidth="1"/>
    <col min="6401" max="6401" width="89.85546875" style="636" bestFit="1" customWidth="1"/>
    <col min="6402" max="6404" width="12.7109375" style="636" customWidth="1"/>
    <col min="6405" max="6654" width="9.140625" style="636"/>
    <col min="6655" max="6656" width="0" style="636" hidden="1" customWidth="1"/>
    <col min="6657" max="6657" width="89.85546875" style="636" bestFit="1" customWidth="1"/>
    <col min="6658" max="6660" width="12.7109375" style="636" customWidth="1"/>
    <col min="6661" max="6910" width="9.140625" style="636"/>
    <col min="6911" max="6912" width="0" style="636" hidden="1" customWidth="1"/>
    <col min="6913" max="6913" width="89.85546875" style="636" bestFit="1" customWidth="1"/>
    <col min="6914" max="6916" width="12.7109375" style="636" customWidth="1"/>
    <col min="6917" max="7166" width="9.140625" style="636"/>
    <col min="7167" max="7168" width="0" style="636" hidden="1" customWidth="1"/>
    <col min="7169" max="7169" width="89.85546875" style="636" bestFit="1" customWidth="1"/>
    <col min="7170" max="7172" width="12.7109375" style="636" customWidth="1"/>
    <col min="7173" max="7422" width="9.140625" style="636"/>
    <col min="7423" max="7424" width="0" style="636" hidden="1" customWidth="1"/>
    <col min="7425" max="7425" width="89.85546875" style="636" bestFit="1" customWidth="1"/>
    <col min="7426" max="7428" width="12.7109375" style="636" customWidth="1"/>
    <col min="7429" max="7678" width="9.140625" style="636"/>
    <col min="7679" max="7680" width="0" style="636" hidden="1" customWidth="1"/>
    <col min="7681" max="7681" width="89.85546875" style="636" bestFit="1" customWidth="1"/>
    <col min="7682" max="7684" width="12.7109375" style="636" customWidth="1"/>
    <col min="7685" max="7934" width="9.140625" style="636"/>
    <col min="7935" max="7936" width="0" style="636" hidden="1" customWidth="1"/>
    <col min="7937" max="7937" width="89.85546875" style="636" bestFit="1" customWidth="1"/>
    <col min="7938" max="7940" width="12.7109375" style="636" customWidth="1"/>
    <col min="7941" max="8190" width="9.140625" style="636"/>
    <col min="8191" max="8192" width="0" style="636" hidden="1" customWidth="1"/>
    <col min="8193" max="8193" width="89.85546875" style="636" bestFit="1" customWidth="1"/>
    <col min="8194" max="8196" width="12.7109375" style="636" customWidth="1"/>
    <col min="8197" max="8446" width="9.140625" style="636"/>
    <col min="8447" max="8448" width="0" style="636" hidden="1" customWidth="1"/>
    <col min="8449" max="8449" width="89.85546875" style="636" bestFit="1" customWidth="1"/>
    <col min="8450" max="8452" width="12.7109375" style="636" customWidth="1"/>
    <col min="8453" max="8702" width="9.140625" style="636"/>
    <col min="8703" max="8704" width="0" style="636" hidden="1" customWidth="1"/>
    <col min="8705" max="8705" width="89.85546875" style="636" bestFit="1" customWidth="1"/>
    <col min="8706" max="8708" width="12.7109375" style="636" customWidth="1"/>
    <col min="8709" max="8958" width="9.140625" style="636"/>
    <col min="8959" max="8960" width="0" style="636" hidden="1" customWidth="1"/>
    <col min="8961" max="8961" width="89.85546875" style="636" bestFit="1" customWidth="1"/>
    <col min="8962" max="8964" width="12.7109375" style="636" customWidth="1"/>
    <col min="8965" max="9214" width="9.140625" style="636"/>
    <col min="9215" max="9216" width="0" style="636" hidden="1" customWidth="1"/>
    <col min="9217" max="9217" width="89.85546875" style="636" bestFit="1" customWidth="1"/>
    <col min="9218" max="9220" width="12.7109375" style="636" customWidth="1"/>
    <col min="9221" max="9470" width="9.140625" style="636"/>
    <col min="9471" max="9472" width="0" style="636" hidden="1" customWidth="1"/>
    <col min="9473" max="9473" width="89.85546875" style="636" bestFit="1" customWidth="1"/>
    <col min="9474" max="9476" width="12.7109375" style="636" customWidth="1"/>
    <col min="9477" max="9726" width="9.140625" style="636"/>
    <col min="9727" max="9728" width="0" style="636" hidden="1" customWidth="1"/>
    <col min="9729" max="9729" width="89.85546875" style="636" bestFit="1" customWidth="1"/>
    <col min="9730" max="9732" width="12.7109375" style="636" customWidth="1"/>
    <col min="9733" max="9982" width="9.140625" style="636"/>
    <col min="9983" max="9984" width="0" style="636" hidden="1" customWidth="1"/>
    <col min="9985" max="9985" width="89.85546875" style="636" bestFit="1" customWidth="1"/>
    <col min="9986" max="9988" width="12.7109375" style="636" customWidth="1"/>
    <col min="9989" max="10238" width="9.140625" style="636"/>
    <col min="10239" max="10240" width="0" style="636" hidden="1" customWidth="1"/>
    <col min="10241" max="10241" width="89.85546875" style="636" bestFit="1" customWidth="1"/>
    <col min="10242" max="10244" width="12.7109375" style="636" customWidth="1"/>
    <col min="10245" max="10494" width="9.140625" style="636"/>
    <col min="10495" max="10496" width="0" style="636" hidden="1" customWidth="1"/>
    <col min="10497" max="10497" width="89.85546875" style="636" bestFit="1" customWidth="1"/>
    <col min="10498" max="10500" width="12.7109375" style="636" customWidth="1"/>
    <col min="10501" max="10750" width="9.140625" style="636"/>
    <col min="10751" max="10752" width="0" style="636" hidden="1" customWidth="1"/>
    <col min="10753" max="10753" width="89.85546875" style="636" bestFit="1" customWidth="1"/>
    <col min="10754" max="10756" width="12.7109375" style="636" customWidth="1"/>
    <col min="10757" max="11006" width="9.140625" style="636"/>
    <col min="11007" max="11008" width="0" style="636" hidden="1" customWidth="1"/>
    <col min="11009" max="11009" width="89.85546875" style="636" bestFit="1" customWidth="1"/>
    <col min="11010" max="11012" width="12.7109375" style="636" customWidth="1"/>
    <col min="11013" max="11262" width="9.140625" style="636"/>
    <col min="11263" max="11264" width="0" style="636" hidden="1" customWidth="1"/>
    <col min="11265" max="11265" width="89.85546875" style="636" bestFit="1" customWidth="1"/>
    <col min="11266" max="11268" width="12.7109375" style="636" customWidth="1"/>
    <col min="11269" max="11518" width="9.140625" style="636"/>
    <col min="11519" max="11520" width="0" style="636" hidden="1" customWidth="1"/>
    <col min="11521" max="11521" width="89.85546875" style="636" bestFit="1" customWidth="1"/>
    <col min="11522" max="11524" width="12.7109375" style="636" customWidth="1"/>
    <col min="11525" max="11774" width="9.140625" style="636"/>
    <col min="11775" max="11776" width="0" style="636" hidden="1" customWidth="1"/>
    <col min="11777" max="11777" width="89.85546875" style="636" bestFit="1" customWidth="1"/>
    <col min="11778" max="11780" width="12.7109375" style="636" customWidth="1"/>
    <col min="11781" max="12030" width="9.140625" style="636"/>
    <col min="12031" max="12032" width="0" style="636" hidden="1" customWidth="1"/>
    <col min="12033" max="12033" width="89.85546875" style="636" bestFit="1" customWidth="1"/>
    <col min="12034" max="12036" width="12.7109375" style="636" customWidth="1"/>
    <col min="12037" max="12286" width="9.140625" style="636"/>
    <col min="12287" max="12288" width="0" style="636" hidden="1" customWidth="1"/>
    <col min="12289" max="12289" width="89.85546875" style="636" bestFit="1" customWidth="1"/>
    <col min="12290" max="12292" width="12.7109375" style="636" customWidth="1"/>
    <col min="12293" max="12542" width="9.140625" style="636"/>
    <col min="12543" max="12544" width="0" style="636" hidden="1" customWidth="1"/>
    <col min="12545" max="12545" width="89.85546875" style="636" bestFit="1" customWidth="1"/>
    <col min="12546" max="12548" width="12.7109375" style="636" customWidth="1"/>
    <col min="12549" max="12798" width="9.140625" style="636"/>
    <col min="12799" max="12800" width="0" style="636" hidden="1" customWidth="1"/>
    <col min="12801" max="12801" width="89.85546875" style="636" bestFit="1" customWidth="1"/>
    <col min="12802" max="12804" width="12.7109375" style="636" customWidth="1"/>
    <col min="12805" max="13054" width="9.140625" style="636"/>
    <col min="13055" max="13056" width="0" style="636" hidden="1" customWidth="1"/>
    <col min="13057" max="13057" width="89.85546875" style="636" bestFit="1" customWidth="1"/>
    <col min="13058" max="13060" width="12.7109375" style="636" customWidth="1"/>
    <col min="13061" max="13310" width="9.140625" style="636"/>
    <col min="13311" max="13312" width="0" style="636" hidden="1" customWidth="1"/>
    <col min="13313" max="13313" width="89.85546875" style="636" bestFit="1" customWidth="1"/>
    <col min="13314" max="13316" width="12.7109375" style="636" customWidth="1"/>
    <col min="13317" max="13566" width="9.140625" style="636"/>
    <col min="13567" max="13568" width="0" style="636" hidden="1" customWidth="1"/>
    <col min="13569" max="13569" width="89.85546875" style="636" bestFit="1" customWidth="1"/>
    <col min="13570" max="13572" width="12.7109375" style="636" customWidth="1"/>
    <col min="13573" max="13822" width="9.140625" style="636"/>
    <col min="13823" max="13824" width="0" style="636" hidden="1" customWidth="1"/>
    <col min="13825" max="13825" width="89.85546875" style="636" bestFit="1" customWidth="1"/>
    <col min="13826" max="13828" width="12.7109375" style="636" customWidth="1"/>
    <col min="13829" max="14078" width="9.140625" style="636"/>
    <col min="14079" max="14080" width="0" style="636" hidden="1" customWidth="1"/>
    <col min="14081" max="14081" width="89.85546875" style="636" bestFit="1" customWidth="1"/>
    <col min="14082" max="14084" width="12.7109375" style="636" customWidth="1"/>
    <col min="14085" max="14334" width="9.140625" style="636"/>
    <col min="14335" max="14336" width="0" style="636" hidden="1" customWidth="1"/>
    <col min="14337" max="14337" width="89.85546875" style="636" bestFit="1" customWidth="1"/>
    <col min="14338" max="14340" width="12.7109375" style="636" customWidth="1"/>
    <col min="14341" max="14590" width="9.140625" style="636"/>
    <col min="14591" max="14592" width="0" style="636" hidden="1" customWidth="1"/>
    <col min="14593" max="14593" width="89.85546875" style="636" bestFit="1" customWidth="1"/>
    <col min="14594" max="14596" width="12.7109375" style="636" customWidth="1"/>
    <col min="14597" max="14846" width="9.140625" style="636"/>
    <col min="14847" max="14848" width="0" style="636" hidden="1" customWidth="1"/>
    <col min="14849" max="14849" width="89.85546875" style="636" bestFit="1" customWidth="1"/>
    <col min="14850" max="14852" width="12.7109375" style="636" customWidth="1"/>
    <col min="14853" max="15102" width="9.140625" style="636"/>
    <col min="15103" max="15104" width="0" style="636" hidden="1" customWidth="1"/>
    <col min="15105" max="15105" width="89.85546875" style="636" bestFit="1" customWidth="1"/>
    <col min="15106" max="15108" width="12.7109375" style="636" customWidth="1"/>
    <col min="15109" max="15358" width="9.140625" style="636"/>
    <col min="15359" max="15360" width="0" style="636" hidden="1" customWidth="1"/>
    <col min="15361" max="15361" width="89.85546875" style="636" bestFit="1" customWidth="1"/>
    <col min="15362" max="15364" width="12.7109375" style="636" customWidth="1"/>
    <col min="15365" max="15614" width="9.140625" style="636"/>
    <col min="15615" max="15616" width="0" style="636" hidden="1" customWidth="1"/>
    <col min="15617" max="15617" width="89.85546875" style="636" bestFit="1" customWidth="1"/>
    <col min="15618" max="15620" width="12.7109375" style="636" customWidth="1"/>
    <col min="15621" max="15870" width="9.140625" style="636"/>
    <col min="15871" max="15872" width="0" style="636" hidden="1" customWidth="1"/>
    <col min="15873" max="15873" width="89.85546875" style="636" bestFit="1" customWidth="1"/>
    <col min="15874" max="15876" width="12.7109375" style="636" customWidth="1"/>
    <col min="15877" max="16126" width="9.140625" style="636"/>
    <col min="16127" max="16128" width="0" style="636" hidden="1" customWidth="1"/>
    <col min="16129" max="16129" width="89.85546875" style="636" bestFit="1" customWidth="1"/>
    <col min="16130" max="16132" width="12.7109375" style="636" customWidth="1"/>
    <col min="16133" max="16384" width="9.140625" style="636"/>
  </cols>
  <sheetData>
    <row r="1" spans="1:6" s="356" customFormat="1" ht="30" customHeight="1">
      <c r="A1" s="47"/>
      <c r="B1" s="47"/>
      <c r="C1" s="744" t="s">
        <v>1194</v>
      </c>
      <c r="D1" s="744"/>
      <c r="E1" s="744"/>
      <c r="F1" s="744"/>
    </row>
    <row r="2" spans="1:6" s="356" customFormat="1" ht="15" customHeight="1">
      <c r="A2" s="47"/>
      <c r="B2" s="47"/>
      <c r="C2" s="745" t="s">
        <v>523</v>
      </c>
      <c r="D2" s="745"/>
      <c r="E2" s="745"/>
      <c r="F2" s="745"/>
    </row>
    <row r="3" spans="1:6" s="356" customFormat="1" ht="15" customHeight="1">
      <c r="A3" s="47"/>
      <c r="B3" s="47"/>
      <c r="C3" s="756" t="s">
        <v>1408</v>
      </c>
      <c r="D3" s="756"/>
      <c r="E3" s="756"/>
      <c r="F3" s="756"/>
    </row>
    <row r="4" spans="1:6" s="356" customFormat="1" ht="30" customHeight="1">
      <c r="A4" s="47" t="s">
        <v>1203</v>
      </c>
      <c r="B4" s="47"/>
      <c r="C4" s="746" t="s">
        <v>515</v>
      </c>
      <c r="D4" s="746"/>
      <c r="E4" s="746"/>
      <c r="F4" s="746"/>
    </row>
    <row r="5" spans="1:6" ht="3.75" customHeight="1">
      <c r="A5" s="47" t="s">
        <v>1195</v>
      </c>
      <c r="B5" s="47"/>
      <c r="C5" s="47"/>
      <c r="D5" s="47"/>
      <c r="E5" s="47"/>
      <c r="F5" s="47"/>
    </row>
    <row r="6" spans="1:6" ht="30" customHeight="1" thickBot="1">
      <c r="A6" s="355"/>
      <c r="B6" s="355"/>
      <c r="C6" s="355"/>
      <c r="D6" s="378" t="s">
        <v>466</v>
      </c>
      <c r="E6" s="378" t="s">
        <v>467</v>
      </c>
      <c r="F6" s="379" t="s">
        <v>522</v>
      </c>
    </row>
    <row r="7" spans="1:6" s="78" customFormat="1" ht="15" customHeight="1">
      <c r="A7" s="355" t="s">
        <v>752</v>
      </c>
      <c r="B7" s="355" t="s">
        <v>1061</v>
      </c>
      <c r="C7" s="474" t="s">
        <v>584</v>
      </c>
      <c r="D7" s="475">
        <v>6932.4143199999999</v>
      </c>
      <c r="E7" s="475">
        <v>19595.99798</v>
      </c>
      <c r="F7" s="475">
        <v>26528.4123</v>
      </c>
    </row>
    <row r="8" spans="1:6" s="78" customFormat="1" ht="15" customHeight="1">
      <c r="A8" s="47" t="s">
        <v>752</v>
      </c>
      <c r="B8" s="47" t="s">
        <v>1062</v>
      </c>
      <c r="C8" s="49" t="s">
        <v>1063</v>
      </c>
      <c r="D8" s="74">
        <v>2839.0162700000001</v>
      </c>
      <c r="E8" s="74">
        <v>4524.8536900000008</v>
      </c>
      <c r="F8" s="74">
        <v>7363.8699600000009</v>
      </c>
    </row>
    <row r="9" spans="1:6" s="77" customFormat="1" ht="15" customHeight="1">
      <c r="A9" s="47" t="s">
        <v>752</v>
      </c>
      <c r="B9" s="47" t="s">
        <v>1064</v>
      </c>
      <c r="C9" s="49" t="s">
        <v>1065</v>
      </c>
      <c r="D9" s="74">
        <v>0</v>
      </c>
      <c r="E9" s="74">
        <v>2354.9020399999999</v>
      </c>
      <c r="F9" s="74">
        <v>2354.9020399999999</v>
      </c>
    </row>
    <row r="10" spans="1:6" s="77" customFormat="1" ht="15" customHeight="1">
      <c r="A10" s="47" t="s">
        <v>752</v>
      </c>
      <c r="B10" s="47" t="s">
        <v>1066</v>
      </c>
      <c r="C10" s="49" t="s">
        <v>1067</v>
      </c>
      <c r="D10" s="74">
        <v>1839.5627099999999</v>
      </c>
      <c r="E10" s="74">
        <v>1478.2590700000001</v>
      </c>
      <c r="F10" s="74">
        <v>3317.8217800000002</v>
      </c>
    </row>
    <row r="11" spans="1:6" s="77" customFormat="1" ht="15" customHeight="1">
      <c r="A11" s="47" t="s">
        <v>752</v>
      </c>
      <c r="B11" s="47" t="s">
        <v>1068</v>
      </c>
      <c r="C11" s="49" t="s">
        <v>1069</v>
      </c>
      <c r="D11" s="74">
        <v>4.9185400000000001</v>
      </c>
      <c r="E11" s="74">
        <v>25.94679</v>
      </c>
      <c r="F11" s="74">
        <v>30.86533</v>
      </c>
    </row>
    <row r="12" spans="1:6" s="77" customFormat="1" ht="15" customHeight="1">
      <c r="A12" s="47" t="s">
        <v>752</v>
      </c>
      <c r="B12" s="47" t="s">
        <v>1070</v>
      </c>
      <c r="C12" s="49" t="s">
        <v>1071</v>
      </c>
      <c r="D12" s="74">
        <v>838.74400000000003</v>
      </c>
      <c r="E12" s="74">
        <v>433.52654999999999</v>
      </c>
      <c r="F12" s="74">
        <v>1272.27055</v>
      </c>
    </row>
    <row r="13" spans="1:6" s="77" customFormat="1" ht="15" customHeight="1">
      <c r="A13" s="47" t="s">
        <v>752</v>
      </c>
      <c r="B13" s="47" t="s">
        <v>1072</v>
      </c>
      <c r="C13" s="49" t="s">
        <v>1073</v>
      </c>
      <c r="D13" s="74">
        <v>377.72035999999997</v>
      </c>
      <c r="E13" s="74">
        <v>9289.6081699999995</v>
      </c>
      <c r="F13" s="74">
        <v>9667.3285299999989</v>
      </c>
    </row>
    <row r="14" spans="1:6" s="77" customFormat="1" ht="15" customHeight="1">
      <c r="A14" s="47" t="s">
        <v>752</v>
      </c>
      <c r="B14" s="47" t="s">
        <v>1074</v>
      </c>
      <c r="C14" s="49" t="s">
        <v>1075</v>
      </c>
      <c r="D14" s="74">
        <v>1032.45244</v>
      </c>
      <c r="E14" s="74">
        <v>1488.90167</v>
      </c>
      <c r="F14" s="74">
        <v>2521.3541100000002</v>
      </c>
    </row>
    <row r="15" spans="1:6" s="78" customFormat="1" ht="15" customHeight="1">
      <c r="A15" s="47" t="s">
        <v>752</v>
      </c>
      <c r="B15" s="47" t="s">
        <v>1076</v>
      </c>
      <c r="C15" s="49" t="s">
        <v>1077</v>
      </c>
      <c r="D15" s="74">
        <v>0</v>
      </c>
      <c r="E15" s="74">
        <v>0</v>
      </c>
      <c r="F15" s="74">
        <v>0</v>
      </c>
    </row>
    <row r="16" spans="1:6" s="78" customFormat="1" ht="15" customHeight="1">
      <c r="A16" s="355" t="s">
        <v>752</v>
      </c>
      <c r="B16" s="355" t="s">
        <v>1078</v>
      </c>
      <c r="C16" s="270" t="s">
        <v>1079</v>
      </c>
      <c r="D16" s="76">
        <v>2355.0491000000002</v>
      </c>
      <c r="E16" s="76">
        <v>1408.52782</v>
      </c>
      <c r="F16" s="472">
        <v>3763.5769200000004</v>
      </c>
    </row>
    <row r="17" spans="1:6" s="78" customFormat="1" ht="15" customHeight="1">
      <c r="A17" s="47" t="s">
        <v>752</v>
      </c>
      <c r="B17" s="47" t="s">
        <v>1080</v>
      </c>
      <c r="C17" s="49" t="s">
        <v>1265</v>
      </c>
      <c r="D17" s="74">
        <v>0</v>
      </c>
      <c r="E17" s="74">
        <v>0</v>
      </c>
      <c r="F17" s="74">
        <v>0</v>
      </c>
    </row>
    <row r="18" spans="1:6" s="77" customFormat="1" ht="15" customHeight="1">
      <c r="A18" s="47" t="s">
        <v>752</v>
      </c>
      <c r="B18" s="47" t="s">
        <v>1081</v>
      </c>
      <c r="C18" s="49" t="s">
        <v>1082</v>
      </c>
      <c r="D18" s="74">
        <v>2055.01629</v>
      </c>
      <c r="E18" s="74">
        <v>1408.52782</v>
      </c>
      <c r="F18" s="74">
        <v>3463.5441099999998</v>
      </c>
    </row>
    <row r="19" spans="1:6" s="77" customFormat="1" ht="15" customHeight="1">
      <c r="A19" s="47" t="s">
        <v>752</v>
      </c>
      <c r="B19" s="47" t="s">
        <v>1083</v>
      </c>
      <c r="C19" s="49" t="s">
        <v>1084</v>
      </c>
      <c r="D19" s="74">
        <v>300.03280999999998</v>
      </c>
      <c r="E19" s="74">
        <v>0</v>
      </c>
      <c r="F19" s="74">
        <v>300.03280999999998</v>
      </c>
    </row>
    <row r="20" spans="1:6" s="77" customFormat="1" ht="15" customHeight="1">
      <c r="A20" s="47" t="s">
        <v>752</v>
      </c>
      <c r="B20" s="47" t="s">
        <v>1085</v>
      </c>
      <c r="C20" s="49" t="s">
        <v>1086</v>
      </c>
      <c r="D20" s="74">
        <v>0</v>
      </c>
      <c r="E20" s="74">
        <v>0</v>
      </c>
      <c r="F20" s="74">
        <v>0</v>
      </c>
    </row>
    <row r="21" spans="1:6" s="77" customFormat="1" ht="15" customHeight="1">
      <c r="A21" s="47" t="s">
        <v>752</v>
      </c>
      <c r="B21" s="47" t="s">
        <v>1087</v>
      </c>
      <c r="C21" s="49" t="s">
        <v>1088</v>
      </c>
      <c r="D21" s="74">
        <v>0</v>
      </c>
      <c r="E21" s="74">
        <v>0</v>
      </c>
      <c r="F21" s="74">
        <v>0</v>
      </c>
    </row>
    <row r="22" spans="1:6" s="77" customFormat="1" ht="15" customHeight="1">
      <c r="A22" s="47" t="s">
        <v>752</v>
      </c>
      <c r="B22" s="173" t="s">
        <v>819</v>
      </c>
      <c r="C22" s="49" t="s">
        <v>820</v>
      </c>
      <c r="D22" s="74">
        <v>0</v>
      </c>
      <c r="E22" s="74">
        <v>0</v>
      </c>
      <c r="F22" s="74">
        <v>0</v>
      </c>
    </row>
    <row r="23" spans="1:6" ht="15" customHeight="1">
      <c r="A23" s="355" t="s">
        <v>752</v>
      </c>
      <c r="B23" s="355" t="s">
        <v>1089</v>
      </c>
      <c r="C23" s="270" t="s">
        <v>609</v>
      </c>
      <c r="D23" s="76">
        <v>4577.3652400000001</v>
      </c>
      <c r="E23" s="76">
        <v>18187.470160000001</v>
      </c>
      <c r="F23" s="472">
        <v>22764.8354</v>
      </c>
    </row>
    <row r="24" spans="1:6" s="78" customFormat="1" ht="15" customHeight="1">
      <c r="A24" s="47" t="s">
        <v>752</v>
      </c>
      <c r="B24" s="47" t="s">
        <v>1090</v>
      </c>
      <c r="C24" s="49" t="s">
        <v>1091</v>
      </c>
      <c r="D24" s="74">
        <v>5072</v>
      </c>
      <c r="E24" s="74">
        <v>10680.5</v>
      </c>
      <c r="F24" s="74">
        <v>15752.5</v>
      </c>
    </row>
    <row r="25" spans="1:6" s="77" customFormat="1" ht="15" customHeight="1">
      <c r="A25" s="47" t="s">
        <v>752</v>
      </c>
      <c r="B25" s="47" t="s">
        <v>1092</v>
      </c>
      <c r="C25" s="49" t="s">
        <v>1093</v>
      </c>
      <c r="D25" s="74">
        <v>0.58213999999999999</v>
      </c>
      <c r="E25" s="74">
        <v>0</v>
      </c>
      <c r="F25" s="74">
        <v>0.58213999999999999</v>
      </c>
    </row>
    <row r="26" spans="1:6" s="77" customFormat="1" ht="15" customHeight="1">
      <c r="A26" s="47" t="s">
        <v>752</v>
      </c>
      <c r="B26" s="47" t="s">
        <v>1094</v>
      </c>
      <c r="C26" s="49" t="s">
        <v>1095</v>
      </c>
      <c r="D26" s="74">
        <v>0</v>
      </c>
      <c r="E26" s="74">
        <v>0</v>
      </c>
      <c r="F26" s="74">
        <v>0</v>
      </c>
    </row>
    <row r="27" spans="1:6" s="77" customFormat="1" ht="15" customHeight="1">
      <c r="A27" s="47" t="s">
        <v>752</v>
      </c>
      <c r="B27" s="47" t="s">
        <v>1096</v>
      </c>
      <c r="C27" s="49" t="s">
        <v>1097</v>
      </c>
      <c r="D27" s="74">
        <v>166.88744</v>
      </c>
      <c r="E27" s="74">
        <v>3426.9162200000001</v>
      </c>
      <c r="F27" s="74">
        <v>3593.80366</v>
      </c>
    </row>
    <row r="28" spans="1:6" s="77" customFormat="1" ht="15" customHeight="1">
      <c r="A28" s="47" t="s">
        <v>752</v>
      </c>
      <c r="B28" s="47" t="s">
        <v>1098</v>
      </c>
      <c r="C28" s="49" t="s">
        <v>1099</v>
      </c>
      <c r="D28" s="74">
        <v>-662.10433999999998</v>
      </c>
      <c r="E28" s="74">
        <v>4080.0539399999998</v>
      </c>
      <c r="F28" s="74">
        <v>3417.9495999999999</v>
      </c>
    </row>
    <row r="29" spans="1:6" s="77" customFormat="1" ht="15" customHeight="1">
      <c r="A29" s="47" t="s">
        <v>752</v>
      </c>
      <c r="B29" s="47" t="s">
        <v>1193</v>
      </c>
      <c r="C29" s="655" t="s">
        <v>1101</v>
      </c>
      <c r="D29" s="74">
        <v>-727.98688000000004</v>
      </c>
      <c r="E29" s="74">
        <v>3743.0140499999998</v>
      </c>
      <c r="F29" s="74">
        <v>3015.0271699999998</v>
      </c>
    </row>
    <row r="30" spans="1:6" s="77" customFormat="1" ht="15" customHeight="1">
      <c r="A30" s="47" t="s">
        <v>752</v>
      </c>
      <c r="B30" s="47" t="s">
        <v>1102</v>
      </c>
      <c r="C30" s="655" t="s">
        <v>1103</v>
      </c>
      <c r="D30" s="74">
        <v>65.882539999999992</v>
      </c>
      <c r="E30" s="74">
        <v>337.03989000000001</v>
      </c>
      <c r="F30" s="74">
        <v>402.92243000000002</v>
      </c>
    </row>
    <row r="31" spans="1:6" s="77" customFormat="1" ht="15" customHeight="1">
      <c r="A31" s="47" t="s">
        <v>752</v>
      </c>
      <c r="B31" s="47" t="s">
        <v>1104</v>
      </c>
      <c r="C31" s="371" t="s">
        <v>613</v>
      </c>
      <c r="D31" s="472">
        <v>6932.4143400000003</v>
      </c>
      <c r="E31" s="472">
        <v>19595.99798</v>
      </c>
      <c r="F31" s="472">
        <v>26528.412319999999</v>
      </c>
    </row>
    <row r="32" spans="1:6" s="77" customFormat="1" ht="15" customHeight="1">
      <c r="A32" s="47" t="s">
        <v>752</v>
      </c>
      <c r="B32" s="47" t="s">
        <v>1105</v>
      </c>
      <c r="C32" s="49" t="s">
        <v>1106</v>
      </c>
      <c r="D32" s="74">
        <v>0</v>
      </c>
      <c r="E32" s="74">
        <v>0</v>
      </c>
      <c r="F32" s="74">
        <v>0</v>
      </c>
    </row>
    <row r="33" spans="1:6" s="77" customFormat="1" ht="15" customHeight="1">
      <c r="A33" s="47" t="s">
        <v>752</v>
      </c>
      <c r="B33" s="47" t="s">
        <v>1107</v>
      </c>
      <c r="C33" s="49" t="s">
        <v>1108</v>
      </c>
      <c r="D33" s="74">
        <v>39021.833189999998</v>
      </c>
      <c r="E33" s="74">
        <v>27070.217780000003</v>
      </c>
      <c r="F33" s="74">
        <v>66092.050969999997</v>
      </c>
    </row>
    <row r="34" spans="1:6" s="78" customFormat="1" ht="30" customHeight="1">
      <c r="A34" s="47" t="s">
        <v>752</v>
      </c>
      <c r="B34" s="47" t="s">
        <v>1123</v>
      </c>
      <c r="C34" s="371" t="s">
        <v>1225</v>
      </c>
      <c r="D34" s="472">
        <v>13.59069</v>
      </c>
      <c r="E34" s="472">
        <v>38.337089999999996</v>
      </c>
      <c r="F34" s="472">
        <v>51.927779999999998</v>
      </c>
    </row>
    <row r="35" spans="1:6" s="78" customFormat="1" ht="15" customHeight="1">
      <c r="A35" s="47" t="s">
        <v>752</v>
      </c>
      <c r="B35" s="173" t="s">
        <v>1124</v>
      </c>
      <c r="C35" s="47" t="s">
        <v>1125</v>
      </c>
      <c r="D35" s="74">
        <v>-0.40253</v>
      </c>
      <c r="E35" s="74">
        <v>0</v>
      </c>
      <c r="F35" s="74">
        <v>-0.40253</v>
      </c>
    </row>
    <row r="36" spans="1:6" s="78" customFormat="1" ht="15" customHeight="1">
      <c r="A36" s="47" t="s">
        <v>752</v>
      </c>
      <c r="B36" s="47" t="s">
        <v>1126</v>
      </c>
      <c r="C36" s="49" t="s">
        <v>623</v>
      </c>
      <c r="D36" s="74">
        <v>13.18816</v>
      </c>
      <c r="E36" s="74">
        <v>38.337089999999996</v>
      </c>
      <c r="F36" s="74">
        <v>51.52525</v>
      </c>
    </row>
    <row r="37" spans="1:6" s="78" customFormat="1" ht="15" customHeight="1">
      <c r="A37" s="47" t="s">
        <v>752</v>
      </c>
      <c r="B37" s="173" t="s">
        <v>1127</v>
      </c>
      <c r="C37" s="75" t="s">
        <v>1128</v>
      </c>
      <c r="D37" s="74">
        <v>1361.5457099999999</v>
      </c>
      <c r="E37" s="74">
        <v>1918.5630000000001</v>
      </c>
      <c r="F37" s="74">
        <v>3280.10871</v>
      </c>
    </row>
    <row r="38" spans="1:6" s="78" customFormat="1" ht="15" customHeight="1">
      <c r="A38" s="47" t="s">
        <v>752</v>
      </c>
      <c r="B38" s="173" t="s">
        <v>1129</v>
      </c>
      <c r="C38" s="47" t="s">
        <v>1130</v>
      </c>
      <c r="D38" s="74">
        <v>-1.4740599999999999</v>
      </c>
      <c r="E38" s="74">
        <v>-45.822879999999998</v>
      </c>
      <c r="F38" s="74">
        <v>-47.296939999999999</v>
      </c>
    </row>
    <row r="39" spans="1:6" s="78" customFormat="1" ht="15" customHeight="1">
      <c r="A39" s="47" t="s">
        <v>752</v>
      </c>
      <c r="B39" s="47" t="s">
        <v>1131</v>
      </c>
      <c r="C39" s="49" t="s">
        <v>1132</v>
      </c>
      <c r="D39" s="74">
        <v>1373.25981</v>
      </c>
      <c r="E39" s="74">
        <v>1911.0772099999999</v>
      </c>
      <c r="F39" s="74">
        <v>3284.3370199999999</v>
      </c>
    </row>
    <row r="40" spans="1:6" s="78" customFormat="1" ht="15" customHeight="1">
      <c r="A40" s="47" t="s">
        <v>752</v>
      </c>
      <c r="B40" s="47" t="s">
        <v>1133</v>
      </c>
      <c r="C40" s="75" t="s">
        <v>1134</v>
      </c>
      <c r="D40" s="74">
        <v>0</v>
      </c>
      <c r="E40" s="74">
        <v>0</v>
      </c>
      <c r="F40" s="74">
        <v>0</v>
      </c>
    </row>
    <row r="41" spans="1:6" s="78" customFormat="1" ht="15" customHeight="1">
      <c r="A41" s="47" t="s">
        <v>752</v>
      </c>
      <c r="B41" s="173" t="s">
        <v>1135</v>
      </c>
      <c r="C41" s="47" t="s">
        <v>1136</v>
      </c>
      <c r="D41" s="74">
        <v>0</v>
      </c>
      <c r="E41" s="74">
        <v>0</v>
      </c>
      <c r="F41" s="74">
        <v>0</v>
      </c>
    </row>
    <row r="42" spans="1:6" s="78" customFormat="1" ht="15" customHeight="1">
      <c r="A42" s="47" t="s">
        <v>752</v>
      </c>
      <c r="B42" s="47" t="s">
        <v>1137</v>
      </c>
      <c r="C42" s="49" t="s">
        <v>1138</v>
      </c>
      <c r="D42" s="74">
        <v>1373.25981</v>
      </c>
      <c r="E42" s="74">
        <v>1911.0772099999999</v>
      </c>
      <c r="F42" s="74">
        <v>3284.3370199999999</v>
      </c>
    </row>
    <row r="43" spans="1:6" s="78" customFormat="1" ht="15" customHeight="1">
      <c r="A43" s="47" t="s">
        <v>752</v>
      </c>
      <c r="B43" s="173" t="s">
        <v>1139</v>
      </c>
      <c r="C43" s="75" t="s">
        <v>1140</v>
      </c>
      <c r="D43" s="74">
        <v>-1349.1596100000002</v>
      </c>
      <c r="E43" s="74">
        <v>-1472.6363600000002</v>
      </c>
      <c r="F43" s="74">
        <v>-2821.7959700000001</v>
      </c>
    </row>
    <row r="44" spans="1:6" s="78" customFormat="1" ht="15" customHeight="1">
      <c r="A44" s="47" t="s">
        <v>752</v>
      </c>
      <c r="B44" s="47" t="s">
        <v>1141</v>
      </c>
      <c r="C44" s="49" t="s">
        <v>1142</v>
      </c>
      <c r="D44" s="74">
        <v>24.100200000000001</v>
      </c>
      <c r="E44" s="74">
        <v>438.44084999999995</v>
      </c>
      <c r="F44" s="74">
        <v>462.54104999999993</v>
      </c>
    </row>
    <row r="45" spans="1:6" s="78" customFormat="1" ht="15" customHeight="1">
      <c r="A45" s="47" t="s">
        <v>752</v>
      </c>
      <c r="B45" s="173" t="s">
        <v>1143</v>
      </c>
      <c r="C45" s="75" t="s">
        <v>1144</v>
      </c>
      <c r="D45" s="74">
        <v>0</v>
      </c>
      <c r="E45" s="74">
        <v>1.9E-3</v>
      </c>
      <c r="F45" s="74">
        <v>1.9E-3</v>
      </c>
    </row>
    <row r="46" spans="1:6" s="78" customFormat="1" ht="15" customHeight="1">
      <c r="A46" s="47" t="s">
        <v>752</v>
      </c>
      <c r="B46" s="47" t="s">
        <v>1145</v>
      </c>
      <c r="C46" s="50" t="s">
        <v>1146</v>
      </c>
      <c r="D46" s="74">
        <v>0</v>
      </c>
      <c r="E46" s="74">
        <v>1.9E-3</v>
      </c>
      <c r="F46" s="74">
        <v>1.9E-3</v>
      </c>
    </row>
    <row r="47" spans="1:6" s="78" customFormat="1" ht="15" customHeight="1">
      <c r="A47" s="47" t="s">
        <v>752</v>
      </c>
      <c r="B47" s="47" t="s">
        <v>1147</v>
      </c>
      <c r="C47" s="75" t="s">
        <v>1148</v>
      </c>
      <c r="D47" s="74">
        <v>0</v>
      </c>
      <c r="E47" s="74">
        <v>0</v>
      </c>
      <c r="F47" s="74">
        <v>0</v>
      </c>
    </row>
    <row r="48" spans="1:6" s="78" customFormat="1" ht="15" customHeight="1">
      <c r="A48" s="47" t="s">
        <v>752</v>
      </c>
      <c r="B48" s="173" t="s">
        <v>1149</v>
      </c>
      <c r="C48" s="47" t="s">
        <v>1150</v>
      </c>
      <c r="D48" s="74">
        <v>-0.85463</v>
      </c>
      <c r="E48" s="74">
        <v>-3.62E-3</v>
      </c>
      <c r="F48" s="74">
        <v>-0.85824999999999996</v>
      </c>
    </row>
    <row r="49" spans="1:6" s="78" customFormat="1" ht="15" customHeight="1">
      <c r="A49" s="47" t="s">
        <v>752</v>
      </c>
      <c r="B49" s="47" t="s">
        <v>1151</v>
      </c>
      <c r="C49" s="50" t="s">
        <v>1152</v>
      </c>
      <c r="D49" s="74">
        <v>0.85463</v>
      </c>
      <c r="E49" s="74">
        <v>3.62E-3</v>
      </c>
      <c r="F49" s="74">
        <v>0.85824999999999996</v>
      </c>
    </row>
    <row r="50" spans="1:6" s="78" customFormat="1" ht="15" customHeight="1">
      <c r="A50" s="47" t="s">
        <v>752</v>
      </c>
      <c r="B50" s="47" t="s">
        <v>1153</v>
      </c>
      <c r="C50" s="75" t="s">
        <v>1154</v>
      </c>
      <c r="D50" s="74">
        <v>0</v>
      </c>
      <c r="E50" s="74">
        <v>0</v>
      </c>
      <c r="F50" s="74">
        <v>0</v>
      </c>
    </row>
    <row r="51" spans="1:6" s="78" customFormat="1" ht="15" customHeight="1">
      <c r="A51" s="47" t="s">
        <v>752</v>
      </c>
      <c r="B51" s="346" t="s">
        <v>1155</v>
      </c>
      <c r="C51" s="49" t="s">
        <v>1156</v>
      </c>
      <c r="D51" s="74">
        <v>23.245570000000001</v>
      </c>
      <c r="E51" s="74">
        <v>438.43912999999998</v>
      </c>
      <c r="F51" s="74">
        <v>461.68469999999996</v>
      </c>
    </row>
    <row r="52" spans="1:6" s="78" customFormat="1" ht="15" customHeight="1">
      <c r="A52" s="47" t="s">
        <v>752</v>
      </c>
      <c r="B52" s="173" t="s">
        <v>1157</v>
      </c>
      <c r="C52" s="75" t="s">
        <v>1158</v>
      </c>
      <c r="D52" s="74">
        <v>0</v>
      </c>
      <c r="E52" s="74">
        <v>0</v>
      </c>
      <c r="F52" s="74">
        <v>0</v>
      </c>
    </row>
    <row r="53" spans="1:6" s="78" customFormat="1" ht="15" customHeight="1">
      <c r="A53" s="47" t="s">
        <v>752</v>
      </c>
      <c r="B53" s="346" t="s">
        <v>1159</v>
      </c>
      <c r="C53" s="49" t="s">
        <v>635</v>
      </c>
      <c r="D53" s="74">
        <v>23.245570000000001</v>
      </c>
      <c r="E53" s="74">
        <v>438.43912999999998</v>
      </c>
      <c r="F53" s="74">
        <v>461.68469999999996</v>
      </c>
    </row>
    <row r="54" spans="1:6" s="78" customFormat="1" ht="15" customHeight="1">
      <c r="A54" s="47" t="s">
        <v>752</v>
      </c>
      <c r="B54" s="173" t="s">
        <v>1160</v>
      </c>
      <c r="C54" s="75" t="s">
        <v>1161</v>
      </c>
      <c r="D54" s="74">
        <v>44.25665</v>
      </c>
      <c r="E54" s="74">
        <v>0</v>
      </c>
      <c r="F54" s="74">
        <v>44.25665</v>
      </c>
    </row>
    <row r="55" spans="1:6" s="78" customFormat="1" ht="15" customHeight="1">
      <c r="A55" s="47" t="s">
        <v>752</v>
      </c>
      <c r="B55" s="173" t="s">
        <v>1162</v>
      </c>
      <c r="C55" s="47" t="s">
        <v>1163</v>
      </c>
      <c r="D55" s="74">
        <v>-1.6196700000000002</v>
      </c>
      <c r="E55" s="74">
        <v>0</v>
      </c>
      <c r="F55" s="74">
        <v>-1.6196700000000002</v>
      </c>
    </row>
    <row r="56" spans="1:6" s="78" customFormat="1" ht="15" customHeight="1">
      <c r="A56" s="47" t="s">
        <v>752</v>
      </c>
      <c r="B56" s="47" t="s">
        <v>1164</v>
      </c>
      <c r="C56" s="49" t="s">
        <v>637</v>
      </c>
      <c r="D56" s="74">
        <v>65.882550000000009</v>
      </c>
      <c r="E56" s="74">
        <v>438.43912999999998</v>
      </c>
      <c r="F56" s="74">
        <v>504.32168000000001</v>
      </c>
    </row>
    <row r="57" spans="1:6" s="78" customFormat="1" ht="15" customHeight="1">
      <c r="A57" s="47" t="s">
        <v>752</v>
      </c>
      <c r="B57" s="47" t="s">
        <v>1165</v>
      </c>
      <c r="C57" s="75" t="s">
        <v>1166</v>
      </c>
      <c r="D57" s="74">
        <v>0</v>
      </c>
      <c r="E57" s="74">
        <v>0</v>
      </c>
      <c r="F57" s="74">
        <v>0</v>
      </c>
    </row>
    <row r="58" spans="1:6" s="78" customFormat="1" ht="15" customHeight="1">
      <c r="A58" s="47" t="s">
        <v>752</v>
      </c>
      <c r="B58" s="47" t="s">
        <v>1167</v>
      </c>
      <c r="C58" s="49" t="s">
        <v>1168</v>
      </c>
      <c r="D58" s="74">
        <v>65.882550000000009</v>
      </c>
      <c r="E58" s="74">
        <v>438.43912999999998</v>
      </c>
      <c r="F58" s="74">
        <v>504.32168000000001</v>
      </c>
    </row>
    <row r="59" spans="1:6" s="78" customFormat="1" ht="15" customHeight="1">
      <c r="A59" s="47" t="s">
        <v>752</v>
      </c>
      <c r="B59" s="173" t="s">
        <v>1169</v>
      </c>
      <c r="C59" s="75" t="s">
        <v>1170</v>
      </c>
      <c r="D59" s="74">
        <v>0</v>
      </c>
      <c r="E59" s="74">
        <v>-101.39924000000001</v>
      </c>
      <c r="F59" s="74">
        <v>-101.39924000000001</v>
      </c>
    </row>
    <row r="60" spans="1:6" s="78" customFormat="1" ht="15" customHeight="1">
      <c r="A60" s="355" t="s">
        <v>752</v>
      </c>
      <c r="B60" s="355" t="s">
        <v>1171</v>
      </c>
      <c r="C60" s="270" t="s">
        <v>1172</v>
      </c>
      <c r="D60" s="76">
        <v>65.882550000000009</v>
      </c>
      <c r="E60" s="76">
        <v>337.03989000000001</v>
      </c>
      <c r="F60" s="472">
        <v>402.92244000000005</v>
      </c>
    </row>
    <row r="61" spans="1:6" ht="3.75" customHeight="1" thickBot="1">
      <c r="A61" s="47"/>
      <c r="B61" s="47"/>
      <c r="C61" s="373"/>
      <c r="D61" s="373"/>
      <c r="E61" s="373"/>
      <c r="F61" s="373"/>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13.140625" defaultRowHeight="12.75"/>
  <cols>
    <col min="1" max="2" width="77.140625" style="636" hidden="1" customWidth="1"/>
    <col min="3" max="3" width="89.85546875" style="33" bestFit="1" customWidth="1"/>
    <col min="4" max="5" width="10.7109375" style="636" customWidth="1"/>
    <col min="6" max="16384" width="13.140625" style="636"/>
  </cols>
  <sheetData>
    <row r="1" spans="1:5" s="356" customFormat="1" ht="30" customHeight="1">
      <c r="A1" s="47"/>
      <c r="B1" s="47"/>
      <c r="C1" s="744" t="s">
        <v>1196</v>
      </c>
      <c r="D1" s="744"/>
      <c r="E1" s="744"/>
    </row>
    <row r="2" spans="1:5" s="356" customFormat="1" ht="15" customHeight="1">
      <c r="A2" s="47"/>
      <c r="B2" s="47"/>
      <c r="C2" s="745" t="s">
        <v>523</v>
      </c>
      <c r="D2" s="745"/>
      <c r="E2" s="745"/>
    </row>
    <row r="3" spans="1:5" s="356" customFormat="1" ht="15" customHeight="1">
      <c r="A3" s="47"/>
      <c r="B3" s="47"/>
      <c r="C3" s="756" t="s">
        <v>1408</v>
      </c>
      <c r="D3" s="756"/>
      <c r="E3" s="756"/>
    </row>
    <row r="4" spans="1:5" s="356" customFormat="1" ht="30" customHeight="1">
      <c r="A4" s="47" t="s">
        <v>1203</v>
      </c>
      <c r="B4" s="47"/>
      <c r="C4" s="746" t="s">
        <v>515</v>
      </c>
      <c r="D4" s="746"/>
      <c r="E4" s="746"/>
    </row>
    <row r="5" spans="1:5" ht="3.75" customHeight="1">
      <c r="A5" s="47"/>
      <c r="B5" s="47"/>
      <c r="C5" s="47"/>
      <c r="D5" s="47"/>
      <c r="E5" s="47"/>
    </row>
    <row r="6" spans="1:5" ht="30" customHeight="1" thickBot="1">
      <c r="A6" s="355"/>
      <c r="B6" s="355"/>
      <c r="C6" s="355"/>
      <c r="D6" s="378" t="s">
        <v>134</v>
      </c>
      <c r="E6" s="379" t="s">
        <v>522</v>
      </c>
    </row>
    <row r="7" spans="1:5" s="78" customFormat="1" ht="15" customHeight="1">
      <c r="A7" s="355" t="s">
        <v>752</v>
      </c>
      <c r="B7" s="355" t="s">
        <v>1061</v>
      </c>
      <c r="C7" s="474" t="s">
        <v>584</v>
      </c>
      <c r="D7" s="475">
        <v>205721.31561000002</v>
      </c>
      <c r="E7" s="475">
        <v>205721.31561000002</v>
      </c>
    </row>
    <row r="8" spans="1:5" s="78" customFormat="1" ht="15" customHeight="1">
      <c r="A8" s="47" t="s">
        <v>752</v>
      </c>
      <c r="B8" s="47" t="s">
        <v>1062</v>
      </c>
      <c r="C8" s="49" t="s">
        <v>1063</v>
      </c>
      <c r="D8" s="74">
        <v>94629.821920000002</v>
      </c>
      <c r="E8" s="74">
        <v>94629.821920000002</v>
      </c>
    </row>
    <row r="9" spans="1:5" s="77" customFormat="1" ht="15" customHeight="1">
      <c r="A9" s="47" t="s">
        <v>752</v>
      </c>
      <c r="B9" s="47" t="s">
        <v>1064</v>
      </c>
      <c r="C9" s="49" t="s">
        <v>1065</v>
      </c>
      <c r="D9" s="74">
        <v>0</v>
      </c>
      <c r="E9" s="74">
        <v>0</v>
      </c>
    </row>
    <row r="10" spans="1:5" s="77" customFormat="1" ht="15" customHeight="1">
      <c r="A10" s="47" t="s">
        <v>752</v>
      </c>
      <c r="B10" s="47" t="s">
        <v>1066</v>
      </c>
      <c r="C10" s="49" t="s">
        <v>1067</v>
      </c>
      <c r="D10" s="74">
        <v>12294.593289999999</v>
      </c>
      <c r="E10" s="74">
        <v>12294.593289999999</v>
      </c>
    </row>
    <row r="11" spans="1:5" s="77" customFormat="1" ht="15" customHeight="1">
      <c r="A11" s="47" t="s">
        <v>752</v>
      </c>
      <c r="B11" s="47" t="s">
        <v>1068</v>
      </c>
      <c r="C11" s="49" t="s">
        <v>1069</v>
      </c>
      <c r="D11" s="74">
        <v>0</v>
      </c>
      <c r="E11" s="74">
        <v>0</v>
      </c>
    </row>
    <row r="12" spans="1:5" s="77" customFormat="1" ht="15" customHeight="1">
      <c r="A12" s="47" t="s">
        <v>752</v>
      </c>
      <c r="B12" s="47" t="s">
        <v>1070</v>
      </c>
      <c r="C12" s="49" t="s">
        <v>1071</v>
      </c>
      <c r="D12" s="74">
        <v>0</v>
      </c>
      <c r="E12" s="74">
        <v>0</v>
      </c>
    </row>
    <row r="13" spans="1:5" s="77" customFormat="1" ht="15" customHeight="1">
      <c r="A13" s="47" t="s">
        <v>752</v>
      </c>
      <c r="B13" s="47" t="s">
        <v>1072</v>
      </c>
      <c r="C13" s="49" t="s">
        <v>1073</v>
      </c>
      <c r="D13" s="74">
        <v>0</v>
      </c>
      <c r="E13" s="74">
        <v>0</v>
      </c>
    </row>
    <row r="14" spans="1:5" s="77" customFormat="1" ht="15" customHeight="1">
      <c r="A14" s="47" t="s">
        <v>752</v>
      </c>
      <c r="B14" s="47" t="s">
        <v>1074</v>
      </c>
      <c r="C14" s="49" t="s">
        <v>1075</v>
      </c>
      <c r="D14" s="74">
        <v>7284.32348</v>
      </c>
      <c r="E14" s="74">
        <v>7284.32348</v>
      </c>
    </row>
    <row r="15" spans="1:5" s="77" customFormat="1" ht="15" customHeight="1">
      <c r="A15" s="47" t="s">
        <v>752</v>
      </c>
      <c r="B15" s="125" t="s">
        <v>1192</v>
      </c>
      <c r="C15" s="49" t="s">
        <v>1077</v>
      </c>
      <c r="D15" s="74">
        <v>91512.576920000007</v>
      </c>
      <c r="E15" s="74">
        <v>91512.576920000007</v>
      </c>
    </row>
    <row r="16" spans="1:5" s="78" customFormat="1" ht="15" customHeight="1">
      <c r="A16" s="355" t="s">
        <v>752</v>
      </c>
      <c r="B16" s="355" t="s">
        <v>1078</v>
      </c>
      <c r="C16" s="270" t="s">
        <v>1079</v>
      </c>
      <c r="D16" s="76">
        <v>110379.25959999999</v>
      </c>
      <c r="E16" s="76">
        <v>110379.25959999999</v>
      </c>
    </row>
    <row r="17" spans="1:5" s="78" customFormat="1" ht="15" customHeight="1">
      <c r="A17" s="47" t="s">
        <v>752</v>
      </c>
      <c r="B17" s="125" t="s">
        <v>1197</v>
      </c>
      <c r="C17" s="49" t="s">
        <v>247</v>
      </c>
      <c r="D17" s="74">
        <v>66531.589540000001</v>
      </c>
      <c r="E17" s="74">
        <v>66531.589540000001</v>
      </c>
    </row>
    <row r="18" spans="1:5" s="78" customFormat="1" ht="15" customHeight="1">
      <c r="A18" s="47" t="s">
        <v>752</v>
      </c>
      <c r="B18" s="47" t="s">
        <v>1080</v>
      </c>
      <c r="C18" s="49" t="s">
        <v>1265</v>
      </c>
      <c r="D18" s="74">
        <v>0</v>
      </c>
      <c r="E18" s="74">
        <v>0</v>
      </c>
    </row>
    <row r="19" spans="1:5" s="77" customFormat="1" ht="15" customHeight="1">
      <c r="A19" s="47" t="s">
        <v>752</v>
      </c>
      <c r="B19" s="47" t="s">
        <v>1081</v>
      </c>
      <c r="C19" s="49" t="s">
        <v>1082</v>
      </c>
      <c r="D19" s="74">
        <v>43670.41822</v>
      </c>
      <c r="E19" s="74">
        <v>43670.41822</v>
      </c>
    </row>
    <row r="20" spans="1:5" s="77" customFormat="1" ht="15" customHeight="1">
      <c r="A20" s="47" t="s">
        <v>752</v>
      </c>
      <c r="B20" s="47" t="s">
        <v>1083</v>
      </c>
      <c r="C20" s="49" t="s">
        <v>1084</v>
      </c>
      <c r="D20" s="74">
        <v>177.25183999999999</v>
      </c>
      <c r="E20" s="74">
        <v>177.25183999999999</v>
      </c>
    </row>
    <row r="21" spans="1:5" s="77" customFormat="1" ht="15" customHeight="1">
      <c r="A21" s="47" t="s">
        <v>752</v>
      </c>
      <c r="B21" s="47" t="s">
        <v>1085</v>
      </c>
      <c r="C21" s="49" t="s">
        <v>1086</v>
      </c>
      <c r="D21" s="74">
        <v>0</v>
      </c>
      <c r="E21" s="74">
        <v>0</v>
      </c>
    </row>
    <row r="22" spans="1:5" s="77" customFormat="1" ht="15" customHeight="1">
      <c r="A22" s="47" t="s">
        <v>752</v>
      </c>
      <c r="B22" s="47" t="s">
        <v>1087</v>
      </c>
      <c r="C22" s="49" t="s">
        <v>1088</v>
      </c>
      <c r="D22" s="74">
        <v>0</v>
      </c>
      <c r="E22" s="74">
        <v>0</v>
      </c>
    </row>
    <row r="23" spans="1:5" s="77" customFormat="1" ht="15" customHeight="1">
      <c r="A23" s="47" t="s">
        <v>752</v>
      </c>
      <c r="B23" s="173" t="s">
        <v>819</v>
      </c>
      <c r="C23" s="49" t="s">
        <v>820</v>
      </c>
      <c r="D23" s="74">
        <v>0</v>
      </c>
      <c r="E23" s="74">
        <v>0</v>
      </c>
    </row>
    <row r="24" spans="1:5" ht="15" customHeight="1">
      <c r="A24" s="355" t="s">
        <v>752</v>
      </c>
      <c r="B24" s="355" t="s">
        <v>1089</v>
      </c>
      <c r="C24" s="270" t="s">
        <v>609</v>
      </c>
      <c r="D24" s="76">
        <v>95342.05601</v>
      </c>
      <c r="E24" s="76">
        <v>95342.05601</v>
      </c>
    </row>
    <row r="25" spans="1:5" s="78" customFormat="1" ht="15" customHeight="1">
      <c r="A25" s="47" t="s">
        <v>752</v>
      </c>
      <c r="B25" s="47" t="s">
        <v>1090</v>
      </c>
      <c r="C25" s="49" t="s">
        <v>1091</v>
      </c>
      <c r="D25" s="74">
        <v>39748</v>
      </c>
      <c r="E25" s="74">
        <v>39748</v>
      </c>
    </row>
    <row r="26" spans="1:5" s="77" customFormat="1" ht="15" customHeight="1">
      <c r="A26" s="47" t="s">
        <v>752</v>
      </c>
      <c r="B26" s="47" t="s">
        <v>1092</v>
      </c>
      <c r="C26" s="49" t="s">
        <v>1093</v>
      </c>
      <c r="D26" s="74">
        <v>0</v>
      </c>
      <c r="E26" s="74">
        <v>0</v>
      </c>
    </row>
    <row r="27" spans="1:5" s="77" customFormat="1" ht="15" customHeight="1">
      <c r="A27" s="47" t="s">
        <v>752</v>
      </c>
      <c r="B27" s="47" t="s">
        <v>1094</v>
      </c>
      <c r="C27" s="49" t="s">
        <v>1095</v>
      </c>
      <c r="D27" s="74">
        <v>0</v>
      </c>
      <c r="E27" s="74">
        <v>0</v>
      </c>
    </row>
    <row r="28" spans="1:5" s="77" customFormat="1" ht="15" customHeight="1">
      <c r="A28" s="47" t="s">
        <v>752</v>
      </c>
      <c r="B28" s="47" t="s">
        <v>1096</v>
      </c>
      <c r="C28" s="49" t="s">
        <v>1097</v>
      </c>
      <c r="D28" s="74">
        <v>3216.7289999999998</v>
      </c>
      <c r="E28" s="74">
        <v>3216.7289999999998</v>
      </c>
    </row>
    <row r="29" spans="1:5" s="77" customFormat="1" ht="15" customHeight="1">
      <c r="A29" s="47" t="s">
        <v>752</v>
      </c>
      <c r="B29" s="47" t="s">
        <v>1098</v>
      </c>
      <c r="C29" s="49" t="s">
        <v>1099</v>
      </c>
      <c r="D29" s="74">
        <v>52377.327010000001</v>
      </c>
      <c r="E29" s="74">
        <v>52377.327010000001</v>
      </c>
    </row>
    <row r="30" spans="1:5" s="77" customFormat="1" ht="15" customHeight="1">
      <c r="A30" s="47" t="s">
        <v>752</v>
      </c>
      <c r="B30" s="47" t="s">
        <v>1193</v>
      </c>
      <c r="C30" s="655" t="s">
        <v>1101</v>
      </c>
      <c r="D30" s="74">
        <v>49143.008500000004</v>
      </c>
      <c r="E30" s="74">
        <v>49143.008500000004</v>
      </c>
    </row>
    <row r="31" spans="1:5" s="77" customFormat="1" ht="15" customHeight="1">
      <c r="A31" s="47" t="s">
        <v>752</v>
      </c>
      <c r="B31" s="47" t="s">
        <v>1102</v>
      </c>
      <c r="C31" s="655" t="s">
        <v>1103</v>
      </c>
      <c r="D31" s="74">
        <v>3234.3185099999996</v>
      </c>
      <c r="E31" s="74">
        <v>3234.3185099999996</v>
      </c>
    </row>
    <row r="32" spans="1:5" s="77" customFormat="1" ht="15" customHeight="1">
      <c r="A32" s="47" t="s">
        <v>752</v>
      </c>
      <c r="B32" s="47" t="s">
        <v>1104</v>
      </c>
      <c r="C32" s="371" t="s">
        <v>613</v>
      </c>
      <c r="D32" s="472">
        <v>205721.31561000002</v>
      </c>
      <c r="E32" s="472">
        <v>205721.31561000002</v>
      </c>
    </row>
    <row r="33" spans="1:5" s="77" customFormat="1" ht="15" customHeight="1">
      <c r="A33" s="47" t="s">
        <v>752</v>
      </c>
      <c r="B33" s="47" t="s">
        <v>1105</v>
      </c>
      <c r="C33" s="49" t="s">
        <v>1106</v>
      </c>
      <c r="D33" s="74">
        <v>0</v>
      </c>
      <c r="E33" s="74">
        <v>0</v>
      </c>
    </row>
    <row r="34" spans="1:5" s="77" customFormat="1" ht="15" customHeight="1">
      <c r="A34" s="47" t="s">
        <v>752</v>
      </c>
      <c r="B34" s="47" t="s">
        <v>1107</v>
      </c>
      <c r="C34" s="49" t="s">
        <v>1108</v>
      </c>
      <c r="D34" s="74">
        <v>211424.63846000002</v>
      </c>
      <c r="E34" s="74">
        <v>211424.63846000002</v>
      </c>
    </row>
    <row r="35" spans="1:5" s="78" customFormat="1" ht="30" customHeight="1">
      <c r="A35" s="47" t="s">
        <v>752</v>
      </c>
      <c r="B35" s="47" t="s">
        <v>1123</v>
      </c>
      <c r="C35" s="371" t="s">
        <v>1225</v>
      </c>
      <c r="D35" s="472">
        <v>4.59056</v>
      </c>
      <c r="E35" s="472">
        <v>4.59056</v>
      </c>
    </row>
    <row r="36" spans="1:5" s="78" customFormat="1" ht="15" customHeight="1">
      <c r="A36" s="47" t="s">
        <v>752</v>
      </c>
      <c r="B36" s="173" t="s">
        <v>1124</v>
      </c>
      <c r="C36" s="47" t="s">
        <v>1125</v>
      </c>
      <c r="D36" s="74">
        <v>0</v>
      </c>
      <c r="E36" s="74">
        <v>0</v>
      </c>
    </row>
    <row r="37" spans="1:5" s="78" customFormat="1" ht="15" customHeight="1">
      <c r="A37" s="47" t="s">
        <v>752</v>
      </c>
      <c r="B37" s="47" t="s">
        <v>1126</v>
      </c>
      <c r="C37" s="49" t="s">
        <v>623</v>
      </c>
      <c r="D37" s="74">
        <v>4.59056</v>
      </c>
      <c r="E37" s="74">
        <v>4.59056</v>
      </c>
    </row>
    <row r="38" spans="1:5" s="78" customFormat="1" ht="15" customHeight="1">
      <c r="A38" s="47" t="s">
        <v>752</v>
      </c>
      <c r="B38" s="173" t="s">
        <v>1127</v>
      </c>
      <c r="C38" s="75" t="s">
        <v>1128</v>
      </c>
      <c r="D38" s="74">
        <v>10633.935949999999</v>
      </c>
      <c r="E38" s="74">
        <v>10633.935949999999</v>
      </c>
    </row>
    <row r="39" spans="1:5" s="78" customFormat="1" ht="15" customHeight="1">
      <c r="A39" s="47" t="s">
        <v>752</v>
      </c>
      <c r="B39" s="173" t="s">
        <v>1129</v>
      </c>
      <c r="C39" s="47" t="s">
        <v>1130</v>
      </c>
      <c r="D39" s="74">
        <v>-4131.2842799999999</v>
      </c>
      <c r="E39" s="74">
        <v>-4131.2842799999999</v>
      </c>
    </row>
    <row r="40" spans="1:5" s="78" customFormat="1" ht="15" customHeight="1">
      <c r="A40" s="47" t="s">
        <v>752</v>
      </c>
      <c r="B40" s="47" t="s">
        <v>1131</v>
      </c>
      <c r="C40" s="49" t="s">
        <v>1132</v>
      </c>
      <c r="D40" s="74">
        <v>6507.2422300000007</v>
      </c>
      <c r="E40" s="74">
        <v>6507.2422300000007</v>
      </c>
    </row>
    <row r="41" spans="1:5" s="78" customFormat="1" ht="15" customHeight="1">
      <c r="A41" s="47" t="s">
        <v>752</v>
      </c>
      <c r="B41" s="47" t="s">
        <v>1133</v>
      </c>
      <c r="C41" s="75" t="s">
        <v>1134</v>
      </c>
      <c r="D41" s="74">
        <v>0</v>
      </c>
      <c r="E41" s="74">
        <v>0</v>
      </c>
    </row>
    <row r="42" spans="1:5" s="78" customFormat="1" ht="15" customHeight="1">
      <c r="A42" s="47" t="s">
        <v>752</v>
      </c>
      <c r="B42" s="173" t="s">
        <v>1135</v>
      </c>
      <c r="C42" s="47" t="s">
        <v>1136</v>
      </c>
      <c r="D42" s="74">
        <v>0</v>
      </c>
      <c r="E42" s="74">
        <v>0</v>
      </c>
    </row>
    <row r="43" spans="1:5" s="78" customFormat="1" ht="15" customHeight="1">
      <c r="A43" s="47" t="s">
        <v>752</v>
      </c>
      <c r="B43" s="47" t="s">
        <v>1137</v>
      </c>
      <c r="C43" s="49" t="s">
        <v>1138</v>
      </c>
      <c r="D43" s="74">
        <v>6507.2422300000007</v>
      </c>
      <c r="E43" s="74">
        <v>6507.2422300000007</v>
      </c>
    </row>
    <row r="44" spans="1:5" s="78" customFormat="1" ht="15" customHeight="1">
      <c r="A44" s="47" t="s">
        <v>752</v>
      </c>
      <c r="B44" s="173" t="s">
        <v>1139</v>
      </c>
      <c r="C44" s="75" t="s">
        <v>1140</v>
      </c>
      <c r="D44" s="74">
        <v>-3018.49017</v>
      </c>
      <c r="E44" s="74">
        <v>-3018.49017</v>
      </c>
    </row>
    <row r="45" spans="1:5" s="78" customFormat="1" ht="15" customHeight="1">
      <c r="A45" s="47" t="s">
        <v>752</v>
      </c>
      <c r="B45" s="47" t="s">
        <v>1141</v>
      </c>
      <c r="C45" s="49" t="s">
        <v>1142</v>
      </c>
      <c r="D45" s="74">
        <v>3488.7520600000003</v>
      </c>
      <c r="E45" s="74">
        <v>3488.7520600000003</v>
      </c>
    </row>
    <row r="46" spans="1:5" s="78" customFormat="1" ht="15" customHeight="1">
      <c r="A46" s="47" t="s">
        <v>752</v>
      </c>
      <c r="B46" s="173" t="s">
        <v>1143</v>
      </c>
      <c r="C46" s="75" t="s">
        <v>1144</v>
      </c>
      <c r="D46" s="74">
        <v>0</v>
      </c>
      <c r="E46" s="74">
        <v>0</v>
      </c>
    </row>
    <row r="47" spans="1:5" s="78" customFormat="1" ht="15" customHeight="1">
      <c r="A47" s="47" t="s">
        <v>752</v>
      </c>
      <c r="B47" s="47" t="s">
        <v>1145</v>
      </c>
      <c r="C47" s="50" t="s">
        <v>1146</v>
      </c>
      <c r="D47" s="74">
        <v>0</v>
      </c>
      <c r="E47" s="74">
        <v>0</v>
      </c>
    </row>
    <row r="48" spans="1:5" s="78" customFormat="1" ht="15" customHeight="1">
      <c r="A48" s="47" t="s">
        <v>752</v>
      </c>
      <c r="B48" s="47" t="s">
        <v>1147</v>
      </c>
      <c r="C48" s="75" t="s">
        <v>1148</v>
      </c>
      <c r="D48" s="74">
        <v>0</v>
      </c>
      <c r="E48" s="74">
        <v>0</v>
      </c>
    </row>
    <row r="49" spans="1:5" s="78" customFormat="1" ht="15" customHeight="1">
      <c r="A49" s="47" t="s">
        <v>752</v>
      </c>
      <c r="B49" s="173" t="s">
        <v>1149</v>
      </c>
      <c r="C49" s="47" t="s">
        <v>1150</v>
      </c>
      <c r="D49" s="74">
        <v>-2.5889899999999999</v>
      </c>
      <c r="E49" s="74">
        <v>-2.5889899999999999</v>
      </c>
    </row>
    <row r="50" spans="1:5" s="78" customFormat="1" ht="15" customHeight="1">
      <c r="A50" s="47" t="s">
        <v>752</v>
      </c>
      <c r="B50" s="47" t="s">
        <v>1151</v>
      </c>
      <c r="C50" s="50" t="s">
        <v>1152</v>
      </c>
      <c r="D50" s="74">
        <v>2.5889899999999999</v>
      </c>
      <c r="E50" s="74">
        <v>2.5889899999999999</v>
      </c>
    </row>
    <row r="51" spans="1:5" s="78" customFormat="1" ht="15" customHeight="1">
      <c r="A51" s="47" t="s">
        <v>752</v>
      </c>
      <c r="B51" s="47" t="s">
        <v>1153</v>
      </c>
      <c r="C51" s="75" t="s">
        <v>1154</v>
      </c>
      <c r="D51" s="74">
        <v>0</v>
      </c>
      <c r="E51" s="74">
        <v>0</v>
      </c>
    </row>
    <row r="52" spans="1:5" s="78" customFormat="1" ht="15" customHeight="1">
      <c r="A52" s="47" t="s">
        <v>752</v>
      </c>
      <c r="B52" s="346" t="s">
        <v>1155</v>
      </c>
      <c r="C52" s="49" t="s">
        <v>1156</v>
      </c>
      <c r="D52" s="74">
        <v>3486.1630699999996</v>
      </c>
      <c r="E52" s="74">
        <v>3486.1630699999996</v>
      </c>
    </row>
    <row r="53" spans="1:5" s="78" customFormat="1" ht="15" customHeight="1">
      <c r="A53" s="47" t="s">
        <v>752</v>
      </c>
      <c r="B53" s="173" t="s">
        <v>1157</v>
      </c>
      <c r="C53" s="75" t="s">
        <v>1158</v>
      </c>
      <c r="D53" s="74">
        <v>12.674299999999999</v>
      </c>
      <c r="E53" s="74">
        <v>12.674299999999999</v>
      </c>
    </row>
    <row r="54" spans="1:5" s="78" customFormat="1" ht="15" customHeight="1">
      <c r="A54" s="47" t="s">
        <v>752</v>
      </c>
      <c r="B54" s="346" t="s">
        <v>1159</v>
      </c>
      <c r="C54" s="49" t="s">
        <v>635</v>
      </c>
      <c r="D54" s="74">
        <v>3498.8373700000002</v>
      </c>
      <c r="E54" s="74">
        <v>3498.8373700000002</v>
      </c>
    </row>
    <row r="55" spans="1:5" s="78" customFormat="1" ht="15" customHeight="1">
      <c r="A55" s="47" t="s">
        <v>752</v>
      </c>
      <c r="B55" s="173" t="s">
        <v>1160</v>
      </c>
      <c r="C55" s="75" t="s">
        <v>1161</v>
      </c>
      <c r="D55" s="74">
        <v>88.824520000000007</v>
      </c>
      <c r="E55" s="74">
        <v>88.824520000000007</v>
      </c>
    </row>
    <row r="56" spans="1:5" s="78" customFormat="1" ht="15" customHeight="1">
      <c r="A56" s="47" t="s">
        <v>752</v>
      </c>
      <c r="B56" s="173" t="s">
        <v>1162</v>
      </c>
      <c r="C56" s="47" t="s">
        <v>1163</v>
      </c>
      <c r="D56" s="74">
        <v>-353.34338000000002</v>
      </c>
      <c r="E56" s="74">
        <v>-353.34338000000002</v>
      </c>
    </row>
    <row r="57" spans="1:5" s="78" customFormat="1" ht="15" customHeight="1">
      <c r="A57" s="47" t="s">
        <v>752</v>
      </c>
      <c r="B57" s="47" t="s">
        <v>1164</v>
      </c>
      <c r="C57" s="49" t="s">
        <v>637</v>
      </c>
      <c r="D57" s="74">
        <v>3234.3185099999996</v>
      </c>
      <c r="E57" s="74">
        <v>3234.3185099999996</v>
      </c>
    </row>
    <row r="58" spans="1:5" s="78" customFormat="1" ht="15" customHeight="1">
      <c r="A58" s="47" t="s">
        <v>752</v>
      </c>
      <c r="B58" s="47" t="s">
        <v>1165</v>
      </c>
      <c r="C58" s="75" t="s">
        <v>1166</v>
      </c>
      <c r="D58" s="74">
        <v>0</v>
      </c>
      <c r="E58" s="74">
        <v>0</v>
      </c>
    </row>
    <row r="59" spans="1:5" s="78" customFormat="1" ht="15" customHeight="1">
      <c r="A59" s="47" t="s">
        <v>752</v>
      </c>
      <c r="B59" s="47" t="s">
        <v>1167</v>
      </c>
      <c r="C59" s="49" t="s">
        <v>1168</v>
      </c>
      <c r="D59" s="74">
        <v>3234.3185099999996</v>
      </c>
      <c r="E59" s="74">
        <v>3234.3185099999996</v>
      </c>
    </row>
    <row r="60" spans="1:5" s="78" customFormat="1" ht="15" customHeight="1">
      <c r="A60" s="47" t="s">
        <v>752</v>
      </c>
      <c r="B60" s="173" t="s">
        <v>1169</v>
      </c>
      <c r="C60" s="75" t="s">
        <v>1170</v>
      </c>
      <c r="D60" s="74">
        <v>0</v>
      </c>
      <c r="E60" s="74">
        <v>0</v>
      </c>
    </row>
    <row r="61" spans="1:5" s="78" customFormat="1" ht="15" customHeight="1">
      <c r="A61" s="355" t="s">
        <v>752</v>
      </c>
      <c r="B61" s="355" t="s">
        <v>1171</v>
      </c>
      <c r="C61" s="270" t="s">
        <v>1172</v>
      </c>
      <c r="D61" s="76">
        <v>3234.3185099999996</v>
      </c>
      <c r="E61" s="76">
        <v>3234.3185099999996</v>
      </c>
    </row>
    <row r="62" spans="1:5" ht="3.75" customHeight="1" thickBot="1">
      <c r="A62" s="47"/>
      <c r="B62" s="47"/>
      <c r="C62" s="381"/>
      <c r="D62" s="382"/>
      <c r="E62" s="382"/>
    </row>
    <row r="63" spans="1:5" ht="15" customHeight="1" thickTop="1">
      <c r="A63" s="47"/>
      <c r="B63" s="47"/>
      <c r="C63" s="347"/>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7109375" style="5" customWidth="1"/>
    <col min="4" max="4" width="12.5703125" style="5" customWidth="1"/>
    <col min="5" max="16384" width="9.140625" style="5"/>
  </cols>
  <sheetData>
    <row r="1" spans="1:4" ht="25.5" customHeight="1">
      <c r="A1" s="811" t="s">
        <v>1264</v>
      </c>
      <c r="B1" s="811"/>
      <c r="C1" s="811"/>
      <c r="D1" s="811"/>
    </row>
    <row r="2" spans="1:4" ht="15" customHeight="1">
      <c r="A2" s="812" t="s">
        <v>523</v>
      </c>
      <c r="B2" s="812"/>
      <c r="C2" s="812"/>
      <c r="D2" s="812"/>
    </row>
    <row r="3" spans="1:4" ht="15" customHeight="1">
      <c r="A3" s="812" t="s">
        <v>1408</v>
      </c>
      <c r="B3" s="812"/>
      <c r="C3" s="812"/>
      <c r="D3" s="812"/>
    </row>
    <row r="4" spans="1:4" ht="31.5" customHeight="1">
      <c r="A4" s="813" t="s">
        <v>515</v>
      </c>
      <c r="B4" s="813"/>
      <c r="C4" s="813"/>
      <c r="D4" s="813"/>
    </row>
    <row r="5" spans="1:4" ht="3.75" customHeight="1">
      <c r="A5" s="88"/>
      <c r="B5" s="88"/>
      <c r="C5" s="88"/>
      <c r="D5" s="88"/>
    </row>
    <row r="6" spans="1:4" ht="30" customHeight="1" thickBot="1">
      <c r="A6" s="656"/>
      <c r="B6" s="587" t="s">
        <v>468</v>
      </c>
      <c r="C6" s="587" t="s">
        <v>469</v>
      </c>
      <c r="D6" s="588" t="s">
        <v>522</v>
      </c>
    </row>
    <row r="7" spans="1:4" ht="15" customHeight="1" thickTop="1">
      <c r="A7" s="657" t="s">
        <v>584</v>
      </c>
      <c r="B7" s="658">
        <v>59589.192350000005</v>
      </c>
      <c r="C7" s="658">
        <v>42033.868490000001</v>
      </c>
      <c r="D7" s="658">
        <v>101623.06084000001</v>
      </c>
    </row>
    <row r="8" spans="1:4" ht="15" customHeight="1">
      <c r="A8" s="599" t="s">
        <v>1063</v>
      </c>
      <c r="B8" s="594">
        <v>6453.9484599999996</v>
      </c>
      <c r="C8" s="594">
        <v>25831.189320000001</v>
      </c>
      <c r="D8" s="594">
        <v>32285.137780000001</v>
      </c>
    </row>
    <row r="9" spans="1:4" ht="15" customHeight="1">
      <c r="A9" s="599" t="s">
        <v>1065</v>
      </c>
      <c r="B9" s="594">
        <v>123.61792</v>
      </c>
      <c r="C9" s="594">
        <v>0</v>
      </c>
      <c r="D9" s="594">
        <v>123.61792</v>
      </c>
    </row>
    <row r="10" spans="1:4" ht="15" customHeight="1">
      <c r="A10" s="599" t="s">
        <v>1067</v>
      </c>
      <c r="B10" s="594">
        <v>7709.1165700000001</v>
      </c>
      <c r="C10" s="594">
        <v>10572</v>
      </c>
      <c r="D10" s="594">
        <v>18281.116569999998</v>
      </c>
    </row>
    <row r="11" spans="1:4" ht="15" customHeight="1">
      <c r="A11" s="599" t="s">
        <v>1069</v>
      </c>
      <c r="B11" s="594">
        <v>490.46769</v>
      </c>
      <c r="C11" s="594">
        <v>0</v>
      </c>
      <c r="D11" s="594">
        <v>490.46769</v>
      </c>
    </row>
    <row r="12" spans="1:4" ht="15" customHeight="1">
      <c r="A12" s="599" t="s">
        <v>1071</v>
      </c>
      <c r="B12" s="594">
        <v>9.0030000000000001</v>
      </c>
      <c r="C12" s="594">
        <v>27.439400000000003</v>
      </c>
      <c r="D12" s="594">
        <v>36.442400000000006</v>
      </c>
    </row>
    <row r="13" spans="1:4" ht="15" customHeight="1">
      <c r="A13" s="599" t="s">
        <v>1073</v>
      </c>
      <c r="B13" s="594">
        <v>38381.641240000004</v>
      </c>
      <c r="C13" s="594">
        <v>4466.0467099999996</v>
      </c>
      <c r="D13" s="594">
        <v>42847.687950000007</v>
      </c>
    </row>
    <row r="14" spans="1:4" ht="15" customHeight="1">
      <c r="A14" s="599" t="s">
        <v>1075</v>
      </c>
      <c r="B14" s="594">
        <v>6421.3974699999999</v>
      </c>
      <c r="C14" s="594">
        <v>1137.1930600000001</v>
      </c>
      <c r="D14" s="594">
        <v>7558.5905299999995</v>
      </c>
    </row>
    <row r="15" spans="1:4" ht="15" customHeight="1">
      <c r="A15" s="599" t="s">
        <v>1077</v>
      </c>
      <c r="B15" s="594">
        <v>0</v>
      </c>
      <c r="C15" s="594">
        <v>0</v>
      </c>
      <c r="D15" s="594">
        <v>0</v>
      </c>
    </row>
    <row r="16" spans="1:4" ht="15" customHeight="1">
      <c r="A16" s="597" t="s">
        <v>1079</v>
      </c>
      <c r="B16" s="598">
        <v>24885.213949999998</v>
      </c>
      <c r="C16" s="598">
        <v>10612.83416</v>
      </c>
      <c r="D16" s="598">
        <v>35498.048109999996</v>
      </c>
    </row>
    <row r="17" spans="1:4" ht="15" customHeight="1">
      <c r="A17" s="599" t="s">
        <v>1265</v>
      </c>
      <c r="B17" s="594">
        <v>13041.750119999999</v>
      </c>
      <c r="C17" s="594">
        <v>0</v>
      </c>
      <c r="D17" s="594">
        <v>13041.750119999999</v>
      </c>
    </row>
    <row r="18" spans="1:4" ht="15" customHeight="1">
      <c r="A18" s="599" t="s">
        <v>1082</v>
      </c>
      <c r="B18" s="594">
        <v>11758.463830000001</v>
      </c>
      <c r="C18" s="594">
        <v>9530.6732400000001</v>
      </c>
      <c r="D18" s="594">
        <v>21289.137070000001</v>
      </c>
    </row>
    <row r="19" spans="1:4" ht="15" customHeight="1">
      <c r="A19" s="599" t="s">
        <v>1084</v>
      </c>
      <c r="B19" s="594">
        <v>85</v>
      </c>
      <c r="C19" s="594">
        <v>1082.16092</v>
      </c>
      <c r="D19" s="594">
        <v>1167.16092</v>
      </c>
    </row>
    <row r="20" spans="1:4" ht="15" customHeight="1">
      <c r="A20" s="599" t="s">
        <v>1086</v>
      </c>
      <c r="B20" s="594">
        <v>0</v>
      </c>
      <c r="C20" s="594">
        <v>0</v>
      </c>
      <c r="D20" s="594">
        <v>0</v>
      </c>
    </row>
    <row r="21" spans="1:4" ht="15" customHeight="1">
      <c r="A21" s="599" t="s">
        <v>1088</v>
      </c>
      <c r="B21" s="594">
        <v>0</v>
      </c>
      <c r="C21" s="594">
        <v>0</v>
      </c>
      <c r="D21" s="594">
        <v>0</v>
      </c>
    </row>
    <row r="22" spans="1:4" ht="15" customHeight="1">
      <c r="A22" s="599" t="s">
        <v>820</v>
      </c>
      <c r="B22" s="594">
        <v>0</v>
      </c>
      <c r="C22" s="594">
        <v>0</v>
      </c>
      <c r="D22" s="594">
        <v>0</v>
      </c>
    </row>
    <row r="23" spans="1:4" ht="15" customHeight="1">
      <c r="A23" s="597" t="s">
        <v>609</v>
      </c>
      <c r="B23" s="598">
        <v>34703.9784</v>
      </c>
      <c r="C23" s="598">
        <v>31421.034329999999</v>
      </c>
      <c r="D23" s="598">
        <v>66125.012730000002</v>
      </c>
    </row>
    <row r="24" spans="1:4" ht="15" customHeight="1">
      <c r="A24" s="599" t="s">
        <v>1091</v>
      </c>
      <c r="B24" s="594">
        <v>30938.799999999999</v>
      </c>
      <c r="C24" s="594">
        <v>23031</v>
      </c>
      <c r="D24" s="594">
        <v>53969.8</v>
      </c>
    </row>
    <row r="25" spans="1:4" ht="15" customHeight="1">
      <c r="A25" s="599" t="s">
        <v>1093</v>
      </c>
      <c r="B25" s="594">
        <v>0</v>
      </c>
      <c r="C25" s="594">
        <v>0</v>
      </c>
      <c r="D25" s="594">
        <v>0</v>
      </c>
    </row>
    <row r="26" spans="1:4" ht="15" customHeight="1">
      <c r="A26" s="599" t="s">
        <v>1095</v>
      </c>
      <c r="B26" s="594">
        <v>0</v>
      </c>
      <c r="C26" s="594">
        <v>0</v>
      </c>
      <c r="D26" s="594">
        <v>0</v>
      </c>
    </row>
    <row r="27" spans="1:4" ht="15" customHeight="1">
      <c r="A27" s="599" t="s">
        <v>1097</v>
      </c>
      <c r="B27" s="594">
        <v>2142.06493</v>
      </c>
      <c r="C27" s="594">
        <v>4272.4980800000003</v>
      </c>
      <c r="D27" s="594">
        <v>6414.5630099999998</v>
      </c>
    </row>
    <row r="28" spans="1:4" ht="15" customHeight="1">
      <c r="A28" s="599" t="s">
        <v>1099</v>
      </c>
      <c r="B28" s="594">
        <v>1623.11347</v>
      </c>
      <c r="C28" s="594">
        <v>4117.5362500000001</v>
      </c>
      <c r="D28" s="594">
        <v>5740.6497200000003</v>
      </c>
    </row>
    <row r="29" spans="1:4" ht="15" customHeight="1">
      <c r="A29" s="593" t="s">
        <v>1266</v>
      </c>
      <c r="B29" s="594">
        <v>1596.19039</v>
      </c>
      <c r="C29" s="594">
        <v>4086.2872900000002</v>
      </c>
      <c r="D29" s="594">
        <v>5682.47768</v>
      </c>
    </row>
    <row r="30" spans="1:4" ht="15" customHeight="1">
      <c r="A30" s="593" t="s">
        <v>1267</v>
      </c>
      <c r="B30" s="594">
        <v>26.923080000000002</v>
      </c>
      <c r="C30" s="594">
        <v>31.24896</v>
      </c>
      <c r="D30" s="594">
        <v>58.172040000000003</v>
      </c>
    </row>
    <row r="31" spans="1:4" ht="15" customHeight="1">
      <c r="A31" s="597" t="s">
        <v>613</v>
      </c>
      <c r="B31" s="598">
        <v>59589.192349999998</v>
      </c>
      <c r="C31" s="598">
        <v>42033.868490000001</v>
      </c>
      <c r="D31" s="598">
        <v>101623.06083999999</v>
      </c>
    </row>
    <row r="32" spans="1:4" ht="15" customHeight="1">
      <c r="A32" s="593" t="s">
        <v>1106</v>
      </c>
      <c r="B32" s="594">
        <v>0</v>
      </c>
      <c r="C32" s="594">
        <v>0</v>
      </c>
      <c r="D32" s="594">
        <v>0</v>
      </c>
    </row>
    <row r="33" spans="1:4" ht="15" customHeight="1">
      <c r="A33" s="593" t="s">
        <v>1108</v>
      </c>
      <c r="B33" s="594">
        <v>6885606.8443400003</v>
      </c>
      <c r="C33" s="594">
        <v>8672642.5805200003</v>
      </c>
      <c r="D33" s="594">
        <v>15558249.424860001</v>
      </c>
    </row>
    <row r="34" spans="1:4" ht="30" customHeight="1">
      <c r="A34" s="597" t="s">
        <v>1225</v>
      </c>
      <c r="B34" s="598">
        <v>0</v>
      </c>
      <c r="C34" s="598">
        <v>0</v>
      </c>
      <c r="D34" s="598">
        <v>0</v>
      </c>
    </row>
    <row r="35" spans="1:4" ht="15" customHeight="1">
      <c r="A35" s="593" t="s">
        <v>1125</v>
      </c>
      <c r="B35" s="594">
        <v>154.96504000000002</v>
      </c>
      <c r="C35" s="594">
        <v>0</v>
      </c>
      <c r="D35" s="594">
        <v>154.96504000000002</v>
      </c>
    </row>
    <row r="36" spans="1:4" ht="15" customHeight="1">
      <c r="A36" s="599" t="s">
        <v>623</v>
      </c>
      <c r="B36" s="594">
        <v>-154.96504000000002</v>
      </c>
      <c r="C36" s="594">
        <v>0</v>
      </c>
      <c r="D36" s="594">
        <v>-154.96504000000002</v>
      </c>
    </row>
    <row r="37" spans="1:4" ht="15" customHeight="1">
      <c r="A37" s="600" t="s">
        <v>1128</v>
      </c>
      <c r="B37" s="594">
        <v>11570.87982</v>
      </c>
      <c r="C37" s="594">
        <v>9602.9650999999994</v>
      </c>
      <c r="D37" s="594">
        <v>21173.84492</v>
      </c>
    </row>
    <row r="38" spans="1:4" ht="15" customHeight="1">
      <c r="A38" s="593" t="s">
        <v>1130</v>
      </c>
      <c r="B38" s="594">
        <v>26.895130000000002</v>
      </c>
      <c r="C38" s="594">
        <v>40.167160000000003</v>
      </c>
      <c r="D38" s="594">
        <v>67.062290000000004</v>
      </c>
    </row>
    <row r="39" spans="1:4" ht="15" customHeight="1">
      <c r="A39" s="599" t="s">
        <v>1132</v>
      </c>
      <c r="B39" s="594">
        <v>11389.01965</v>
      </c>
      <c r="C39" s="594">
        <v>9562.7979399999986</v>
      </c>
      <c r="D39" s="594">
        <v>20951.817589999999</v>
      </c>
    </row>
    <row r="40" spans="1:4" ht="15" customHeight="1">
      <c r="A40" s="600" t="s">
        <v>1134</v>
      </c>
      <c r="B40" s="594">
        <v>0.45557999999999998</v>
      </c>
      <c r="C40" s="594">
        <v>0</v>
      </c>
      <c r="D40" s="594">
        <v>0.45557999999999998</v>
      </c>
    </row>
    <row r="41" spans="1:4" ht="15" customHeight="1">
      <c r="A41" s="593" t="s">
        <v>1136</v>
      </c>
      <c r="B41" s="594">
        <v>13.231339999999999</v>
      </c>
      <c r="C41" s="594">
        <v>0</v>
      </c>
      <c r="D41" s="594">
        <v>13.231339999999999</v>
      </c>
    </row>
    <row r="42" spans="1:4" ht="15" customHeight="1">
      <c r="A42" s="599" t="s">
        <v>1138</v>
      </c>
      <c r="B42" s="594">
        <v>11376.24389</v>
      </c>
      <c r="C42" s="594">
        <v>9562.7979399999986</v>
      </c>
      <c r="D42" s="594">
        <v>20939.041829999998</v>
      </c>
    </row>
    <row r="43" spans="1:4" ht="15" customHeight="1">
      <c r="A43" s="600" t="s">
        <v>1140</v>
      </c>
      <c r="B43" s="594">
        <v>11529.829659999999</v>
      </c>
      <c r="C43" s="594">
        <v>9531.5489799999996</v>
      </c>
      <c r="D43" s="594">
        <v>21061.378639999999</v>
      </c>
    </row>
    <row r="44" spans="1:4" ht="15" customHeight="1">
      <c r="A44" s="599" t="s">
        <v>1142</v>
      </c>
      <c r="B44" s="594">
        <v>-153.58576999999968</v>
      </c>
      <c r="C44" s="594">
        <v>31.248959999998988</v>
      </c>
      <c r="D44" s="594">
        <v>-122.3368100000007</v>
      </c>
    </row>
    <row r="45" spans="1:4" ht="15" customHeight="1">
      <c r="A45" s="600" t="s">
        <v>1268</v>
      </c>
      <c r="B45" s="594">
        <v>1.9299999999999999E-3</v>
      </c>
      <c r="C45" s="594">
        <v>0</v>
      </c>
      <c r="D45" s="594">
        <v>1.9299999999999999E-3</v>
      </c>
    </row>
    <row r="46" spans="1:4" ht="15" customHeight="1">
      <c r="A46" s="593" t="s">
        <v>1269</v>
      </c>
      <c r="B46" s="594">
        <v>0.11312999999999999</v>
      </c>
      <c r="C46" s="594">
        <v>0</v>
      </c>
      <c r="D46" s="594">
        <v>0.11312999999999999</v>
      </c>
    </row>
    <row r="47" spans="1:4" ht="15" customHeight="1">
      <c r="A47" s="599" t="s">
        <v>1156</v>
      </c>
      <c r="B47" s="594">
        <v>-153.69696999999971</v>
      </c>
      <c r="C47" s="594">
        <v>31.248959999998988</v>
      </c>
      <c r="D47" s="594">
        <v>-122.44801000000072</v>
      </c>
    </row>
    <row r="48" spans="1:4" ht="15" customHeight="1">
      <c r="A48" s="600" t="s">
        <v>1158</v>
      </c>
      <c r="B48" s="594">
        <v>180.62004999999999</v>
      </c>
      <c r="C48" s="601">
        <v>0</v>
      </c>
      <c r="D48" s="594">
        <v>180.62004999999999</v>
      </c>
    </row>
    <row r="49" spans="1:4" ht="15" customHeight="1">
      <c r="A49" s="599" t="s">
        <v>635</v>
      </c>
      <c r="B49" s="594">
        <v>26.923080000000283</v>
      </c>
      <c r="C49" s="594">
        <v>31.248959999998988</v>
      </c>
      <c r="D49" s="594">
        <v>58.172039999999271</v>
      </c>
    </row>
    <row r="50" spans="1:4" ht="15" customHeight="1">
      <c r="A50" s="600" t="s">
        <v>1161</v>
      </c>
      <c r="B50" s="594">
        <v>0</v>
      </c>
      <c r="C50" s="594">
        <v>0</v>
      </c>
      <c r="D50" s="594">
        <v>0</v>
      </c>
    </row>
    <row r="51" spans="1:4" ht="15" customHeight="1">
      <c r="A51" s="593" t="s">
        <v>1163</v>
      </c>
      <c r="B51" s="594">
        <v>0</v>
      </c>
      <c r="C51" s="594">
        <v>0</v>
      </c>
      <c r="D51" s="594">
        <v>0</v>
      </c>
    </row>
    <row r="52" spans="1:4" ht="15" customHeight="1">
      <c r="A52" s="599" t="s">
        <v>637</v>
      </c>
      <c r="B52" s="594">
        <v>26.923080000000283</v>
      </c>
      <c r="C52" s="594">
        <v>31.248959999998988</v>
      </c>
      <c r="D52" s="594">
        <v>58.172039999999271</v>
      </c>
    </row>
    <row r="53" spans="1:4" ht="15" customHeight="1">
      <c r="A53" s="600" t="s">
        <v>1166</v>
      </c>
      <c r="B53" s="594">
        <v>0</v>
      </c>
      <c r="C53" s="594">
        <v>0</v>
      </c>
      <c r="D53" s="594">
        <v>0</v>
      </c>
    </row>
    <row r="54" spans="1:4" ht="15" customHeight="1">
      <c r="A54" s="599" t="s">
        <v>1168</v>
      </c>
      <c r="B54" s="594">
        <v>26.923080000000283</v>
      </c>
      <c r="C54" s="594">
        <v>31.248959999998988</v>
      </c>
      <c r="D54" s="594">
        <v>58.172039999999271</v>
      </c>
    </row>
    <row r="55" spans="1:4" ht="15" customHeight="1">
      <c r="A55" s="600" t="s">
        <v>1170</v>
      </c>
      <c r="B55" s="594">
        <v>0</v>
      </c>
      <c r="C55" s="594">
        <v>0</v>
      </c>
      <c r="D55" s="594">
        <v>0</v>
      </c>
    </row>
    <row r="56" spans="1:4" ht="15" customHeight="1" thickBot="1">
      <c r="A56" s="659" t="s">
        <v>1172</v>
      </c>
      <c r="B56" s="660">
        <v>26.923080000000283</v>
      </c>
      <c r="C56" s="660">
        <v>31.248959999998988</v>
      </c>
      <c r="D56" s="660">
        <v>58.172039999999271</v>
      </c>
    </row>
    <row r="57" spans="1:4" ht="3.75" customHeight="1" thickTop="1" thickBot="1">
      <c r="A57" s="595"/>
      <c r="B57" s="596"/>
      <c r="C57" s="596"/>
      <c r="D57" s="596"/>
    </row>
    <row r="58" spans="1:4" ht="15" customHeight="1" thickTop="1">
      <c r="A58" s="592"/>
      <c r="B58" s="592"/>
      <c r="C58" s="592"/>
      <c r="D58" s="592"/>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4" width="10.7109375" style="2" customWidth="1"/>
    <col min="5" max="252" width="9.140625" style="5"/>
    <col min="253" max="253" width="89.85546875" style="5" bestFit="1" customWidth="1"/>
    <col min="254" max="255" width="12.140625" style="5" customWidth="1"/>
    <col min="256" max="256" width="15.140625" style="5" customWidth="1"/>
    <col min="257" max="508" width="9.140625" style="5"/>
    <col min="509" max="509" width="89.85546875" style="5" bestFit="1" customWidth="1"/>
    <col min="510" max="511" width="12.140625" style="5" customWidth="1"/>
    <col min="512" max="512" width="15.140625" style="5" customWidth="1"/>
    <col min="513" max="764" width="9.140625" style="5"/>
    <col min="765" max="765" width="89.85546875" style="5" bestFit="1" customWidth="1"/>
    <col min="766" max="767" width="12.140625" style="5" customWidth="1"/>
    <col min="768" max="768" width="15.140625" style="5" customWidth="1"/>
    <col min="769" max="1020" width="9.140625" style="5"/>
    <col min="1021" max="1021" width="89.85546875" style="5" bestFit="1" customWidth="1"/>
    <col min="1022" max="1023" width="12.140625" style="5" customWidth="1"/>
    <col min="1024" max="1024" width="15.140625" style="5" customWidth="1"/>
    <col min="1025" max="1276" width="9.140625" style="5"/>
    <col min="1277" max="1277" width="89.85546875" style="5" bestFit="1" customWidth="1"/>
    <col min="1278" max="1279" width="12.140625" style="5" customWidth="1"/>
    <col min="1280" max="1280" width="15.140625" style="5" customWidth="1"/>
    <col min="1281" max="1532" width="9.140625" style="5"/>
    <col min="1533" max="1533" width="89.85546875" style="5" bestFit="1" customWidth="1"/>
    <col min="1534" max="1535" width="12.140625" style="5" customWidth="1"/>
    <col min="1536" max="1536" width="15.140625" style="5" customWidth="1"/>
    <col min="1537" max="1788" width="9.140625" style="5"/>
    <col min="1789" max="1789" width="89.85546875" style="5" bestFit="1" customWidth="1"/>
    <col min="1790" max="1791" width="12.140625" style="5" customWidth="1"/>
    <col min="1792" max="1792" width="15.140625" style="5" customWidth="1"/>
    <col min="1793" max="2044" width="9.140625" style="5"/>
    <col min="2045" max="2045" width="89.85546875" style="5" bestFit="1" customWidth="1"/>
    <col min="2046" max="2047" width="12.140625" style="5" customWidth="1"/>
    <col min="2048" max="2048" width="15.140625" style="5" customWidth="1"/>
    <col min="2049" max="2300" width="9.140625" style="5"/>
    <col min="2301" max="2301" width="89.85546875" style="5" bestFit="1" customWidth="1"/>
    <col min="2302" max="2303" width="12.140625" style="5" customWidth="1"/>
    <col min="2304" max="2304" width="15.140625" style="5" customWidth="1"/>
    <col min="2305" max="2556" width="9.140625" style="5"/>
    <col min="2557" max="2557" width="89.85546875" style="5" bestFit="1" customWidth="1"/>
    <col min="2558" max="2559" width="12.140625" style="5" customWidth="1"/>
    <col min="2560" max="2560" width="15.140625" style="5" customWidth="1"/>
    <col min="2561" max="2812" width="9.140625" style="5"/>
    <col min="2813" max="2813" width="89.85546875" style="5" bestFit="1" customWidth="1"/>
    <col min="2814" max="2815" width="12.140625" style="5" customWidth="1"/>
    <col min="2816" max="2816" width="15.140625" style="5" customWidth="1"/>
    <col min="2817" max="3068" width="9.140625" style="5"/>
    <col min="3069" max="3069" width="89.85546875" style="5" bestFit="1" customWidth="1"/>
    <col min="3070" max="3071" width="12.140625" style="5" customWidth="1"/>
    <col min="3072" max="3072" width="15.140625" style="5" customWidth="1"/>
    <col min="3073" max="3324" width="9.140625" style="5"/>
    <col min="3325" max="3325" width="89.85546875" style="5" bestFit="1" customWidth="1"/>
    <col min="3326" max="3327" width="12.140625" style="5" customWidth="1"/>
    <col min="3328" max="3328" width="15.140625" style="5" customWidth="1"/>
    <col min="3329" max="3580" width="9.140625" style="5"/>
    <col min="3581" max="3581" width="89.85546875" style="5" bestFit="1" customWidth="1"/>
    <col min="3582" max="3583" width="12.140625" style="5" customWidth="1"/>
    <col min="3584" max="3584" width="15.140625" style="5" customWidth="1"/>
    <col min="3585" max="3836" width="9.140625" style="5"/>
    <col min="3837" max="3837" width="89.85546875" style="5" bestFit="1" customWidth="1"/>
    <col min="3838" max="3839" width="12.140625" style="5" customWidth="1"/>
    <col min="3840" max="3840" width="15.140625" style="5" customWidth="1"/>
    <col min="3841" max="4092" width="9.140625" style="5"/>
    <col min="4093" max="4093" width="89.85546875" style="5" bestFit="1" customWidth="1"/>
    <col min="4094" max="4095" width="12.140625" style="5" customWidth="1"/>
    <col min="4096" max="4096" width="15.140625" style="5" customWidth="1"/>
    <col min="4097" max="4348" width="9.140625" style="5"/>
    <col min="4349" max="4349" width="89.85546875" style="5" bestFit="1" customWidth="1"/>
    <col min="4350" max="4351" width="12.140625" style="5" customWidth="1"/>
    <col min="4352" max="4352" width="15.140625" style="5" customWidth="1"/>
    <col min="4353" max="4604" width="9.140625" style="5"/>
    <col min="4605" max="4605" width="89.85546875" style="5" bestFit="1" customWidth="1"/>
    <col min="4606" max="4607" width="12.140625" style="5" customWidth="1"/>
    <col min="4608" max="4608" width="15.140625" style="5" customWidth="1"/>
    <col min="4609" max="4860" width="9.140625" style="5"/>
    <col min="4861" max="4861" width="89.85546875" style="5" bestFit="1" customWidth="1"/>
    <col min="4862" max="4863" width="12.140625" style="5" customWidth="1"/>
    <col min="4864" max="4864" width="15.140625" style="5" customWidth="1"/>
    <col min="4865" max="5116" width="9.140625" style="5"/>
    <col min="5117" max="5117" width="89.85546875" style="5" bestFit="1" customWidth="1"/>
    <col min="5118" max="5119" width="12.140625" style="5" customWidth="1"/>
    <col min="5120" max="5120" width="15.140625" style="5" customWidth="1"/>
    <col min="5121" max="5372" width="9.140625" style="5"/>
    <col min="5373" max="5373" width="89.85546875" style="5" bestFit="1" customWidth="1"/>
    <col min="5374" max="5375" width="12.140625" style="5" customWidth="1"/>
    <col min="5376" max="5376" width="15.140625" style="5" customWidth="1"/>
    <col min="5377" max="5628" width="9.140625" style="5"/>
    <col min="5629" max="5629" width="89.85546875" style="5" bestFit="1" customWidth="1"/>
    <col min="5630" max="5631" width="12.140625" style="5" customWidth="1"/>
    <col min="5632" max="5632" width="15.140625" style="5" customWidth="1"/>
    <col min="5633" max="5884" width="9.140625" style="5"/>
    <col min="5885" max="5885" width="89.85546875" style="5" bestFit="1" customWidth="1"/>
    <col min="5886" max="5887" width="12.140625" style="5" customWidth="1"/>
    <col min="5888" max="5888" width="15.140625" style="5" customWidth="1"/>
    <col min="5889" max="6140" width="9.140625" style="5"/>
    <col min="6141" max="6141" width="89.85546875" style="5" bestFit="1" customWidth="1"/>
    <col min="6142" max="6143" width="12.140625" style="5" customWidth="1"/>
    <col min="6144" max="6144" width="15.140625" style="5" customWidth="1"/>
    <col min="6145" max="6396" width="9.140625" style="5"/>
    <col min="6397" max="6397" width="89.85546875" style="5" bestFit="1" customWidth="1"/>
    <col min="6398" max="6399" width="12.140625" style="5" customWidth="1"/>
    <col min="6400" max="6400" width="15.140625" style="5" customWidth="1"/>
    <col min="6401" max="6652" width="9.140625" style="5"/>
    <col min="6653" max="6653" width="89.85546875" style="5" bestFit="1" customWidth="1"/>
    <col min="6654" max="6655" width="12.140625" style="5" customWidth="1"/>
    <col min="6656" max="6656" width="15.140625" style="5" customWidth="1"/>
    <col min="6657" max="6908" width="9.140625" style="5"/>
    <col min="6909" max="6909" width="89.85546875" style="5" bestFit="1" customWidth="1"/>
    <col min="6910" max="6911" width="12.140625" style="5" customWidth="1"/>
    <col min="6912" max="6912" width="15.140625" style="5" customWidth="1"/>
    <col min="6913" max="7164" width="9.140625" style="5"/>
    <col min="7165" max="7165" width="89.85546875" style="5" bestFit="1" customWidth="1"/>
    <col min="7166" max="7167" width="12.140625" style="5" customWidth="1"/>
    <col min="7168" max="7168" width="15.140625" style="5" customWidth="1"/>
    <col min="7169" max="7420" width="9.140625" style="5"/>
    <col min="7421" max="7421" width="89.85546875" style="5" bestFit="1" customWidth="1"/>
    <col min="7422" max="7423" width="12.140625" style="5" customWidth="1"/>
    <col min="7424" max="7424" width="15.140625" style="5" customWidth="1"/>
    <col min="7425" max="7676" width="9.140625" style="5"/>
    <col min="7677" max="7677" width="89.85546875" style="5" bestFit="1" customWidth="1"/>
    <col min="7678" max="7679" width="12.140625" style="5" customWidth="1"/>
    <col min="7680" max="7680" width="15.140625" style="5" customWidth="1"/>
    <col min="7681" max="7932" width="9.140625" style="5"/>
    <col min="7933" max="7933" width="89.85546875" style="5" bestFit="1" customWidth="1"/>
    <col min="7934" max="7935" width="12.140625" style="5" customWidth="1"/>
    <col min="7936" max="7936" width="15.140625" style="5" customWidth="1"/>
    <col min="7937" max="8188" width="9.140625" style="5"/>
    <col min="8189" max="8189" width="89.85546875" style="5" bestFit="1" customWidth="1"/>
    <col min="8190" max="8191" width="12.140625" style="5" customWidth="1"/>
    <col min="8192" max="8192" width="15.140625" style="5" customWidth="1"/>
    <col min="8193" max="8444" width="9.140625" style="5"/>
    <col min="8445" max="8445" width="89.85546875" style="5" bestFit="1" customWidth="1"/>
    <col min="8446" max="8447" width="12.140625" style="5" customWidth="1"/>
    <col min="8448" max="8448" width="15.140625" style="5" customWidth="1"/>
    <col min="8449" max="8700" width="9.140625" style="5"/>
    <col min="8701" max="8701" width="89.85546875" style="5" bestFit="1" customWidth="1"/>
    <col min="8702" max="8703" width="12.140625" style="5" customWidth="1"/>
    <col min="8704" max="8704" width="15.140625" style="5" customWidth="1"/>
    <col min="8705" max="8956" width="9.140625" style="5"/>
    <col min="8957" max="8957" width="89.85546875" style="5" bestFit="1" customWidth="1"/>
    <col min="8958" max="8959" width="12.140625" style="5" customWidth="1"/>
    <col min="8960" max="8960" width="15.140625" style="5" customWidth="1"/>
    <col min="8961" max="9212" width="9.140625" style="5"/>
    <col min="9213" max="9213" width="89.85546875" style="5" bestFit="1" customWidth="1"/>
    <col min="9214" max="9215" width="12.140625" style="5" customWidth="1"/>
    <col min="9216" max="9216" width="15.140625" style="5" customWidth="1"/>
    <col min="9217" max="9468" width="9.140625" style="5"/>
    <col min="9469" max="9469" width="89.85546875" style="5" bestFit="1" customWidth="1"/>
    <col min="9470" max="9471" width="12.140625" style="5" customWidth="1"/>
    <col min="9472" max="9472" width="15.140625" style="5" customWidth="1"/>
    <col min="9473" max="9724" width="9.140625" style="5"/>
    <col min="9725" max="9725" width="89.85546875" style="5" bestFit="1" customWidth="1"/>
    <col min="9726" max="9727" width="12.140625" style="5" customWidth="1"/>
    <col min="9728" max="9728" width="15.140625" style="5" customWidth="1"/>
    <col min="9729" max="9980" width="9.140625" style="5"/>
    <col min="9981" max="9981" width="89.85546875" style="5" bestFit="1" customWidth="1"/>
    <col min="9982" max="9983" width="12.140625" style="5" customWidth="1"/>
    <col min="9984" max="9984" width="15.140625" style="5" customWidth="1"/>
    <col min="9985" max="10236" width="9.140625" style="5"/>
    <col min="10237" max="10237" width="89.85546875" style="5" bestFit="1" customWidth="1"/>
    <col min="10238" max="10239" width="12.140625" style="5" customWidth="1"/>
    <col min="10240" max="10240" width="15.140625" style="5" customWidth="1"/>
    <col min="10241" max="10492" width="9.140625" style="5"/>
    <col min="10493" max="10493" width="89.85546875" style="5" bestFit="1" customWidth="1"/>
    <col min="10494" max="10495" width="12.140625" style="5" customWidth="1"/>
    <col min="10496" max="10496" width="15.140625" style="5" customWidth="1"/>
    <col min="10497" max="10748" width="9.140625" style="5"/>
    <col min="10749" max="10749" width="89.85546875" style="5" bestFit="1" customWidth="1"/>
    <col min="10750" max="10751" width="12.140625" style="5" customWidth="1"/>
    <col min="10752" max="10752" width="15.140625" style="5" customWidth="1"/>
    <col min="10753" max="11004" width="9.140625" style="5"/>
    <col min="11005" max="11005" width="89.85546875" style="5" bestFit="1" customWidth="1"/>
    <col min="11006" max="11007" width="12.140625" style="5" customWidth="1"/>
    <col min="11008" max="11008" width="15.140625" style="5" customWidth="1"/>
    <col min="11009" max="11260" width="9.140625" style="5"/>
    <col min="11261" max="11261" width="89.85546875" style="5" bestFit="1" customWidth="1"/>
    <col min="11262" max="11263" width="12.140625" style="5" customWidth="1"/>
    <col min="11264" max="11264" width="15.140625" style="5" customWidth="1"/>
    <col min="11265" max="11516" width="9.140625" style="5"/>
    <col min="11517" max="11517" width="89.85546875" style="5" bestFit="1" customWidth="1"/>
    <col min="11518" max="11519" width="12.140625" style="5" customWidth="1"/>
    <col min="11520" max="11520" width="15.140625" style="5" customWidth="1"/>
    <col min="11521" max="11772" width="9.140625" style="5"/>
    <col min="11773" max="11773" width="89.85546875" style="5" bestFit="1" customWidth="1"/>
    <col min="11774" max="11775" width="12.140625" style="5" customWidth="1"/>
    <col min="11776" max="11776" width="15.140625" style="5" customWidth="1"/>
    <col min="11777" max="12028" width="9.140625" style="5"/>
    <col min="12029" max="12029" width="89.85546875" style="5" bestFit="1" customWidth="1"/>
    <col min="12030" max="12031" width="12.140625" style="5" customWidth="1"/>
    <col min="12032" max="12032" width="15.140625" style="5" customWidth="1"/>
    <col min="12033" max="12284" width="9.140625" style="5"/>
    <col min="12285" max="12285" width="89.85546875" style="5" bestFit="1" customWidth="1"/>
    <col min="12286" max="12287" width="12.140625" style="5" customWidth="1"/>
    <col min="12288" max="12288" width="15.140625" style="5" customWidth="1"/>
    <col min="12289" max="12540" width="9.140625" style="5"/>
    <col min="12541" max="12541" width="89.85546875" style="5" bestFit="1" customWidth="1"/>
    <col min="12542" max="12543" width="12.140625" style="5" customWidth="1"/>
    <col min="12544" max="12544" width="15.140625" style="5" customWidth="1"/>
    <col min="12545" max="12796" width="9.140625" style="5"/>
    <col min="12797" max="12797" width="89.85546875" style="5" bestFit="1" customWidth="1"/>
    <col min="12798" max="12799" width="12.140625" style="5" customWidth="1"/>
    <col min="12800" max="12800" width="15.140625" style="5" customWidth="1"/>
    <col min="12801" max="13052" width="9.140625" style="5"/>
    <col min="13053" max="13053" width="89.85546875" style="5" bestFit="1" customWidth="1"/>
    <col min="13054" max="13055" width="12.140625" style="5" customWidth="1"/>
    <col min="13056" max="13056" width="15.140625" style="5" customWidth="1"/>
    <col min="13057" max="13308" width="9.140625" style="5"/>
    <col min="13309" max="13309" width="89.85546875" style="5" bestFit="1" customWidth="1"/>
    <col min="13310" max="13311" width="12.140625" style="5" customWidth="1"/>
    <col min="13312" max="13312" width="15.140625" style="5" customWidth="1"/>
    <col min="13313" max="13564" width="9.140625" style="5"/>
    <col min="13565" max="13565" width="89.85546875" style="5" bestFit="1" customWidth="1"/>
    <col min="13566" max="13567" width="12.140625" style="5" customWidth="1"/>
    <col min="13568" max="13568" width="15.140625" style="5" customWidth="1"/>
    <col min="13569" max="13820" width="9.140625" style="5"/>
    <col min="13821" max="13821" width="89.85546875" style="5" bestFit="1" customWidth="1"/>
    <col min="13822" max="13823" width="12.140625" style="5" customWidth="1"/>
    <col min="13824" max="13824" width="15.140625" style="5" customWidth="1"/>
    <col min="13825" max="14076" width="9.140625" style="5"/>
    <col min="14077" max="14077" width="89.85546875" style="5" bestFit="1" customWidth="1"/>
    <col min="14078" max="14079" width="12.140625" style="5" customWidth="1"/>
    <col min="14080" max="14080" width="15.140625" style="5" customWidth="1"/>
    <col min="14081" max="14332" width="9.140625" style="5"/>
    <col min="14333" max="14333" width="89.85546875" style="5" bestFit="1" customWidth="1"/>
    <col min="14334" max="14335" width="12.140625" style="5" customWidth="1"/>
    <col min="14336" max="14336" width="15.140625" style="5" customWidth="1"/>
    <col min="14337" max="14588" width="9.140625" style="5"/>
    <col min="14589" max="14589" width="89.85546875" style="5" bestFit="1" customWidth="1"/>
    <col min="14590" max="14591" width="12.140625" style="5" customWidth="1"/>
    <col min="14592" max="14592" width="15.140625" style="5" customWidth="1"/>
    <col min="14593" max="14844" width="9.140625" style="5"/>
    <col min="14845" max="14845" width="89.85546875" style="5" bestFit="1" customWidth="1"/>
    <col min="14846" max="14847" width="12.140625" style="5" customWidth="1"/>
    <col min="14848" max="14848" width="15.140625" style="5" customWidth="1"/>
    <col min="14849" max="15100" width="9.140625" style="5"/>
    <col min="15101" max="15101" width="89.85546875" style="5" bestFit="1" customWidth="1"/>
    <col min="15102" max="15103" width="12.140625" style="5" customWidth="1"/>
    <col min="15104" max="15104" width="15.140625" style="5" customWidth="1"/>
    <col min="15105" max="15356" width="9.140625" style="5"/>
    <col min="15357" max="15357" width="89.85546875" style="5" bestFit="1" customWidth="1"/>
    <col min="15358" max="15359" width="12.140625" style="5" customWidth="1"/>
    <col min="15360" max="15360" width="15.140625" style="5" customWidth="1"/>
    <col min="15361" max="15612" width="9.140625" style="5"/>
    <col min="15613" max="15613" width="89.85546875" style="5" bestFit="1" customWidth="1"/>
    <col min="15614" max="15615" width="12.140625" style="5" customWidth="1"/>
    <col min="15616" max="15616" width="15.140625" style="5" customWidth="1"/>
    <col min="15617" max="15868" width="9.140625" style="5"/>
    <col min="15869" max="15869" width="89.85546875" style="5" bestFit="1" customWidth="1"/>
    <col min="15870" max="15871" width="12.140625" style="5" customWidth="1"/>
    <col min="15872" max="15872" width="15.140625" style="5" customWidth="1"/>
    <col min="15873" max="16124" width="9.140625" style="5"/>
    <col min="16125" max="16125" width="89.85546875" style="5" bestFit="1" customWidth="1"/>
    <col min="16126" max="16127" width="12.140625" style="5" customWidth="1"/>
    <col min="16128" max="16128" width="15.140625" style="5" customWidth="1"/>
    <col min="16129" max="16384" width="9.140625" style="5"/>
  </cols>
  <sheetData>
    <row r="1" spans="1:4" ht="29.25" customHeight="1">
      <c r="A1" s="811" t="s">
        <v>1270</v>
      </c>
      <c r="B1" s="811"/>
      <c r="C1" s="811"/>
      <c r="D1" s="811"/>
    </row>
    <row r="2" spans="1:4" ht="15" customHeight="1">
      <c r="A2" s="812" t="s">
        <v>523</v>
      </c>
      <c r="B2" s="812"/>
      <c r="C2" s="812"/>
      <c r="D2" s="812"/>
    </row>
    <row r="3" spans="1:4" ht="15" customHeight="1">
      <c r="A3" s="812" t="s">
        <v>1408</v>
      </c>
      <c r="B3" s="812"/>
      <c r="C3" s="812"/>
      <c r="D3" s="812"/>
    </row>
    <row r="4" spans="1:4" ht="33" customHeight="1">
      <c r="A4" s="813" t="s">
        <v>515</v>
      </c>
      <c r="B4" s="813"/>
      <c r="C4" s="813"/>
      <c r="D4" s="813"/>
    </row>
    <row r="5" spans="1:4" ht="3.75" customHeight="1">
      <c r="A5" s="602"/>
      <c r="B5" s="602"/>
      <c r="C5" s="602"/>
      <c r="D5" s="602"/>
    </row>
    <row r="6" spans="1:4" ht="30" customHeight="1" thickBot="1">
      <c r="A6" s="661"/>
      <c r="B6" s="587" t="s">
        <v>486</v>
      </c>
      <c r="C6" s="587" t="s">
        <v>487</v>
      </c>
      <c r="D6" s="588" t="s">
        <v>522</v>
      </c>
    </row>
    <row r="7" spans="1:4" ht="15" customHeight="1" thickTop="1">
      <c r="A7" s="662" t="s">
        <v>584</v>
      </c>
      <c r="B7" s="663">
        <v>185168.68896</v>
      </c>
      <c r="C7" s="663">
        <v>90514.750719999996</v>
      </c>
      <c r="D7" s="663">
        <v>275683.43968000001</v>
      </c>
    </row>
    <row r="8" spans="1:4" ht="15" customHeight="1">
      <c r="A8" s="610" t="s">
        <v>1063</v>
      </c>
      <c r="B8" s="609">
        <v>30949.655649999997</v>
      </c>
      <c r="C8" s="609">
        <v>22919.27882</v>
      </c>
      <c r="D8" s="609">
        <v>53868.934469999993</v>
      </c>
    </row>
    <row r="9" spans="1:4" ht="15" customHeight="1">
      <c r="A9" s="610" t="s">
        <v>1065</v>
      </c>
      <c r="B9" s="609">
        <v>908.41835000000003</v>
      </c>
      <c r="C9" s="609">
        <v>0</v>
      </c>
      <c r="D9" s="609">
        <v>908.41835000000003</v>
      </c>
    </row>
    <row r="10" spans="1:4" ht="15" customHeight="1">
      <c r="A10" s="610" t="s">
        <v>1067</v>
      </c>
      <c r="B10" s="609">
        <v>78854.681890000007</v>
      </c>
      <c r="C10" s="609">
        <v>33366.342349999999</v>
      </c>
      <c r="D10" s="609">
        <v>112221.02424</v>
      </c>
    </row>
    <row r="11" spans="1:4" ht="15" customHeight="1">
      <c r="A11" s="610" t="s">
        <v>1069</v>
      </c>
      <c r="B11" s="609">
        <v>114.51299</v>
      </c>
      <c r="C11" s="609">
        <v>0</v>
      </c>
      <c r="D11" s="609">
        <v>114.51299</v>
      </c>
    </row>
    <row r="12" spans="1:4" ht="15" customHeight="1">
      <c r="A12" s="610" t="s">
        <v>1071</v>
      </c>
      <c r="B12" s="609">
        <v>254.00898999999998</v>
      </c>
      <c r="C12" s="609">
        <v>5358.3975799999998</v>
      </c>
      <c r="D12" s="609">
        <v>5612.4065700000001</v>
      </c>
    </row>
    <row r="13" spans="1:4" ht="15" customHeight="1">
      <c r="A13" s="610" t="s">
        <v>1073</v>
      </c>
      <c r="B13" s="609">
        <v>67636.215060000002</v>
      </c>
      <c r="C13" s="609">
        <v>26938.609479999999</v>
      </c>
      <c r="D13" s="609">
        <v>94574.824540000001</v>
      </c>
    </row>
    <row r="14" spans="1:4" ht="15" customHeight="1">
      <c r="A14" s="610" t="s">
        <v>1075</v>
      </c>
      <c r="B14" s="609">
        <v>6451.1960300000001</v>
      </c>
      <c r="C14" s="609">
        <v>1932.12249</v>
      </c>
      <c r="D14" s="609">
        <v>8383.3185200000007</v>
      </c>
    </row>
    <row r="15" spans="1:4" ht="15" customHeight="1">
      <c r="A15" s="610" t="s">
        <v>1077</v>
      </c>
      <c r="B15" s="609">
        <v>0</v>
      </c>
      <c r="C15" s="609">
        <v>0</v>
      </c>
      <c r="D15" s="609">
        <v>0</v>
      </c>
    </row>
    <row r="16" spans="1:4" ht="15" customHeight="1">
      <c r="A16" s="605" t="s">
        <v>1079</v>
      </c>
      <c r="B16" s="606">
        <v>116856.64538</v>
      </c>
      <c r="C16" s="606">
        <v>40895.75621</v>
      </c>
      <c r="D16" s="606">
        <v>157752.40158999999</v>
      </c>
    </row>
    <row r="17" spans="1:4" ht="15" customHeight="1">
      <c r="A17" s="610" t="s">
        <v>247</v>
      </c>
      <c r="B17" s="609">
        <v>0</v>
      </c>
      <c r="C17" s="609">
        <v>0</v>
      </c>
      <c r="D17" s="609">
        <v>0</v>
      </c>
    </row>
    <row r="18" spans="1:4" ht="15" customHeight="1">
      <c r="A18" s="610" t="s">
        <v>1271</v>
      </c>
      <c r="B18" s="609">
        <v>0</v>
      </c>
      <c r="C18" s="609">
        <v>0</v>
      </c>
      <c r="D18" s="609">
        <v>0</v>
      </c>
    </row>
    <row r="19" spans="1:4" ht="15" customHeight="1">
      <c r="A19" s="610" t="s">
        <v>1265</v>
      </c>
      <c r="B19" s="609">
        <v>7568.8471</v>
      </c>
      <c r="C19" s="609">
        <v>2911.5737400000003</v>
      </c>
      <c r="D19" s="609">
        <v>10480.420840000001</v>
      </c>
    </row>
    <row r="20" spans="1:4" ht="15" customHeight="1">
      <c r="A20" s="610" t="s">
        <v>1082</v>
      </c>
      <c r="B20" s="609">
        <v>100594.48495999999</v>
      </c>
      <c r="C20" s="609">
        <v>37984.18247</v>
      </c>
      <c r="D20" s="609">
        <v>138578.66742999997</v>
      </c>
    </row>
    <row r="21" spans="1:4" ht="15" customHeight="1">
      <c r="A21" s="610" t="s">
        <v>1084</v>
      </c>
      <c r="B21" s="609">
        <v>8693.3133200000011</v>
      </c>
      <c r="C21" s="609">
        <v>0</v>
      </c>
      <c r="D21" s="609">
        <v>8693.3133200000011</v>
      </c>
    </row>
    <row r="22" spans="1:4" ht="15" customHeight="1">
      <c r="A22" s="610" t="s">
        <v>1086</v>
      </c>
      <c r="B22" s="609">
        <v>0</v>
      </c>
      <c r="C22" s="609">
        <v>0</v>
      </c>
      <c r="D22" s="609">
        <v>0</v>
      </c>
    </row>
    <row r="23" spans="1:4" ht="15" customHeight="1">
      <c r="A23" s="610" t="s">
        <v>1088</v>
      </c>
      <c r="B23" s="609">
        <v>0</v>
      </c>
      <c r="C23" s="609">
        <v>0</v>
      </c>
      <c r="D23" s="609">
        <v>0</v>
      </c>
    </row>
    <row r="24" spans="1:4" ht="15" customHeight="1">
      <c r="A24" s="610" t="s">
        <v>820</v>
      </c>
      <c r="B24" s="609">
        <v>0</v>
      </c>
      <c r="C24" s="609">
        <v>0</v>
      </c>
      <c r="D24" s="609">
        <v>0</v>
      </c>
    </row>
    <row r="25" spans="1:4" ht="15" customHeight="1">
      <c r="A25" s="605" t="s">
        <v>609</v>
      </c>
      <c r="B25" s="606">
        <v>68312.043579999998</v>
      </c>
      <c r="C25" s="606">
        <v>49618.994509999997</v>
      </c>
      <c r="D25" s="606">
        <v>117931.03808999999</v>
      </c>
    </row>
    <row r="26" spans="1:4" ht="15" customHeight="1">
      <c r="A26" s="610" t="s">
        <v>1091</v>
      </c>
      <c r="B26" s="609">
        <v>44600.4</v>
      </c>
      <c r="C26" s="609">
        <v>22880</v>
      </c>
      <c r="D26" s="609">
        <v>67480.399999999994</v>
      </c>
    </row>
    <row r="27" spans="1:4" ht="15" customHeight="1">
      <c r="A27" s="610" t="s">
        <v>1093</v>
      </c>
      <c r="B27" s="609">
        <v>0</v>
      </c>
      <c r="C27" s="609">
        <v>0</v>
      </c>
      <c r="D27" s="609">
        <v>0</v>
      </c>
    </row>
    <row r="28" spans="1:4" ht="15" customHeight="1">
      <c r="A28" s="610" t="s">
        <v>1095</v>
      </c>
      <c r="B28" s="609">
        <v>0</v>
      </c>
      <c r="C28" s="609">
        <v>0</v>
      </c>
      <c r="D28" s="609">
        <v>0</v>
      </c>
    </row>
    <row r="29" spans="1:4" ht="15" customHeight="1">
      <c r="A29" s="610" t="s">
        <v>1097</v>
      </c>
      <c r="B29" s="609">
        <v>20465.114239999999</v>
      </c>
      <c r="C29" s="609">
        <v>12280.45089</v>
      </c>
      <c r="D29" s="609">
        <v>32745.565129999999</v>
      </c>
    </row>
    <row r="30" spans="1:4" ht="15" customHeight="1">
      <c r="A30" s="610" t="s">
        <v>1099</v>
      </c>
      <c r="B30" s="609">
        <v>3246.52934</v>
      </c>
      <c r="C30" s="609">
        <v>14458.543619999999</v>
      </c>
      <c r="D30" s="609">
        <v>17705.072959999998</v>
      </c>
    </row>
    <row r="31" spans="1:4" ht="15" customHeight="1">
      <c r="A31" s="608" t="s">
        <v>1266</v>
      </c>
      <c r="B31" s="609">
        <v>-1.0000000000000001E-5</v>
      </c>
      <c r="C31" s="609">
        <v>12238.11996</v>
      </c>
      <c r="D31" s="609">
        <v>12238.11995</v>
      </c>
    </row>
    <row r="32" spans="1:4" ht="15" customHeight="1">
      <c r="A32" s="608" t="s">
        <v>1267</v>
      </c>
      <c r="B32" s="609">
        <v>3246.5293500000002</v>
      </c>
      <c r="C32" s="609">
        <v>2220.4236599999999</v>
      </c>
      <c r="D32" s="609">
        <v>5466.9530100000002</v>
      </c>
    </row>
    <row r="33" spans="1:4" ht="15" customHeight="1">
      <c r="A33" s="605" t="s">
        <v>613</v>
      </c>
      <c r="B33" s="606">
        <v>185168.68896</v>
      </c>
      <c r="C33" s="606">
        <v>90514.750719999996</v>
      </c>
      <c r="D33" s="606">
        <v>275683.43968000001</v>
      </c>
    </row>
    <row r="34" spans="1:4" ht="15" customHeight="1">
      <c r="A34" s="608" t="s">
        <v>1106</v>
      </c>
      <c r="B34" s="609">
        <v>0</v>
      </c>
      <c r="C34" s="609">
        <v>0</v>
      </c>
      <c r="D34" s="609">
        <v>0</v>
      </c>
    </row>
    <row r="35" spans="1:4" ht="15" customHeight="1">
      <c r="A35" s="608" t="s">
        <v>1108</v>
      </c>
      <c r="B35" s="609">
        <v>77715.895000000004</v>
      </c>
      <c r="C35" s="609">
        <v>75761.903379999989</v>
      </c>
      <c r="D35" s="609">
        <v>153477.79837999999</v>
      </c>
    </row>
    <row r="36" spans="1:4" ht="30" customHeight="1">
      <c r="A36" s="605" t="s">
        <v>1225</v>
      </c>
      <c r="B36" s="606">
        <v>157.83862999999999</v>
      </c>
      <c r="C36" s="606">
        <v>43.686589999999995</v>
      </c>
      <c r="D36" s="606">
        <v>201.52521999999999</v>
      </c>
    </row>
    <row r="37" spans="1:4" ht="15" customHeight="1">
      <c r="A37" s="608" t="s">
        <v>1125</v>
      </c>
      <c r="B37" s="609">
        <v>93.343609999999998</v>
      </c>
      <c r="C37" s="609">
        <v>52.909410000000001</v>
      </c>
      <c r="D37" s="609">
        <v>146.25301999999999</v>
      </c>
    </row>
    <row r="38" spans="1:4" ht="15" customHeight="1">
      <c r="A38" s="610" t="s">
        <v>623</v>
      </c>
      <c r="B38" s="609">
        <v>64.495019999999997</v>
      </c>
      <c r="C38" s="609">
        <v>-9.2228200000000058</v>
      </c>
      <c r="D38" s="609">
        <v>55.272199999999991</v>
      </c>
    </row>
    <row r="39" spans="1:4" ht="15" customHeight="1">
      <c r="A39" s="600" t="s">
        <v>1128</v>
      </c>
      <c r="B39" s="609">
        <v>18917.809739999997</v>
      </c>
      <c r="C39" s="609">
        <v>18678.496190000002</v>
      </c>
      <c r="D39" s="609">
        <v>37596.305930000002</v>
      </c>
    </row>
    <row r="40" spans="1:4" ht="15" customHeight="1">
      <c r="A40" s="608" t="s">
        <v>1130</v>
      </c>
      <c r="B40" s="609">
        <v>4454.0274500000005</v>
      </c>
      <c r="C40" s="609">
        <v>8047.9639400000005</v>
      </c>
      <c r="D40" s="609">
        <v>12501.991390000001</v>
      </c>
    </row>
    <row r="41" spans="1:4" ht="15" customHeight="1">
      <c r="A41" s="610" t="s">
        <v>1132</v>
      </c>
      <c r="B41" s="609">
        <v>14528.277309999994</v>
      </c>
      <c r="C41" s="609">
        <v>10621.309430000001</v>
      </c>
      <c r="D41" s="609">
        <v>25149.586739999995</v>
      </c>
    </row>
    <row r="42" spans="1:4" ht="15" customHeight="1">
      <c r="A42" s="600" t="s">
        <v>1134</v>
      </c>
      <c r="B42" s="609">
        <v>30.879360000000002</v>
      </c>
      <c r="C42" s="609">
        <v>119.21308999999999</v>
      </c>
      <c r="D42" s="609">
        <v>150.09244999999999</v>
      </c>
    </row>
    <row r="43" spans="1:4" ht="15" customHeight="1">
      <c r="A43" s="608" t="s">
        <v>1136</v>
      </c>
      <c r="B43" s="609">
        <v>92.028589999999994</v>
      </c>
      <c r="C43" s="609">
        <v>0.90085999999999999</v>
      </c>
      <c r="D43" s="609">
        <v>92.929449999999989</v>
      </c>
    </row>
    <row r="44" spans="1:4" ht="15" customHeight="1">
      <c r="A44" s="610" t="s">
        <v>1138</v>
      </c>
      <c r="B44" s="609">
        <v>14467.128079999995</v>
      </c>
      <c r="C44" s="609">
        <v>10739.621660000001</v>
      </c>
      <c r="D44" s="609">
        <v>25206.749739999996</v>
      </c>
    </row>
    <row r="45" spans="1:4" ht="15" customHeight="1">
      <c r="A45" s="600" t="s">
        <v>1140</v>
      </c>
      <c r="B45" s="609">
        <v>10735.018109999999</v>
      </c>
      <c r="C45" s="609">
        <v>8629.1886099999992</v>
      </c>
      <c r="D45" s="609">
        <v>19364.206719999998</v>
      </c>
    </row>
    <row r="46" spans="1:4" ht="15" customHeight="1">
      <c r="A46" s="610" t="s">
        <v>1142</v>
      </c>
      <c r="B46" s="609">
        <v>3732.1099699999959</v>
      </c>
      <c r="C46" s="609">
        <v>2110.4330500000015</v>
      </c>
      <c r="D46" s="609">
        <v>5842.5430199999973</v>
      </c>
    </row>
    <row r="47" spans="1:4" ht="15" customHeight="1">
      <c r="A47" s="600" t="s">
        <v>1268</v>
      </c>
      <c r="B47" s="609">
        <v>7.1029</v>
      </c>
      <c r="C47" s="609">
        <v>1.4426199999999998</v>
      </c>
      <c r="D47" s="609">
        <v>8.5455199999999998</v>
      </c>
    </row>
    <row r="48" spans="1:4" ht="15" customHeight="1">
      <c r="A48" s="608" t="s">
        <v>1269</v>
      </c>
      <c r="B48" s="609">
        <v>0</v>
      </c>
      <c r="C48" s="609">
        <v>0</v>
      </c>
      <c r="D48" s="609">
        <v>0</v>
      </c>
    </row>
    <row r="49" spans="1:4" ht="15" customHeight="1">
      <c r="A49" s="610" t="s">
        <v>1156</v>
      </c>
      <c r="B49" s="609">
        <v>3739.2128699999957</v>
      </c>
      <c r="C49" s="609">
        <v>2111.8756700000013</v>
      </c>
      <c r="D49" s="609">
        <v>5851.088539999997</v>
      </c>
    </row>
    <row r="50" spans="1:4" ht="15" customHeight="1">
      <c r="A50" s="600" t="s">
        <v>1158</v>
      </c>
      <c r="B50" s="609">
        <v>22.220599999999997</v>
      </c>
      <c r="C50" s="609">
        <v>29.437169999999998</v>
      </c>
      <c r="D50" s="609">
        <v>51.657769999999999</v>
      </c>
    </row>
    <row r="51" spans="1:4" ht="15" customHeight="1">
      <c r="A51" s="610" t="s">
        <v>635</v>
      </c>
      <c r="B51" s="609">
        <v>3761.4334699999959</v>
      </c>
      <c r="C51" s="609">
        <v>2141.3128400000014</v>
      </c>
      <c r="D51" s="609">
        <v>5902.7463099999968</v>
      </c>
    </row>
    <row r="52" spans="1:4" ht="15" customHeight="1">
      <c r="A52" s="600" t="s">
        <v>1161</v>
      </c>
      <c r="B52" s="609">
        <v>5.38645</v>
      </c>
      <c r="C52" s="609">
        <v>294.18046000000004</v>
      </c>
      <c r="D52" s="609">
        <v>299.56691000000006</v>
      </c>
    </row>
    <row r="53" spans="1:4" ht="15" customHeight="1">
      <c r="A53" s="608" t="s">
        <v>1163</v>
      </c>
      <c r="B53" s="609">
        <v>0</v>
      </c>
      <c r="C53" s="609">
        <v>215.06964000000002</v>
      </c>
      <c r="D53" s="609">
        <v>215.06964000000002</v>
      </c>
    </row>
    <row r="54" spans="1:4" ht="15" customHeight="1">
      <c r="A54" s="610" t="s">
        <v>637</v>
      </c>
      <c r="B54" s="609">
        <v>3766.8199199999958</v>
      </c>
      <c r="C54" s="609">
        <v>2220.4236600000013</v>
      </c>
      <c r="D54" s="609">
        <v>5987.2435799999967</v>
      </c>
    </row>
    <row r="55" spans="1:4" ht="15" customHeight="1">
      <c r="A55" s="600" t="s">
        <v>1166</v>
      </c>
      <c r="B55" s="609">
        <v>0</v>
      </c>
      <c r="C55" s="609">
        <v>0</v>
      </c>
      <c r="D55" s="609">
        <v>0</v>
      </c>
    </row>
    <row r="56" spans="1:4" ht="15" customHeight="1">
      <c r="A56" s="614" t="s">
        <v>1168</v>
      </c>
      <c r="B56" s="603">
        <v>3766.8199199999958</v>
      </c>
      <c r="C56" s="603">
        <v>2220.4236600000013</v>
      </c>
      <c r="D56" s="603">
        <v>5987.2435799999967</v>
      </c>
    </row>
    <row r="57" spans="1:4" ht="15" customHeight="1">
      <c r="A57" s="591" t="s">
        <v>1170</v>
      </c>
      <c r="B57" s="603">
        <v>520.29057</v>
      </c>
      <c r="C57" s="603">
        <v>0</v>
      </c>
      <c r="D57" s="603">
        <v>520.29057</v>
      </c>
    </row>
    <row r="58" spans="1:4" ht="15" customHeight="1">
      <c r="A58" s="605" t="s">
        <v>1172</v>
      </c>
      <c r="B58" s="606">
        <v>3246.5293499999957</v>
      </c>
      <c r="C58" s="606">
        <v>2220.4236600000013</v>
      </c>
      <c r="D58" s="606">
        <v>5466.9530099999974</v>
      </c>
    </row>
    <row r="59" spans="1:4" ht="3.75" customHeight="1" thickBot="1">
      <c r="A59" s="607"/>
      <c r="B59" s="607"/>
      <c r="C59" s="607"/>
      <c r="D59" s="607"/>
    </row>
    <row r="60" spans="1:4" ht="15" customHeight="1" thickTop="1">
      <c r="A60" s="602"/>
      <c r="B60" s="602"/>
      <c r="C60" s="602"/>
      <c r="D60" s="602"/>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activeCell="A3" sqref="A3:I3"/>
    </sheetView>
  </sheetViews>
  <sheetFormatPr defaultRowHeight="15"/>
  <cols>
    <col min="1" max="1" width="90.140625" style="5" customWidth="1"/>
    <col min="2" max="9" width="10.7109375" style="5" customWidth="1"/>
    <col min="10" max="254" width="9.140625" style="5"/>
    <col min="255" max="255" width="90.140625" style="5" customWidth="1"/>
    <col min="256" max="263" width="10.7109375" style="5" customWidth="1"/>
    <col min="264" max="510" width="9.140625" style="5"/>
    <col min="511" max="511" width="90.140625" style="5" customWidth="1"/>
    <col min="512" max="519" width="10.7109375" style="5" customWidth="1"/>
    <col min="520" max="766" width="9.140625" style="5"/>
    <col min="767" max="767" width="90.140625" style="5" customWidth="1"/>
    <col min="768" max="775" width="10.7109375" style="5" customWidth="1"/>
    <col min="776" max="1022" width="9.140625" style="5"/>
    <col min="1023" max="1023" width="90.140625" style="5" customWidth="1"/>
    <col min="1024" max="1031" width="10.7109375" style="5" customWidth="1"/>
    <col min="1032" max="1278" width="9.140625" style="5"/>
    <col min="1279" max="1279" width="90.140625" style="5" customWidth="1"/>
    <col min="1280" max="1287" width="10.7109375" style="5" customWidth="1"/>
    <col min="1288" max="1534" width="9.140625" style="5"/>
    <col min="1535" max="1535" width="90.140625" style="5" customWidth="1"/>
    <col min="1536" max="1543" width="10.7109375" style="5" customWidth="1"/>
    <col min="1544" max="1790" width="9.140625" style="5"/>
    <col min="1791" max="1791" width="90.140625" style="5" customWidth="1"/>
    <col min="1792" max="1799" width="10.7109375" style="5" customWidth="1"/>
    <col min="1800" max="2046" width="9.140625" style="5"/>
    <col min="2047" max="2047" width="90.140625" style="5" customWidth="1"/>
    <col min="2048" max="2055" width="10.7109375" style="5" customWidth="1"/>
    <col min="2056" max="2302" width="9.140625" style="5"/>
    <col min="2303" max="2303" width="90.140625" style="5" customWidth="1"/>
    <col min="2304" max="2311" width="10.7109375" style="5" customWidth="1"/>
    <col min="2312" max="2558" width="9.140625" style="5"/>
    <col min="2559" max="2559" width="90.140625" style="5" customWidth="1"/>
    <col min="2560" max="2567" width="10.7109375" style="5" customWidth="1"/>
    <col min="2568" max="2814" width="9.140625" style="5"/>
    <col min="2815" max="2815" width="90.140625" style="5" customWidth="1"/>
    <col min="2816" max="2823" width="10.7109375" style="5" customWidth="1"/>
    <col min="2824" max="3070" width="9.140625" style="5"/>
    <col min="3071" max="3071" width="90.140625" style="5" customWidth="1"/>
    <col min="3072" max="3079" width="10.7109375" style="5" customWidth="1"/>
    <col min="3080" max="3326" width="9.140625" style="5"/>
    <col min="3327" max="3327" width="90.140625" style="5" customWidth="1"/>
    <col min="3328" max="3335" width="10.7109375" style="5" customWidth="1"/>
    <col min="3336" max="3582" width="9.140625" style="5"/>
    <col min="3583" max="3583" width="90.140625" style="5" customWidth="1"/>
    <col min="3584" max="3591" width="10.7109375" style="5" customWidth="1"/>
    <col min="3592" max="3838" width="9.140625" style="5"/>
    <col min="3839" max="3839" width="90.140625" style="5" customWidth="1"/>
    <col min="3840" max="3847" width="10.7109375" style="5" customWidth="1"/>
    <col min="3848" max="4094" width="9.140625" style="5"/>
    <col min="4095" max="4095" width="90.140625" style="5" customWidth="1"/>
    <col min="4096" max="4103" width="10.7109375" style="5" customWidth="1"/>
    <col min="4104" max="4350" width="9.140625" style="5"/>
    <col min="4351" max="4351" width="90.140625" style="5" customWidth="1"/>
    <col min="4352" max="4359" width="10.7109375" style="5" customWidth="1"/>
    <col min="4360" max="4606" width="9.140625" style="5"/>
    <col min="4607" max="4607" width="90.140625" style="5" customWidth="1"/>
    <col min="4608" max="4615" width="10.7109375" style="5" customWidth="1"/>
    <col min="4616" max="4862" width="9.140625" style="5"/>
    <col min="4863" max="4863" width="90.140625" style="5" customWidth="1"/>
    <col min="4864" max="4871" width="10.7109375" style="5" customWidth="1"/>
    <col min="4872" max="5118" width="9.140625" style="5"/>
    <col min="5119" max="5119" width="90.140625" style="5" customWidth="1"/>
    <col min="5120" max="5127" width="10.7109375" style="5" customWidth="1"/>
    <col min="5128" max="5374" width="9.140625" style="5"/>
    <col min="5375" max="5375" width="90.140625" style="5" customWidth="1"/>
    <col min="5376" max="5383" width="10.7109375" style="5" customWidth="1"/>
    <col min="5384" max="5630" width="9.140625" style="5"/>
    <col min="5631" max="5631" width="90.140625" style="5" customWidth="1"/>
    <col min="5632" max="5639" width="10.7109375" style="5" customWidth="1"/>
    <col min="5640" max="5886" width="9.140625" style="5"/>
    <col min="5887" max="5887" width="90.140625" style="5" customWidth="1"/>
    <col min="5888" max="5895" width="10.7109375" style="5" customWidth="1"/>
    <col min="5896" max="6142" width="9.140625" style="5"/>
    <col min="6143" max="6143" width="90.140625" style="5" customWidth="1"/>
    <col min="6144" max="6151" width="10.7109375" style="5" customWidth="1"/>
    <col min="6152" max="6398" width="9.140625" style="5"/>
    <col min="6399" max="6399" width="90.140625" style="5" customWidth="1"/>
    <col min="6400" max="6407" width="10.7109375" style="5" customWidth="1"/>
    <col min="6408" max="6654" width="9.140625" style="5"/>
    <col min="6655" max="6655" width="90.140625" style="5" customWidth="1"/>
    <col min="6656" max="6663" width="10.7109375" style="5" customWidth="1"/>
    <col min="6664" max="6910" width="9.140625" style="5"/>
    <col min="6911" max="6911" width="90.140625" style="5" customWidth="1"/>
    <col min="6912" max="6919" width="10.7109375" style="5" customWidth="1"/>
    <col min="6920" max="7166" width="9.140625" style="5"/>
    <col min="7167" max="7167" width="90.140625" style="5" customWidth="1"/>
    <col min="7168" max="7175" width="10.7109375" style="5" customWidth="1"/>
    <col min="7176" max="7422" width="9.140625" style="5"/>
    <col min="7423" max="7423" width="90.140625" style="5" customWidth="1"/>
    <col min="7424" max="7431" width="10.7109375" style="5" customWidth="1"/>
    <col min="7432" max="7678" width="9.140625" style="5"/>
    <col min="7679" max="7679" width="90.140625" style="5" customWidth="1"/>
    <col min="7680" max="7687" width="10.7109375" style="5" customWidth="1"/>
    <col min="7688" max="7934" width="9.140625" style="5"/>
    <col min="7935" max="7935" width="90.140625" style="5" customWidth="1"/>
    <col min="7936" max="7943" width="10.7109375" style="5" customWidth="1"/>
    <col min="7944" max="8190" width="9.140625" style="5"/>
    <col min="8191" max="8191" width="90.140625" style="5" customWidth="1"/>
    <col min="8192" max="8199" width="10.7109375" style="5" customWidth="1"/>
    <col min="8200" max="8446" width="9.140625" style="5"/>
    <col min="8447" max="8447" width="90.140625" style="5" customWidth="1"/>
    <col min="8448" max="8455" width="10.7109375" style="5" customWidth="1"/>
    <col min="8456" max="8702" width="9.140625" style="5"/>
    <col min="8703" max="8703" width="90.140625" style="5" customWidth="1"/>
    <col min="8704" max="8711" width="10.7109375" style="5" customWidth="1"/>
    <col min="8712" max="8958" width="9.140625" style="5"/>
    <col min="8959" max="8959" width="90.140625" style="5" customWidth="1"/>
    <col min="8960" max="8967" width="10.7109375" style="5" customWidth="1"/>
    <col min="8968" max="9214" width="9.140625" style="5"/>
    <col min="9215" max="9215" width="90.140625" style="5" customWidth="1"/>
    <col min="9216" max="9223" width="10.7109375" style="5" customWidth="1"/>
    <col min="9224" max="9470" width="9.140625" style="5"/>
    <col min="9471" max="9471" width="90.140625" style="5" customWidth="1"/>
    <col min="9472" max="9479" width="10.7109375" style="5" customWidth="1"/>
    <col min="9480" max="9726" width="9.140625" style="5"/>
    <col min="9727" max="9727" width="90.140625" style="5" customWidth="1"/>
    <col min="9728" max="9735" width="10.7109375" style="5" customWidth="1"/>
    <col min="9736" max="9982" width="9.140625" style="5"/>
    <col min="9983" max="9983" width="90.140625" style="5" customWidth="1"/>
    <col min="9984" max="9991" width="10.7109375" style="5" customWidth="1"/>
    <col min="9992" max="10238" width="9.140625" style="5"/>
    <col min="10239" max="10239" width="90.140625" style="5" customWidth="1"/>
    <col min="10240" max="10247" width="10.7109375" style="5" customWidth="1"/>
    <col min="10248" max="10494" width="9.140625" style="5"/>
    <col min="10495" max="10495" width="90.140625" style="5" customWidth="1"/>
    <col min="10496" max="10503" width="10.7109375" style="5" customWidth="1"/>
    <col min="10504" max="10750" width="9.140625" style="5"/>
    <col min="10751" max="10751" width="90.140625" style="5" customWidth="1"/>
    <col min="10752" max="10759" width="10.7109375" style="5" customWidth="1"/>
    <col min="10760" max="11006" width="9.140625" style="5"/>
    <col min="11007" max="11007" width="90.140625" style="5" customWidth="1"/>
    <col min="11008" max="11015" width="10.7109375" style="5" customWidth="1"/>
    <col min="11016" max="11262" width="9.140625" style="5"/>
    <col min="11263" max="11263" width="90.140625" style="5" customWidth="1"/>
    <col min="11264" max="11271" width="10.7109375" style="5" customWidth="1"/>
    <col min="11272" max="11518" width="9.140625" style="5"/>
    <col min="11519" max="11519" width="90.140625" style="5" customWidth="1"/>
    <col min="11520" max="11527" width="10.7109375" style="5" customWidth="1"/>
    <col min="11528" max="11774" width="9.140625" style="5"/>
    <col min="11775" max="11775" width="90.140625" style="5" customWidth="1"/>
    <col min="11776" max="11783" width="10.7109375" style="5" customWidth="1"/>
    <col min="11784" max="12030" width="9.140625" style="5"/>
    <col min="12031" max="12031" width="90.140625" style="5" customWidth="1"/>
    <col min="12032" max="12039" width="10.7109375" style="5" customWidth="1"/>
    <col min="12040" max="12286" width="9.140625" style="5"/>
    <col min="12287" max="12287" width="90.140625" style="5" customWidth="1"/>
    <col min="12288" max="12295" width="10.7109375" style="5" customWidth="1"/>
    <col min="12296" max="12542" width="9.140625" style="5"/>
    <col min="12543" max="12543" width="90.140625" style="5" customWidth="1"/>
    <col min="12544" max="12551" width="10.7109375" style="5" customWidth="1"/>
    <col min="12552" max="12798" width="9.140625" style="5"/>
    <col min="12799" max="12799" width="90.140625" style="5" customWidth="1"/>
    <col min="12800" max="12807" width="10.7109375" style="5" customWidth="1"/>
    <col min="12808" max="13054" width="9.140625" style="5"/>
    <col min="13055" max="13055" width="90.140625" style="5" customWidth="1"/>
    <col min="13056" max="13063" width="10.7109375" style="5" customWidth="1"/>
    <col min="13064" max="13310" width="9.140625" style="5"/>
    <col min="13311" max="13311" width="90.140625" style="5" customWidth="1"/>
    <col min="13312" max="13319" width="10.7109375" style="5" customWidth="1"/>
    <col min="13320" max="13566" width="9.140625" style="5"/>
    <col min="13567" max="13567" width="90.140625" style="5" customWidth="1"/>
    <col min="13568" max="13575" width="10.7109375" style="5" customWidth="1"/>
    <col min="13576" max="13822" width="9.140625" style="5"/>
    <col min="13823" max="13823" width="90.140625" style="5" customWidth="1"/>
    <col min="13824" max="13831" width="10.7109375" style="5" customWidth="1"/>
    <col min="13832" max="14078" width="9.140625" style="5"/>
    <col min="14079" max="14079" width="90.140625" style="5" customWidth="1"/>
    <col min="14080" max="14087" width="10.7109375" style="5" customWidth="1"/>
    <col min="14088" max="14334" width="9.140625" style="5"/>
    <col min="14335" max="14335" width="90.140625" style="5" customWidth="1"/>
    <col min="14336" max="14343" width="10.7109375" style="5" customWidth="1"/>
    <col min="14344" max="14590" width="9.140625" style="5"/>
    <col min="14591" max="14591" width="90.140625" style="5" customWidth="1"/>
    <col min="14592" max="14599" width="10.7109375" style="5" customWidth="1"/>
    <col min="14600" max="14846" width="9.140625" style="5"/>
    <col min="14847" max="14847" width="90.140625" style="5" customWidth="1"/>
    <col min="14848" max="14855" width="10.7109375" style="5" customWidth="1"/>
    <col min="14856" max="15102" width="9.140625" style="5"/>
    <col min="15103" max="15103" width="90.140625" style="5" customWidth="1"/>
    <col min="15104" max="15111" width="10.7109375" style="5" customWidth="1"/>
    <col min="15112" max="15358" width="9.140625" style="5"/>
    <col min="15359" max="15359" width="90.140625" style="5" customWidth="1"/>
    <col min="15360" max="15367" width="10.7109375" style="5" customWidth="1"/>
    <col min="15368" max="15614" width="9.140625" style="5"/>
    <col min="15615" max="15615" width="90.140625" style="5" customWidth="1"/>
    <col min="15616" max="15623" width="10.7109375" style="5" customWidth="1"/>
    <col min="15624" max="15870" width="9.140625" style="5"/>
    <col min="15871" max="15871" width="90.140625" style="5" customWidth="1"/>
    <col min="15872" max="15879" width="10.7109375" style="5" customWidth="1"/>
    <col min="15880" max="16126" width="9.140625" style="5"/>
    <col min="16127" max="16127" width="90.140625" style="5" customWidth="1"/>
    <col min="16128" max="16135" width="10.7109375" style="5" customWidth="1"/>
    <col min="16136" max="16384" width="9.140625" style="5"/>
  </cols>
  <sheetData>
    <row r="1" spans="1:9" ht="27.75" customHeight="1">
      <c r="A1" s="811" t="s">
        <v>1272</v>
      </c>
      <c r="B1" s="811"/>
      <c r="C1" s="811"/>
      <c r="D1" s="811"/>
      <c r="E1" s="811"/>
      <c r="F1" s="811"/>
      <c r="G1" s="811"/>
      <c r="H1" s="811"/>
      <c r="I1" s="811"/>
    </row>
    <row r="2" spans="1:9" ht="18">
      <c r="A2" s="812" t="s">
        <v>523</v>
      </c>
      <c r="B2" s="812"/>
      <c r="C2" s="812"/>
      <c r="D2" s="812"/>
      <c r="E2" s="812"/>
      <c r="F2" s="812"/>
      <c r="G2" s="812"/>
      <c r="H2" s="812"/>
      <c r="I2" s="812"/>
    </row>
    <row r="3" spans="1:9" ht="15" customHeight="1">
      <c r="A3" s="812" t="s">
        <v>1408</v>
      </c>
      <c r="B3" s="812"/>
      <c r="C3" s="812"/>
      <c r="D3" s="812"/>
      <c r="E3" s="812"/>
      <c r="F3" s="812"/>
      <c r="G3" s="812"/>
      <c r="H3" s="812"/>
      <c r="I3" s="812"/>
    </row>
    <row r="4" spans="1:9" ht="32.25" customHeight="1">
      <c r="A4" s="813" t="s">
        <v>515</v>
      </c>
      <c r="B4" s="813"/>
      <c r="C4" s="813"/>
      <c r="D4" s="813"/>
      <c r="E4" s="813"/>
      <c r="F4" s="813"/>
      <c r="G4" s="813"/>
      <c r="H4" s="813"/>
      <c r="I4" s="813"/>
    </row>
    <row r="5" spans="1:9" ht="3.75" customHeight="1">
      <c r="A5" s="88"/>
      <c r="B5" s="88"/>
      <c r="C5" s="88"/>
      <c r="D5" s="88"/>
      <c r="E5" s="88"/>
      <c r="F5" s="88"/>
      <c r="G5" s="88"/>
      <c r="H5" s="88"/>
      <c r="I5" s="88"/>
    </row>
    <row r="6" spans="1:9" ht="30" customHeight="1" thickBot="1">
      <c r="A6" s="597"/>
      <c r="B6" s="611" t="s">
        <v>479</v>
      </c>
      <c r="C6" s="611" t="s">
        <v>480</v>
      </c>
      <c r="D6" s="611" t="s">
        <v>481</v>
      </c>
      <c r="E6" s="611" t="s">
        <v>482</v>
      </c>
      <c r="F6" s="611" t="s">
        <v>483</v>
      </c>
      <c r="G6" s="611" t="s">
        <v>484</v>
      </c>
      <c r="H6" s="611" t="s">
        <v>485</v>
      </c>
      <c r="I6" s="612" t="s">
        <v>522</v>
      </c>
    </row>
    <row r="7" spans="1:9" ht="15" customHeight="1" thickTop="1">
      <c r="A7" s="657" t="s">
        <v>584</v>
      </c>
      <c r="B7" s="663">
        <v>8594.7541400000009</v>
      </c>
      <c r="C7" s="663">
        <v>3941.6038199999998</v>
      </c>
      <c r="D7" s="663">
        <v>10737.964820000001</v>
      </c>
      <c r="E7" s="663">
        <v>14251.601720000001</v>
      </c>
      <c r="F7" s="663">
        <v>6131.4251399999994</v>
      </c>
      <c r="G7" s="663">
        <v>3919.9516699999999</v>
      </c>
      <c r="H7" s="663">
        <v>9356.1936800000003</v>
      </c>
      <c r="I7" s="663">
        <v>56933.494990000007</v>
      </c>
    </row>
    <row r="8" spans="1:9" ht="15" customHeight="1">
      <c r="A8" s="590" t="s">
        <v>1063</v>
      </c>
      <c r="B8" s="603">
        <v>5662.6333399999994</v>
      </c>
      <c r="C8" s="603">
        <v>662.16607999999997</v>
      </c>
      <c r="D8" s="603">
        <v>4849.4790499999999</v>
      </c>
      <c r="E8" s="603">
        <v>2877.8180400000001</v>
      </c>
      <c r="F8" s="603">
        <v>2903.1957900000002</v>
      </c>
      <c r="G8" s="603">
        <v>3870.4579199999998</v>
      </c>
      <c r="H8" s="603">
        <v>2807.8897999999999</v>
      </c>
      <c r="I8" s="603">
        <v>23633.640020000003</v>
      </c>
    </row>
    <row r="9" spans="1:9" ht="15" customHeight="1">
      <c r="A9" s="590" t="s">
        <v>1065</v>
      </c>
      <c r="B9" s="603">
        <v>45.087940000000003</v>
      </c>
      <c r="C9" s="603">
        <v>2.9128799999999999</v>
      </c>
      <c r="D9" s="603">
        <v>0.36604000000000003</v>
      </c>
      <c r="E9" s="603">
        <v>0</v>
      </c>
      <c r="F9" s="603">
        <v>50.143099999999997</v>
      </c>
      <c r="G9" s="603">
        <v>0</v>
      </c>
      <c r="H9" s="603">
        <v>48.777010000000004</v>
      </c>
      <c r="I9" s="603">
        <v>147.28697</v>
      </c>
    </row>
    <row r="10" spans="1:9" ht="15" customHeight="1">
      <c r="A10" s="590" t="s">
        <v>1067</v>
      </c>
      <c r="B10" s="603">
        <v>2531.9879000000001</v>
      </c>
      <c r="C10" s="603">
        <v>95.518230000000003</v>
      </c>
      <c r="D10" s="603">
        <v>328.63812000000001</v>
      </c>
      <c r="E10" s="603">
        <v>2284.4926099999998</v>
      </c>
      <c r="F10" s="603">
        <v>2803.5930899999998</v>
      </c>
      <c r="G10" s="603">
        <v>18.02599</v>
      </c>
      <c r="H10" s="603">
        <v>3605.2646299999997</v>
      </c>
      <c r="I10" s="603">
        <v>11667.520570000001</v>
      </c>
    </row>
    <row r="11" spans="1:9" ht="15" customHeight="1">
      <c r="A11" s="590" t="s">
        <v>1069</v>
      </c>
      <c r="B11" s="603">
        <v>0</v>
      </c>
      <c r="C11" s="603">
        <v>0</v>
      </c>
      <c r="D11" s="603">
        <v>0</v>
      </c>
      <c r="E11" s="603">
        <v>0</v>
      </c>
      <c r="F11" s="603">
        <v>0</v>
      </c>
      <c r="G11" s="603">
        <v>0</v>
      </c>
      <c r="H11" s="603">
        <v>0</v>
      </c>
      <c r="I11" s="603">
        <v>0</v>
      </c>
    </row>
    <row r="12" spans="1:9" ht="15" customHeight="1">
      <c r="A12" s="590" t="s">
        <v>1071</v>
      </c>
      <c r="B12" s="603">
        <v>38.415999999999997</v>
      </c>
      <c r="C12" s="603">
        <v>8.4721000000000011</v>
      </c>
      <c r="D12" s="603">
        <v>17.835999999999999</v>
      </c>
      <c r="E12" s="603">
        <v>0</v>
      </c>
      <c r="F12" s="603">
        <v>233.08991</v>
      </c>
      <c r="G12" s="603">
        <v>0</v>
      </c>
      <c r="H12" s="603">
        <v>0</v>
      </c>
      <c r="I12" s="603">
        <v>297.81401</v>
      </c>
    </row>
    <row r="13" spans="1:9" ht="15" customHeight="1">
      <c r="A13" s="590" t="s">
        <v>1073</v>
      </c>
      <c r="B13" s="603">
        <v>180.83604</v>
      </c>
      <c r="C13" s="603">
        <v>145.66691</v>
      </c>
      <c r="D13" s="603">
        <v>3381.5059999999999</v>
      </c>
      <c r="E13" s="603">
        <v>396.74167999999997</v>
      </c>
      <c r="F13" s="603">
        <v>6.9392800000000001</v>
      </c>
      <c r="G13" s="603">
        <v>31.467759999999998</v>
      </c>
      <c r="H13" s="603">
        <v>275.13931000000002</v>
      </c>
      <c r="I13" s="603">
        <v>4418.2969799999992</v>
      </c>
    </row>
    <row r="14" spans="1:9" ht="15" customHeight="1">
      <c r="A14" s="590" t="s">
        <v>1075</v>
      </c>
      <c r="B14" s="603">
        <v>135.79292000000001</v>
      </c>
      <c r="C14" s="603">
        <v>3026.86762</v>
      </c>
      <c r="D14" s="603">
        <v>2160.1396099999997</v>
      </c>
      <c r="E14" s="603">
        <v>8692.5493900000001</v>
      </c>
      <c r="F14" s="603">
        <v>134.46396999999999</v>
      </c>
      <c r="G14" s="603">
        <v>0</v>
      </c>
      <c r="H14" s="603">
        <v>2619.12293</v>
      </c>
      <c r="I14" s="603">
        <v>16768.936440000001</v>
      </c>
    </row>
    <row r="15" spans="1:9" ht="15" customHeight="1">
      <c r="A15" s="590" t="s">
        <v>1077</v>
      </c>
      <c r="B15" s="603">
        <v>0</v>
      </c>
      <c r="C15" s="603">
        <v>0</v>
      </c>
      <c r="D15" s="603">
        <v>0</v>
      </c>
      <c r="E15" s="603">
        <v>0</v>
      </c>
      <c r="F15" s="603">
        <v>0</v>
      </c>
      <c r="G15" s="603">
        <v>0</v>
      </c>
      <c r="H15" s="603">
        <v>0</v>
      </c>
      <c r="I15" s="603">
        <v>0</v>
      </c>
    </row>
    <row r="16" spans="1:9" ht="15" customHeight="1">
      <c r="A16" s="597" t="s">
        <v>1079</v>
      </c>
      <c r="B16" s="606">
        <v>5054.9503199999999</v>
      </c>
      <c r="C16" s="606">
        <v>2240.8218500000003</v>
      </c>
      <c r="D16" s="606">
        <v>6395.9015399999989</v>
      </c>
      <c r="E16" s="606">
        <v>8845.9561199999989</v>
      </c>
      <c r="F16" s="606">
        <v>5256.9817800000001</v>
      </c>
      <c r="G16" s="606">
        <v>2663.2784900000001</v>
      </c>
      <c r="H16" s="606">
        <v>7746.1084699999992</v>
      </c>
      <c r="I16" s="606">
        <v>38203.998569999996</v>
      </c>
    </row>
    <row r="17" spans="1:9" ht="15" customHeight="1">
      <c r="A17" s="590" t="s">
        <v>247</v>
      </c>
      <c r="B17" s="603">
        <v>0</v>
      </c>
      <c r="C17" s="603">
        <v>0</v>
      </c>
      <c r="D17" s="603">
        <v>0</v>
      </c>
      <c r="E17" s="603">
        <v>0</v>
      </c>
      <c r="F17" s="603">
        <v>0</v>
      </c>
      <c r="G17" s="603">
        <v>0</v>
      </c>
      <c r="H17" s="603">
        <v>0</v>
      </c>
      <c r="I17" s="603">
        <v>0</v>
      </c>
    </row>
    <row r="18" spans="1:9" ht="15" customHeight="1">
      <c r="A18" s="590" t="s">
        <v>1271</v>
      </c>
      <c r="B18" s="603">
        <v>0</v>
      </c>
      <c r="C18" s="603">
        <v>0</v>
      </c>
      <c r="D18" s="603">
        <v>0</v>
      </c>
      <c r="E18" s="603">
        <v>0</v>
      </c>
      <c r="F18" s="603">
        <v>0</v>
      </c>
      <c r="G18" s="603">
        <v>0</v>
      </c>
      <c r="H18" s="603">
        <v>0</v>
      </c>
      <c r="I18" s="603">
        <v>0</v>
      </c>
    </row>
    <row r="19" spans="1:9" ht="15" customHeight="1">
      <c r="A19" s="590" t="s">
        <v>1265</v>
      </c>
      <c r="B19" s="603">
        <v>0</v>
      </c>
      <c r="C19" s="603">
        <v>0</v>
      </c>
      <c r="D19" s="603">
        <v>3453.6315099999997</v>
      </c>
      <c r="E19" s="603">
        <v>0</v>
      </c>
      <c r="F19" s="603">
        <v>0</v>
      </c>
      <c r="G19" s="603">
        <v>0</v>
      </c>
      <c r="H19" s="603">
        <v>326.33663999999999</v>
      </c>
      <c r="I19" s="603">
        <v>3779.9681499999997</v>
      </c>
    </row>
    <row r="20" spans="1:9" ht="15" customHeight="1">
      <c r="A20" s="590" t="s">
        <v>1082</v>
      </c>
      <c r="B20" s="603">
        <v>5054.9503199999999</v>
      </c>
      <c r="C20" s="603">
        <v>2240.8218500000003</v>
      </c>
      <c r="D20" s="603">
        <v>2942.2700299999997</v>
      </c>
      <c r="E20" s="603">
        <v>8845.9561199999989</v>
      </c>
      <c r="F20" s="603">
        <v>5256.9817800000001</v>
      </c>
      <c r="G20" s="603">
        <v>2663.2784900000001</v>
      </c>
      <c r="H20" s="603">
        <v>7419.7718299999997</v>
      </c>
      <c r="I20" s="603">
        <v>34424.030420000003</v>
      </c>
    </row>
    <row r="21" spans="1:9" ht="15" customHeight="1">
      <c r="A21" s="590" t="s">
        <v>1084</v>
      </c>
      <c r="B21" s="603">
        <v>0</v>
      </c>
      <c r="C21" s="603">
        <v>0</v>
      </c>
      <c r="D21" s="603">
        <v>0</v>
      </c>
      <c r="E21" s="603">
        <v>0</v>
      </c>
      <c r="F21" s="603">
        <v>0</v>
      </c>
      <c r="G21" s="603">
        <v>0</v>
      </c>
      <c r="H21" s="603">
        <v>0</v>
      </c>
      <c r="I21" s="603">
        <v>0</v>
      </c>
    </row>
    <row r="22" spans="1:9" ht="15" customHeight="1">
      <c r="A22" s="590" t="s">
        <v>1086</v>
      </c>
      <c r="B22" s="603">
        <v>0</v>
      </c>
      <c r="C22" s="603">
        <v>0</v>
      </c>
      <c r="D22" s="603">
        <v>0</v>
      </c>
      <c r="E22" s="603">
        <v>0</v>
      </c>
      <c r="F22" s="603">
        <v>0</v>
      </c>
      <c r="G22" s="603">
        <v>0</v>
      </c>
      <c r="H22" s="603">
        <v>0</v>
      </c>
      <c r="I22" s="603">
        <v>0</v>
      </c>
    </row>
    <row r="23" spans="1:9" ht="15" customHeight="1">
      <c r="A23" s="590" t="s">
        <v>1088</v>
      </c>
      <c r="B23" s="603">
        <v>0</v>
      </c>
      <c r="C23" s="603">
        <v>0</v>
      </c>
      <c r="D23" s="603">
        <v>0</v>
      </c>
      <c r="E23" s="603">
        <v>0</v>
      </c>
      <c r="F23" s="603">
        <v>0</v>
      </c>
      <c r="G23" s="603">
        <v>0</v>
      </c>
      <c r="H23" s="603">
        <v>0</v>
      </c>
      <c r="I23" s="603">
        <v>0</v>
      </c>
    </row>
    <row r="24" spans="1:9" ht="15" customHeight="1">
      <c r="A24" s="590" t="s">
        <v>820</v>
      </c>
      <c r="B24" s="603">
        <v>0</v>
      </c>
      <c r="C24" s="603">
        <v>0</v>
      </c>
      <c r="D24" s="603">
        <v>0</v>
      </c>
      <c r="E24" s="603">
        <v>0</v>
      </c>
      <c r="F24" s="603">
        <v>0</v>
      </c>
      <c r="G24" s="603">
        <v>0</v>
      </c>
      <c r="H24" s="603">
        <v>0</v>
      </c>
      <c r="I24" s="603">
        <v>0</v>
      </c>
    </row>
    <row r="25" spans="1:9" ht="15" customHeight="1">
      <c r="A25" s="597" t="s">
        <v>609</v>
      </c>
      <c r="B25" s="606">
        <v>3539.8038200000001</v>
      </c>
      <c r="C25" s="606">
        <v>1700.78197</v>
      </c>
      <c r="D25" s="606">
        <v>4342.0632800000003</v>
      </c>
      <c r="E25" s="606">
        <v>5405.6456000000017</v>
      </c>
      <c r="F25" s="606">
        <v>874.44335999999998</v>
      </c>
      <c r="G25" s="606">
        <v>1256.67318</v>
      </c>
      <c r="H25" s="606">
        <v>1610.08521</v>
      </c>
      <c r="I25" s="606">
        <v>18729.496420000003</v>
      </c>
    </row>
    <row r="26" spans="1:9" ht="15" customHeight="1">
      <c r="A26" s="590" t="s">
        <v>1091</v>
      </c>
      <c r="B26" s="603">
        <v>2188</v>
      </c>
      <c r="C26" s="603">
        <v>2200</v>
      </c>
      <c r="D26" s="603">
        <v>3322</v>
      </c>
      <c r="E26" s="603">
        <v>7128.3</v>
      </c>
      <c r="F26" s="603">
        <v>1157</v>
      </c>
      <c r="G26" s="603">
        <v>1500</v>
      </c>
      <c r="H26" s="603">
        <v>1200</v>
      </c>
      <c r="I26" s="603">
        <v>18695.3</v>
      </c>
    </row>
    <row r="27" spans="1:9" ht="15" customHeight="1">
      <c r="A27" s="590" t="s">
        <v>1093</v>
      </c>
      <c r="B27" s="603">
        <v>0</v>
      </c>
      <c r="C27" s="603">
        <v>0</v>
      </c>
      <c r="D27" s="603">
        <v>0</v>
      </c>
      <c r="E27" s="603">
        <v>0</v>
      </c>
      <c r="F27" s="603">
        <v>0</v>
      </c>
      <c r="G27" s="603">
        <v>0</v>
      </c>
      <c r="H27" s="603">
        <v>0</v>
      </c>
      <c r="I27" s="603">
        <v>0</v>
      </c>
    </row>
    <row r="28" spans="1:9" ht="15" customHeight="1">
      <c r="A28" s="590" t="s">
        <v>1095</v>
      </c>
      <c r="B28" s="603">
        <v>0</v>
      </c>
      <c r="C28" s="603">
        <v>0</v>
      </c>
      <c r="D28" s="603">
        <v>0</v>
      </c>
      <c r="E28" s="603">
        <v>0</v>
      </c>
      <c r="F28" s="603">
        <v>0</v>
      </c>
      <c r="G28" s="603">
        <v>0</v>
      </c>
      <c r="H28" s="603">
        <v>0</v>
      </c>
      <c r="I28" s="603">
        <v>0</v>
      </c>
    </row>
    <row r="29" spans="1:9" ht="15" customHeight="1">
      <c r="A29" s="590" t="s">
        <v>1097</v>
      </c>
      <c r="B29" s="603">
        <v>281.66285999999997</v>
      </c>
      <c r="C29" s="603">
        <v>37.086769999999994</v>
      </c>
      <c r="D29" s="603">
        <v>108.68236</v>
      </c>
      <c r="E29" s="603">
        <v>1395.2391299999999</v>
      </c>
      <c r="F29" s="603">
        <v>0</v>
      </c>
      <c r="G29" s="603">
        <v>6.9949700000000004</v>
      </c>
      <c r="H29" s="603">
        <v>45.007849999999998</v>
      </c>
      <c r="I29" s="603">
        <v>1874.6739399999999</v>
      </c>
    </row>
    <row r="30" spans="1:9" ht="15" customHeight="1">
      <c r="A30" s="590" t="s">
        <v>1099</v>
      </c>
      <c r="B30" s="603">
        <v>1070.14096</v>
      </c>
      <c r="C30" s="603">
        <v>-536.3048</v>
      </c>
      <c r="D30" s="603">
        <v>911.38092000000006</v>
      </c>
      <c r="E30" s="603">
        <v>-3117.8935299999998</v>
      </c>
      <c r="F30" s="603">
        <v>-282.55664000000002</v>
      </c>
      <c r="G30" s="603">
        <v>-250.32179000000002</v>
      </c>
      <c r="H30" s="603">
        <v>365.07736</v>
      </c>
      <c r="I30" s="603">
        <v>-1840.4775200000001</v>
      </c>
    </row>
    <row r="31" spans="1:9" ht="15" customHeight="1">
      <c r="A31" s="589" t="s">
        <v>1266</v>
      </c>
      <c r="B31" s="603">
        <v>934.14045999999996</v>
      </c>
      <c r="C31" s="603">
        <v>-502.53228999999999</v>
      </c>
      <c r="D31" s="603">
        <v>513.03591000000006</v>
      </c>
      <c r="E31" s="603">
        <v>-3560.6565699999996</v>
      </c>
      <c r="F31" s="603">
        <v>-172.50442000000001</v>
      </c>
      <c r="G31" s="603">
        <v>-232.06048000000001</v>
      </c>
      <c r="H31" s="603">
        <v>363.27369999999996</v>
      </c>
      <c r="I31" s="603">
        <v>-2657.3036899999997</v>
      </c>
    </row>
    <row r="32" spans="1:9" ht="15" customHeight="1">
      <c r="A32" s="589" t="s">
        <v>1267</v>
      </c>
      <c r="B32" s="603">
        <v>136.00049999999999</v>
      </c>
      <c r="C32" s="603">
        <v>-33.772510000000004</v>
      </c>
      <c r="D32" s="603">
        <v>398.34501</v>
      </c>
      <c r="E32" s="603">
        <v>442.76303999999999</v>
      </c>
      <c r="F32" s="603">
        <v>-110.05222000000001</v>
      </c>
      <c r="G32" s="603">
        <v>-18.261310000000002</v>
      </c>
      <c r="H32" s="603">
        <v>1.80366</v>
      </c>
      <c r="I32" s="603">
        <v>816.82616999999993</v>
      </c>
    </row>
    <row r="33" spans="1:9" ht="15" customHeight="1">
      <c r="A33" s="597" t="s">
        <v>613</v>
      </c>
      <c r="B33" s="606">
        <v>8594.7541400000009</v>
      </c>
      <c r="C33" s="606">
        <v>3941.6038200000003</v>
      </c>
      <c r="D33" s="606">
        <v>10737.964819999999</v>
      </c>
      <c r="E33" s="606">
        <v>14251.601720000001</v>
      </c>
      <c r="F33" s="606">
        <v>6131.4251400000003</v>
      </c>
      <c r="G33" s="606">
        <v>3919.9516700000004</v>
      </c>
      <c r="H33" s="606">
        <v>9356.1936799999985</v>
      </c>
      <c r="I33" s="606">
        <v>56933.494989999999</v>
      </c>
    </row>
    <row r="34" spans="1:9" ht="15" customHeight="1">
      <c r="A34" s="589" t="s">
        <v>1106</v>
      </c>
      <c r="B34" s="603">
        <v>0</v>
      </c>
      <c r="C34" s="603">
        <v>0</v>
      </c>
      <c r="D34" s="603">
        <v>0</v>
      </c>
      <c r="E34" s="603">
        <v>0</v>
      </c>
      <c r="F34" s="603">
        <v>0</v>
      </c>
      <c r="G34" s="603">
        <v>0</v>
      </c>
      <c r="H34" s="603">
        <v>0</v>
      </c>
      <c r="I34" s="603">
        <v>0</v>
      </c>
    </row>
    <row r="35" spans="1:9" ht="15" customHeight="1">
      <c r="A35" s="589" t="s">
        <v>1108</v>
      </c>
      <c r="B35" s="603">
        <v>3116.8055299999996</v>
      </c>
      <c r="C35" s="603">
        <v>15246.00734</v>
      </c>
      <c r="D35" s="603">
        <v>0</v>
      </c>
      <c r="E35" s="603">
        <v>3197.83016</v>
      </c>
      <c r="F35" s="603">
        <v>1783.6</v>
      </c>
      <c r="G35" s="603">
        <v>0</v>
      </c>
      <c r="H35" s="603">
        <v>0</v>
      </c>
      <c r="I35" s="603">
        <v>23344.243030000001</v>
      </c>
    </row>
    <row r="36" spans="1:9" ht="30" customHeight="1">
      <c r="A36" s="597" t="s">
        <v>1225</v>
      </c>
      <c r="B36" s="606">
        <v>0</v>
      </c>
      <c r="C36" s="606">
        <v>4.4999999999999999E-4</v>
      </c>
      <c r="D36" s="606">
        <v>8.5900000000000004E-3</v>
      </c>
      <c r="E36" s="606">
        <v>0</v>
      </c>
      <c r="F36" s="606">
        <v>3.9815500000000004</v>
      </c>
      <c r="G36" s="606">
        <v>0</v>
      </c>
      <c r="H36" s="606">
        <v>5.3099999999999996E-3</v>
      </c>
      <c r="I36" s="606">
        <v>3.9959000000000007</v>
      </c>
    </row>
    <row r="37" spans="1:9" ht="15" customHeight="1">
      <c r="A37" s="589" t="s">
        <v>1125</v>
      </c>
      <c r="B37" s="603">
        <v>7.2260000000000005E-2</v>
      </c>
      <c r="C37" s="603">
        <v>27.695509999999999</v>
      </c>
      <c r="D37" s="603">
        <v>0</v>
      </c>
      <c r="E37" s="603">
        <v>0</v>
      </c>
      <c r="F37" s="603">
        <v>2.077E-2</v>
      </c>
      <c r="G37" s="603">
        <v>0</v>
      </c>
      <c r="H37" s="603">
        <v>6.5984499999999997</v>
      </c>
      <c r="I37" s="603">
        <v>34.386989999999997</v>
      </c>
    </row>
    <row r="38" spans="1:9" ht="15" customHeight="1">
      <c r="A38" s="590" t="s">
        <v>623</v>
      </c>
      <c r="B38" s="603">
        <v>-7.2260000000000005E-2</v>
      </c>
      <c r="C38" s="603">
        <v>-27.695059999999998</v>
      </c>
      <c r="D38" s="603">
        <v>8.5900000000000004E-3</v>
      </c>
      <c r="E38" s="603">
        <v>0</v>
      </c>
      <c r="F38" s="603">
        <v>3.9607800000000002</v>
      </c>
      <c r="G38" s="603">
        <v>0</v>
      </c>
      <c r="H38" s="603">
        <v>-6.59314</v>
      </c>
      <c r="I38" s="603">
        <v>-30.391089999999998</v>
      </c>
    </row>
    <row r="39" spans="1:9" ht="15" customHeight="1">
      <c r="A39" s="591" t="s">
        <v>1128</v>
      </c>
      <c r="B39" s="603">
        <v>3275.4843999999998</v>
      </c>
      <c r="C39" s="603">
        <v>629.17935999999997</v>
      </c>
      <c r="D39" s="603">
        <v>2343.21675</v>
      </c>
      <c r="E39" s="603">
        <v>5689.3833700000005</v>
      </c>
      <c r="F39" s="603">
        <v>356.69587000000001</v>
      </c>
      <c r="G39" s="603">
        <v>83.315119999999993</v>
      </c>
      <c r="H39" s="603">
        <v>856.63846999999998</v>
      </c>
      <c r="I39" s="603">
        <v>13233.913339999999</v>
      </c>
    </row>
    <row r="40" spans="1:9" ht="15" customHeight="1">
      <c r="A40" s="589" t="s">
        <v>1130</v>
      </c>
      <c r="B40" s="603">
        <v>2519.2688800000001</v>
      </c>
      <c r="C40" s="603">
        <v>49.85727</v>
      </c>
      <c r="D40" s="603">
        <v>1594.9024899999999</v>
      </c>
      <c r="E40" s="603">
        <v>4208.0257499999998</v>
      </c>
      <c r="F40" s="603">
        <v>397.14672999999999</v>
      </c>
      <c r="G40" s="603">
        <v>1.0300000000000001E-3</v>
      </c>
      <c r="H40" s="603">
        <v>200.96511999999998</v>
      </c>
      <c r="I40" s="603">
        <v>8970.1672700000017</v>
      </c>
    </row>
    <row r="41" spans="1:9" ht="15" customHeight="1">
      <c r="A41" s="590" t="s">
        <v>1132</v>
      </c>
      <c r="B41" s="603">
        <v>756.14325999999983</v>
      </c>
      <c r="C41" s="603">
        <v>551.62702999999999</v>
      </c>
      <c r="D41" s="603">
        <v>748.32285000000002</v>
      </c>
      <c r="E41" s="603">
        <v>1481.3576200000007</v>
      </c>
      <c r="F41" s="603">
        <v>-36.490079999999978</v>
      </c>
      <c r="G41" s="603">
        <v>83.314089999999993</v>
      </c>
      <c r="H41" s="603">
        <v>649.08021000000008</v>
      </c>
      <c r="I41" s="603">
        <v>4233.3549800000001</v>
      </c>
    </row>
    <row r="42" spans="1:9" ht="15" customHeight="1">
      <c r="A42" s="591" t="s">
        <v>1134</v>
      </c>
      <c r="B42" s="603">
        <v>0</v>
      </c>
      <c r="C42" s="603">
        <v>0</v>
      </c>
      <c r="D42" s="603">
        <v>0</v>
      </c>
      <c r="E42" s="603">
        <v>0</v>
      </c>
      <c r="F42" s="603">
        <v>5.5790299999999995</v>
      </c>
      <c r="G42" s="603">
        <v>0</v>
      </c>
      <c r="H42" s="603">
        <v>0</v>
      </c>
      <c r="I42" s="603">
        <v>5.5790299999999995</v>
      </c>
    </row>
    <row r="43" spans="1:9" ht="15" customHeight="1">
      <c r="A43" s="589" t="s">
        <v>1136</v>
      </c>
      <c r="B43" s="603">
        <v>0</v>
      </c>
      <c r="C43" s="603">
        <v>0</v>
      </c>
      <c r="D43" s="603">
        <v>0</v>
      </c>
      <c r="E43" s="603">
        <v>0</v>
      </c>
      <c r="F43" s="603">
        <v>0</v>
      </c>
      <c r="G43" s="603">
        <v>0</v>
      </c>
      <c r="H43" s="603">
        <v>0</v>
      </c>
      <c r="I43" s="603">
        <v>0</v>
      </c>
    </row>
    <row r="44" spans="1:9" ht="15" customHeight="1">
      <c r="A44" s="590" t="s">
        <v>1138</v>
      </c>
      <c r="B44" s="603">
        <v>756.14325999999983</v>
      </c>
      <c r="C44" s="603">
        <v>551.62702999999999</v>
      </c>
      <c r="D44" s="603">
        <v>748.32285000000002</v>
      </c>
      <c r="E44" s="603">
        <v>1481.3576200000007</v>
      </c>
      <c r="F44" s="603">
        <v>-30.911049999999978</v>
      </c>
      <c r="G44" s="603">
        <v>83.314089999999993</v>
      </c>
      <c r="H44" s="603">
        <v>649.08021000000008</v>
      </c>
      <c r="I44" s="603">
        <v>4238.9340100000009</v>
      </c>
    </row>
    <row r="45" spans="1:9" ht="15" customHeight="1">
      <c r="A45" s="591" t="s">
        <v>1140</v>
      </c>
      <c r="B45" s="603">
        <v>636.97506999999996</v>
      </c>
      <c r="C45" s="603">
        <v>585.39954</v>
      </c>
      <c r="D45" s="603">
        <v>345.32583</v>
      </c>
      <c r="E45" s="603">
        <v>1037.95658</v>
      </c>
      <c r="F45" s="603">
        <v>510.22684999999996</v>
      </c>
      <c r="G45" s="603">
        <v>101.57539999999999</v>
      </c>
      <c r="H45" s="603">
        <v>652.91922</v>
      </c>
      <c r="I45" s="603">
        <v>3870.3784900000001</v>
      </c>
    </row>
    <row r="46" spans="1:9" ht="15" customHeight="1">
      <c r="A46" s="590" t="s">
        <v>1142</v>
      </c>
      <c r="B46" s="603">
        <v>119.16818999999987</v>
      </c>
      <c r="C46" s="603">
        <v>-33.772510000000011</v>
      </c>
      <c r="D46" s="603">
        <v>402.99702000000002</v>
      </c>
      <c r="E46" s="603">
        <v>443.40104000000065</v>
      </c>
      <c r="F46" s="603">
        <v>-541.13789999999995</v>
      </c>
      <c r="G46" s="603">
        <v>-18.261309999999995</v>
      </c>
      <c r="H46" s="603">
        <v>-3.8390099999999165</v>
      </c>
      <c r="I46" s="603">
        <v>368.55552000000068</v>
      </c>
    </row>
    <row r="47" spans="1:9" ht="15" customHeight="1">
      <c r="A47" s="591" t="s">
        <v>1268</v>
      </c>
      <c r="B47" s="603">
        <v>1.1032899999999999</v>
      </c>
      <c r="C47" s="603">
        <v>0</v>
      </c>
      <c r="D47" s="603">
        <v>4.9800000000000001E-3</v>
      </c>
      <c r="E47" s="603">
        <v>0</v>
      </c>
      <c r="F47" s="603">
        <v>453.20734999999996</v>
      </c>
      <c r="G47" s="603">
        <v>0</v>
      </c>
      <c r="H47" s="603">
        <v>3.1804699999999997</v>
      </c>
      <c r="I47" s="603">
        <v>457.49608999999998</v>
      </c>
    </row>
    <row r="48" spans="1:9" ht="15" customHeight="1">
      <c r="A48" s="589" t="s">
        <v>1269</v>
      </c>
      <c r="B48" s="603">
        <v>0.31429000000000001</v>
      </c>
      <c r="C48" s="603">
        <v>0</v>
      </c>
      <c r="D48" s="603">
        <v>3.8700000000000002E-3</v>
      </c>
      <c r="E48" s="603">
        <v>0.63800000000000001</v>
      </c>
      <c r="F48" s="603">
        <v>16.82601</v>
      </c>
      <c r="G48" s="603">
        <v>0</v>
      </c>
      <c r="H48" s="603">
        <v>5.8799999999999998E-2</v>
      </c>
      <c r="I48" s="603">
        <v>17.840970000000002</v>
      </c>
    </row>
    <row r="49" spans="1:9" ht="15" customHeight="1">
      <c r="A49" s="590" t="s">
        <v>1156</v>
      </c>
      <c r="B49" s="603">
        <v>119.95718999999987</v>
      </c>
      <c r="C49" s="603">
        <v>-33.772510000000011</v>
      </c>
      <c r="D49" s="603">
        <v>402.99813</v>
      </c>
      <c r="E49" s="603">
        <v>442.76304000000067</v>
      </c>
      <c r="F49" s="603">
        <v>-104.75655999999998</v>
      </c>
      <c r="G49" s="603">
        <v>-18.261309999999995</v>
      </c>
      <c r="H49" s="603">
        <v>-0.71733999999991682</v>
      </c>
      <c r="I49" s="603">
        <v>808.21064000000058</v>
      </c>
    </row>
    <row r="50" spans="1:9" ht="15" customHeight="1">
      <c r="A50" s="591" t="s">
        <v>1158</v>
      </c>
      <c r="B50" s="603">
        <v>0</v>
      </c>
      <c r="C50" s="603">
        <v>0</v>
      </c>
      <c r="D50" s="603">
        <v>0</v>
      </c>
      <c r="E50" s="603">
        <v>0</v>
      </c>
      <c r="F50" s="603">
        <v>0</v>
      </c>
      <c r="G50" s="603">
        <v>0</v>
      </c>
      <c r="H50" s="603">
        <v>0</v>
      </c>
      <c r="I50" s="603">
        <v>0</v>
      </c>
    </row>
    <row r="51" spans="1:9" ht="15" customHeight="1">
      <c r="A51" s="590" t="s">
        <v>635</v>
      </c>
      <c r="B51" s="603">
        <v>119.95718999999987</v>
      </c>
      <c r="C51" s="603">
        <v>-33.772510000000011</v>
      </c>
      <c r="D51" s="603">
        <v>402.99813</v>
      </c>
      <c r="E51" s="603">
        <v>442.76304000000067</v>
      </c>
      <c r="F51" s="603">
        <v>-104.75655999999998</v>
      </c>
      <c r="G51" s="603">
        <v>-18.261309999999995</v>
      </c>
      <c r="H51" s="603">
        <v>-0.71733999999991682</v>
      </c>
      <c r="I51" s="603">
        <v>808.21064000000058</v>
      </c>
    </row>
    <row r="52" spans="1:9" ht="15" customHeight="1">
      <c r="A52" s="591" t="s">
        <v>1161</v>
      </c>
      <c r="B52" s="603">
        <v>16.043309999999998</v>
      </c>
      <c r="C52" s="603">
        <v>0</v>
      </c>
      <c r="D52" s="603">
        <v>1.8033299999999999</v>
      </c>
      <c r="E52" s="603">
        <v>0</v>
      </c>
      <c r="F52" s="603">
        <v>0.28337000000000001</v>
      </c>
      <c r="G52" s="603">
        <v>0</v>
      </c>
      <c r="H52" s="603">
        <v>2.5209999999999999</v>
      </c>
      <c r="I52" s="603">
        <v>20.651009999999999</v>
      </c>
    </row>
    <row r="53" spans="1:9" ht="15" customHeight="1">
      <c r="A53" s="589" t="s">
        <v>1163</v>
      </c>
      <c r="B53" s="603">
        <v>0</v>
      </c>
      <c r="C53" s="603">
        <v>0</v>
      </c>
      <c r="D53" s="603">
        <v>6.4564599999999999</v>
      </c>
      <c r="E53" s="603">
        <v>0</v>
      </c>
      <c r="F53" s="603">
        <v>5.5790299999999995</v>
      </c>
      <c r="G53" s="603">
        <v>0</v>
      </c>
      <c r="H53" s="603">
        <v>0</v>
      </c>
      <c r="I53" s="603">
        <v>12.035489999999999</v>
      </c>
    </row>
    <row r="54" spans="1:9" ht="15" customHeight="1">
      <c r="A54" s="590" t="s">
        <v>637</v>
      </c>
      <c r="B54" s="603">
        <v>136.00049999999987</v>
      </c>
      <c r="C54" s="603">
        <v>-33.772510000000011</v>
      </c>
      <c r="D54" s="603">
        <v>398.34500000000003</v>
      </c>
      <c r="E54" s="603">
        <v>442.76304000000067</v>
      </c>
      <c r="F54" s="603">
        <v>-110.05221999999998</v>
      </c>
      <c r="G54" s="603">
        <v>-18.261309999999995</v>
      </c>
      <c r="H54" s="603">
        <v>1.8036600000000831</v>
      </c>
      <c r="I54" s="603">
        <v>816.82616000000064</v>
      </c>
    </row>
    <row r="55" spans="1:9" ht="15" customHeight="1">
      <c r="A55" s="591" t="s">
        <v>1166</v>
      </c>
      <c r="B55" s="603">
        <v>0</v>
      </c>
      <c r="C55" s="603">
        <v>0</v>
      </c>
      <c r="D55" s="603">
        <v>0</v>
      </c>
      <c r="E55" s="603">
        <v>0</v>
      </c>
      <c r="F55" s="603">
        <v>0</v>
      </c>
      <c r="G55" s="603">
        <v>0</v>
      </c>
      <c r="H55" s="603">
        <v>0</v>
      </c>
      <c r="I55" s="603">
        <v>0</v>
      </c>
    </row>
    <row r="56" spans="1:9" ht="15" customHeight="1">
      <c r="A56" s="590" t="s">
        <v>1168</v>
      </c>
      <c r="B56" s="603">
        <v>136.00049999999987</v>
      </c>
      <c r="C56" s="603">
        <v>-33.772510000000011</v>
      </c>
      <c r="D56" s="603">
        <v>398.34500000000003</v>
      </c>
      <c r="E56" s="603">
        <v>442.76304000000067</v>
      </c>
      <c r="F56" s="603">
        <v>-110.05221999999998</v>
      </c>
      <c r="G56" s="603">
        <v>-18.261309999999995</v>
      </c>
      <c r="H56" s="603">
        <v>1.8036600000000831</v>
      </c>
      <c r="I56" s="603">
        <v>816.82616000000064</v>
      </c>
    </row>
    <row r="57" spans="1:9" ht="15" customHeight="1">
      <c r="A57" s="591" t="s">
        <v>1170</v>
      </c>
      <c r="B57" s="603">
        <v>0</v>
      </c>
      <c r="C57" s="603">
        <v>0</v>
      </c>
      <c r="D57" s="603">
        <v>0</v>
      </c>
      <c r="E57" s="603">
        <v>0</v>
      </c>
      <c r="F57" s="603">
        <v>0</v>
      </c>
      <c r="G57" s="603">
        <v>0</v>
      </c>
      <c r="H57" s="603">
        <v>0</v>
      </c>
      <c r="I57" s="603">
        <v>0</v>
      </c>
    </row>
    <row r="58" spans="1:9" ht="15" customHeight="1">
      <c r="A58" s="597" t="s">
        <v>1172</v>
      </c>
      <c r="B58" s="606">
        <v>136.00049999999987</v>
      </c>
      <c r="C58" s="606">
        <v>-33.772510000000011</v>
      </c>
      <c r="D58" s="606">
        <v>398.34500000000003</v>
      </c>
      <c r="E58" s="606">
        <v>442.76304000000067</v>
      </c>
      <c r="F58" s="606">
        <v>-110.05221999999998</v>
      </c>
      <c r="G58" s="606">
        <v>-18.261309999999995</v>
      </c>
      <c r="H58" s="606">
        <v>1.8036600000000831</v>
      </c>
      <c r="I58" s="606">
        <v>816.82616000000064</v>
      </c>
    </row>
    <row r="59" spans="1:9" ht="3.75" customHeight="1" thickBot="1">
      <c r="A59" s="613"/>
      <c r="B59" s="613"/>
      <c r="C59" s="613"/>
      <c r="D59" s="613"/>
      <c r="E59" s="613"/>
      <c r="F59" s="613"/>
      <c r="G59" s="613"/>
      <c r="H59" s="613"/>
      <c r="I59" s="613"/>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102" style="5" bestFit="1" customWidth="1"/>
    <col min="2" max="9" width="10.7109375" style="5" customWidth="1"/>
    <col min="10" max="16384" width="9.140625" style="5"/>
  </cols>
  <sheetData>
    <row r="1" spans="1:9" ht="30" customHeight="1">
      <c r="A1" s="814" t="s">
        <v>1226</v>
      </c>
      <c r="B1" s="814"/>
      <c r="C1" s="814"/>
      <c r="D1" s="814"/>
      <c r="E1" s="814"/>
      <c r="F1" s="814"/>
      <c r="G1" s="814"/>
      <c r="H1" s="814"/>
      <c r="I1" s="814"/>
    </row>
    <row r="2" spans="1:9" ht="18">
      <c r="A2" s="814" t="s">
        <v>523</v>
      </c>
      <c r="B2" s="814"/>
      <c r="C2" s="814"/>
      <c r="D2" s="814"/>
      <c r="E2" s="814"/>
      <c r="F2" s="814"/>
      <c r="G2" s="814"/>
      <c r="H2" s="814"/>
      <c r="I2" s="814"/>
    </row>
    <row r="3" spans="1:9" ht="18">
      <c r="A3" s="814" t="s">
        <v>1408</v>
      </c>
      <c r="B3" s="814"/>
      <c r="C3" s="814"/>
      <c r="D3" s="814"/>
      <c r="E3" s="814"/>
      <c r="F3" s="814"/>
      <c r="G3" s="814"/>
      <c r="H3" s="814"/>
      <c r="I3" s="814"/>
    </row>
    <row r="4" spans="1:9" ht="30" customHeight="1">
      <c r="A4" s="815" t="s">
        <v>515</v>
      </c>
      <c r="B4" s="815"/>
      <c r="C4" s="815"/>
      <c r="D4" s="815"/>
      <c r="E4" s="815"/>
      <c r="F4" s="815"/>
      <c r="G4" s="815"/>
      <c r="H4" s="815"/>
      <c r="I4" s="815"/>
    </row>
    <row r="5" spans="1:9" ht="3.75" customHeight="1">
      <c r="A5" s="9"/>
      <c r="B5" s="10"/>
      <c r="C5" s="10"/>
      <c r="D5" s="10"/>
      <c r="E5" s="10"/>
      <c r="F5" s="10"/>
      <c r="G5" s="10"/>
      <c r="H5" s="10"/>
    </row>
    <row r="6" spans="1:9" ht="30" customHeight="1">
      <c r="A6" s="618"/>
      <c r="B6" s="619" t="s">
        <v>1228</v>
      </c>
      <c r="C6" s="619" t="s">
        <v>1229</v>
      </c>
      <c r="D6" s="619" t="s">
        <v>1230</v>
      </c>
      <c r="E6" s="619" t="s">
        <v>1231</v>
      </c>
      <c r="F6" s="619" t="s">
        <v>1232</v>
      </c>
      <c r="G6" s="619" t="s">
        <v>1233</v>
      </c>
      <c r="H6" s="619" t="s">
        <v>1259</v>
      </c>
      <c r="I6" s="619" t="s">
        <v>522</v>
      </c>
    </row>
    <row r="7" spans="1:9">
      <c r="A7" s="620" t="s">
        <v>161</v>
      </c>
      <c r="B7" s="621">
        <v>1703905.84</v>
      </c>
      <c r="C7" s="621">
        <v>1168138.72</v>
      </c>
      <c r="D7" s="621">
        <v>1610629.34</v>
      </c>
      <c r="E7" s="621">
        <v>1208464.55</v>
      </c>
      <c r="F7" s="621">
        <v>1823784.08</v>
      </c>
      <c r="G7" s="621">
        <v>774332.14</v>
      </c>
      <c r="H7" s="621">
        <v>325304.15999999997</v>
      </c>
      <c r="I7" s="621">
        <v>8614558.8300000001</v>
      </c>
    </row>
    <row r="8" spans="1:9" ht="15" customHeight="1">
      <c r="A8" s="580" t="s">
        <v>162</v>
      </c>
      <c r="B8" s="622">
        <v>8315.36</v>
      </c>
      <c r="C8" s="622">
        <v>542.86</v>
      </c>
      <c r="D8" s="622">
        <v>13811.87</v>
      </c>
      <c r="E8" s="622">
        <v>3191.7</v>
      </c>
      <c r="F8" s="622">
        <v>19439.68</v>
      </c>
      <c r="G8" s="622">
        <v>7117.55</v>
      </c>
      <c r="H8" s="622">
        <v>381.73</v>
      </c>
      <c r="I8" s="622">
        <v>52800.750000000007</v>
      </c>
    </row>
    <row r="9" spans="1:9" ht="15" customHeight="1">
      <c r="A9" s="580" t="s">
        <v>171</v>
      </c>
      <c r="B9" s="622">
        <v>0</v>
      </c>
      <c r="C9" s="622">
        <v>0</v>
      </c>
      <c r="D9" s="622">
        <v>0</v>
      </c>
      <c r="E9" s="622">
        <v>0</v>
      </c>
      <c r="F9" s="622">
        <v>0</v>
      </c>
      <c r="G9" s="622">
        <v>0</v>
      </c>
      <c r="H9" s="622">
        <v>0</v>
      </c>
      <c r="I9" s="622">
        <v>0</v>
      </c>
    </row>
    <row r="10" spans="1:9" ht="15" customHeight="1">
      <c r="A10" s="580" t="s">
        <v>206</v>
      </c>
      <c r="B10" s="622">
        <v>177.99</v>
      </c>
      <c r="C10" s="622">
        <v>24437.91</v>
      </c>
      <c r="D10" s="622">
        <v>7295.68</v>
      </c>
      <c r="E10" s="622">
        <v>895.23</v>
      </c>
      <c r="F10" s="622">
        <v>26815.42</v>
      </c>
      <c r="G10" s="622">
        <v>4110.33</v>
      </c>
      <c r="H10" s="622">
        <v>157.88999999999999</v>
      </c>
      <c r="I10" s="622">
        <v>63890.450000000004</v>
      </c>
    </row>
    <row r="11" spans="1:9" ht="15" customHeight="1">
      <c r="A11" s="580" t="s">
        <v>212</v>
      </c>
      <c r="B11" s="622">
        <v>0</v>
      </c>
      <c r="C11" s="622">
        <v>0</v>
      </c>
      <c r="D11" s="622">
        <v>0</v>
      </c>
      <c r="E11" s="622">
        <v>0</v>
      </c>
      <c r="F11" s="622">
        <v>0</v>
      </c>
      <c r="G11" s="622">
        <v>0</v>
      </c>
      <c r="H11" s="622">
        <v>0</v>
      </c>
      <c r="I11" s="622">
        <v>0</v>
      </c>
    </row>
    <row r="12" spans="1:9">
      <c r="A12" s="580" t="s">
        <v>218</v>
      </c>
      <c r="B12" s="623">
        <v>1695412.49</v>
      </c>
      <c r="C12" s="623">
        <v>1143093.8899999999</v>
      </c>
      <c r="D12" s="623">
        <v>1589436.67</v>
      </c>
      <c r="E12" s="623">
        <v>1036471.39</v>
      </c>
      <c r="F12" s="623">
        <v>1776464.88</v>
      </c>
      <c r="G12" s="623">
        <v>715156.22</v>
      </c>
      <c r="H12" s="623">
        <v>324700.71999999997</v>
      </c>
      <c r="I12" s="623">
        <v>8280736.2599999988</v>
      </c>
    </row>
    <row r="13" spans="1:9">
      <c r="A13" s="624" t="s">
        <v>1285</v>
      </c>
      <c r="B13" s="622">
        <v>31387.51</v>
      </c>
      <c r="C13" s="622">
        <v>0</v>
      </c>
      <c r="D13" s="622">
        <v>0</v>
      </c>
      <c r="E13" s="622">
        <v>0</v>
      </c>
      <c r="F13" s="622">
        <v>32930.699999999997</v>
      </c>
      <c r="G13" s="622">
        <v>0</v>
      </c>
      <c r="H13" s="622">
        <v>11165.79</v>
      </c>
      <c r="I13" s="622">
        <v>75484</v>
      </c>
    </row>
    <row r="14" spans="1:9">
      <c r="A14" s="624" t="s">
        <v>1286</v>
      </c>
      <c r="B14" s="622">
        <v>0</v>
      </c>
      <c r="C14" s="622">
        <v>29973.52</v>
      </c>
      <c r="D14" s="622">
        <v>27646.91</v>
      </c>
      <c r="E14" s="622">
        <v>52352.36</v>
      </c>
      <c r="F14" s="622">
        <v>611004.73</v>
      </c>
      <c r="G14" s="622">
        <v>0</v>
      </c>
      <c r="H14" s="622">
        <v>35209</v>
      </c>
      <c r="I14" s="622">
        <v>756186.52</v>
      </c>
    </row>
    <row r="15" spans="1:9" ht="15" customHeight="1">
      <c r="A15" s="624" t="s">
        <v>1287</v>
      </c>
      <c r="B15" s="622">
        <v>0</v>
      </c>
      <c r="C15" s="622">
        <v>0</v>
      </c>
      <c r="D15" s="622">
        <v>0</v>
      </c>
      <c r="E15" s="622">
        <v>0</v>
      </c>
      <c r="F15" s="622">
        <v>0</v>
      </c>
      <c r="G15" s="622">
        <v>0</v>
      </c>
      <c r="H15" s="622">
        <v>0</v>
      </c>
      <c r="I15" s="622">
        <v>0</v>
      </c>
    </row>
    <row r="16" spans="1:9" ht="15" customHeight="1">
      <c r="A16" s="624" t="s">
        <v>1288</v>
      </c>
      <c r="B16" s="622">
        <v>0</v>
      </c>
      <c r="C16" s="622">
        <v>0</v>
      </c>
      <c r="D16" s="622">
        <v>0</v>
      </c>
      <c r="E16" s="622">
        <v>0</v>
      </c>
      <c r="F16" s="622">
        <v>0</v>
      </c>
      <c r="G16" s="622">
        <v>0</v>
      </c>
      <c r="H16" s="622">
        <v>0</v>
      </c>
      <c r="I16" s="622">
        <v>0</v>
      </c>
    </row>
    <row r="17" spans="1:9" ht="15" customHeight="1">
      <c r="A17" s="624" t="s">
        <v>1260</v>
      </c>
      <c r="B17" s="622">
        <v>0</v>
      </c>
      <c r="C17" s="622">
        <v>0</v>
      </c>
      <c r="D17" s="622">
        <v>0</v>
      </c>
      <c r="E17" s="622">
        <v>0</v>
      </c>
      <c r="F17" s="622">
        <v>0</v>
      </c>
      <c r="G17" s="622">
        <v>0</v>
      </c>
      <c r="H17" s="622">
        <v>0</v>
      </c>
      <c r="I17" s="622">
        <v>0</v>
      </c>
    </row>
    <row r="18" spans="1:9" ht="15" customHeight="1">
      <c r="A18" s="624" t="s">
        <v>1289</v>
      </c>
      <c r="B18" s="622">
        <v>0</v>
      </c>
      <c r="C18" s="622">
        <v>6106.19</v>
      </c>
      <c r="D18" s="622">
        <v>0</v>
      </c>
      <c r="E18" s="622">
        <v>0</v>
      </c>
      <c r="F18" s="622">
        <v>12151.71</v>
      </c>
      <c r="G18" s="622">
        <v>0</v>
      </c>
      <c r="H18" s="622">
        <v>0</v>
      </c>
      <c r="I18" s="622">
        <v>18257.899999999998</v>
      </c>
    </row>
    <row r="19" spans="1:9" ht="15" customHeight="1">
      <c r="A19" s="624" t="s">
        <v>1261</v>
      </c>
      <c r="B19" s="622">
        <v>0</v>
      </c>
      <c r="C19" s="622">
        <v>0</v>
      </c>
      <c r="D19" s="622">
        <v>0</v>
      </c>
      <c r="E19" s="622">
        <v>0</v>
      </c>
      <c r="F19" s="622">
        <v>0</v>
      </c>
      <c r="G19" s="622">
        <v>0</v>
      </c>
      <c r="H19" s="622">
        <v>0</v>
      </c>
      <c r="I19" s="622">
        <v>0</v>
      </c>
    </row>
    <row r="20" spans="1:9" ht="15" customHeight="1">
      <c r="A20" s="624" t="s">
        <v>1262</v>
      </c>
      <c r="B20" s="622">
        <v>0</v>
      </c>
      <c r="C20" s="622">
        <v>0</v>
      </c>
      <c r="D20" s="622">
        <v>0</v>
      </c>
      <c r="E20" s="622">
        <v>0</v>
      </c>
      <c r="F20" s="622">
        <v>0</v>
      </c>
      <c r="G20" s="622">
        <v>0</v>
      </c>
      <c r="H20" s="622">
        <v>0</v>
      </c>
      <c r="I20" s="622">
        <v>0</v>
      </c>
    </row>
    <row r="21" spans="1:9" ht="15" customHeight="1">
      <c r="A21" s="624" t="s">
        <v>1290</v>
      </c>
      <c r="B21" s="622">
        <v>0</v>
      </c>
      <c r="C21" s="622">
        <v>0</v>
      </c>
      <c r="D21" s="622">
        <v>0</v>
      </c>
      <c r="E21" s="622">
        <v>0</v>
      </c>
      <c r="F21" s="622">
        <v>4298.99</v>
      </c>
      <c r="G21" s="622">
        <v>0</v>
      </c>
      <c r="H21" s="622">
        <v>0</v>
      </c>
      <c r="I21" s="622">
        <v>4298.99</v>
      </c>
    </row>
    <row r="22" spans="1:9" ht="15" customHeight="1">
      <c r="A22" s="624" t="s">
        <v>1291</v>
      </c>
      <c r="B22" s="622">
        <v>8211.41</v>
      </c>
      <c r="C22" s="622">
        <v>15577.7</v>
      </c>
      <c r="D22" s="622">
        <v>19721.27</v>
      </c>
      <c r="E22" s="622">
        <v>35941.07</v>
      </c>
      <c r="F22" s="622">
        <v>8810.9500000000007</v>
      </c>
      <c r="G22" s="622">
        <v>3406.14</v>
      </c>
      <c r="H22" s="622">
        <v>21433.200000000001</v>
      </c>
      <c r="I22" s="622">
        <v>113101.74</v>
      </c>
    </row>
    <row r="23" spans="1:9" ht="15" customHeight="1">
      <c r="A23" s="624" t="s">
        <v>1292</v>
      </c>
      <c r="B23" s="622">
        <v>0</v>
      </c>
      <c r="C23" s="622">
        <v>0</v>
      </c>
      <c r="D23" s="622">
        <v>0</v>
      </c>
      <c r="E23" s="622">
        <v>0</v>
      </c>
      <c r="F23" s="622">
        <v>0</v>
      </c>
      <c r="G23" s="622">
        <v>0</v>
      </c>
      <c r="H23" s="622">
        <v>0</v>
      </c>
      <c r="I23" s="622">
        <v>0</v>
      </c>
    </row>
    <row r="24" spans="1:9" ht="15" customHeight="1">
      <c r="A24" s="624" t="s">
        <v>1293</v>
      </c>
      <c r="B24" s="622">
        <v>0</v>
      </c>
      <c r="C24" s="622">
        <v>0</v>
      </c>
      <c r="D24" s="622">
        <v>0</v>
      </c>
      <c r="E24" s="622">
        <v>0</v>
      </c>
      <c r="F24" s="622">
        <v>0</v>
      </c>
      <c r="G24" s="622">
        <v>0</v>
      </c>
      <c r="H24" s="622">
        <v>0</v>
      </c>
      <c r="I24" s="622">
        <v>0</v>
      </c>
    </row>
    <row r="25" spans="1:9" ht="15" customHeight="1">
      <c r="A25" s="624" t="s">
        <v>1294</v>
      </c>
      <c r="B25" s="622">
        <v>46714.92</v>
      </c>
      <c r="C25" s="622">
        <v>15470.35</v>
      </c>
      <c r="D25" s="622">
        <v>21186.47</v>
      </c>
      <c r="E25" s="622">
        <v>12917.94</v>
      </c>
      <c r="F25" s="622">
        <v>30380.54</v>
      </c>
      <c r="G25" s="622">
        <v>19343.580000000002</v>
      </c>
      <c r="H25" s="622">
        <v>34701.39</v>
      </c>
      <c r="I25" s="622">
        <v>180715.19</v>
      </c>
    </row>
    <row r="26" spans="1:9" ht="15" customHeight="1">
      <c r="A26" s="624" t="s">
        <v>1295</v>
      </c>
      <c r="B26" s="622">
        <v>1609098.65</v>
      </c>
      <c r="C26" s="622">
        <v>1076033.7</v>
      </c>
      <c r="D26" s="622">
        <v>1520882.02</v>
      </c>
      <c r="E26" s="622">
        <v>935260.02</v>
      </c>
      <c r="F26" s="622">
        <v>1077791.71</v>
      </c>
      <c r="G26" s="622">
        <v>697862.42</v>
      </c>
      <c r="H26" s="622">
        <v>222191.35</v>
      </c>
      <c r="I26" s="622">
        <v>7139119.8699999982</v>
      </c>
    </row>
    <row r="27" spans="1:9" ht="15" customHeight="1">
      <c r="A27" s="624" t="s">
        <v>222</v>
      </c>
      <c r="B27" s="622">
        <v>0</v>
      </c>
      <c r="C27" s="622">
        <v>-67.56</v>
      </c>
      <c r="D27" s="622">
        <v>0</v>
      </c>
      <c r="E27" s="622">
        <v>0</v>
      </c>
      <c r="F27" s="622">
        <v>-904.44</v>
      </c>
      <c r="G27" s="622">
        <v>-5455.93</v>
      </c>
      <c r="H27" s="622">
        <v>0</v>
      </c>
      <c r="I27" s="622">
        <v>-6427.93</v>
      </c>
    </row>
    <row r="28" spans="1:9" ht="15" customHeight="1">
      <c r="A28" s="580" t="s">
        <v>223</v>
      </c>
      <c r="B28" s="622">
        <v>0</v>
      </c>
      <c r="C28" s="622">
        <v>59.99</v>
      </c>
      <c r="D28" s="622">
        <v>60.39</v>
      </c>
      <c r="E28" s="622">
        <v>292.47000000000003</v>
      </c>
      <c r="F28" s="622">
        <v>276.77999999999997</v>
      </c>
      <c r="G28" s="622">
        <v>124.34</v>
      </c>
      <c r="H28" s="622">
        <v>62.78</v>
      </c>
      <c r="I28" s="622">
        <v>876.75</v>
      </c>
    </row>
    <row r="29" spans="1:9" ht="15" customHeight="1">
      <c r="A29" s="580" t="s">
        <v>233</v>
      </c>
      <c r="B29" s="622">
        <v>0</v>
      </c>
      <c r="C29" s="622">
        <v>4.05</v>
      </c>
      <c r="D29" s="622">
        <v>24.73</v>
      </c>
      <c r="E29" s="622">
        <v>167613.75</v>
      </c>
      <c r="F29" s="622">
        <v>787.32</v>
      </c>
      <c r="G29" s="622">
        <v>47823.69</v>
      </c>
      <c r="H29" s="622">
        <v>1.04</v>
      </c>
      <c r="I29" s="622">
        <v>216254.58000000002</v>
      </c>
    </row>
    <row r="30" spans="1:9" ht="15" customHeight="1">
      <c r="A30" s="580" t="s">
        <v>239</v>
      </c>
      <c r="B30" s="622">
        <v>0</v>
      </c>
      <c r="C30" s="622">
        <v>0</v>
      </c>
      <c r="D30" s="622">
        <v>0</v>
      </c>
      <c r="E30" s="622">
        <v>0</v>
      </c>
      <c r="F30" s="622">
        <v>0</v>
      </c>
      <c r="G30" s="622">
        <v>0</v>
      </c>
      <c r="H30" s="622">
        <v>0</v>
      </c>
      <c r="I30" s="622">
        <v>0</v>
      </c>
    </row>
    <row r="31" spans="1:9" ht="15" customHeight="1">
      <c r="A31" s="625" t="s">
        <v>246</v>
      </c>
      <c r="B31" s="621">
        <v>168064.96</v>
      </c>
      <c r="C31" s="621">
        <v>29261.08</v>
      </c>
      <c r="D31" s="621">
        <v>8501.1</v>
      </c>
      <c r="E31" s="621">
        <v>348478.16</v>
      </c>
      <c r="F31" s="621">
        <v>80815.77</v>
      </c>
      <c r="G31" s="621">
        <v>2296.21</v>
      </c>
      <c r="H31" s="621">
        <v>106.64</v>
      </c>
      <c r="I31" s="621">
        <v>637523.91999999993</v>
      </c>
    </row>
    <row r="32" spans="1:9" ht="15" customHeight="1">
      <c r="A32" s="580" t="s">
        <v>264</v>
      </c>
      <c r="B32" s="622">
        <v>0</v>
      </c>
      <c r="C32" s="622">
        <v>0</v>
      </c>
      <c r="D32" s="622">
        <v>0</v>
      </c>
      <c r="E32" s="622">
        <v>0</v>
      </c>
      <c r="F32" s="622">
        <v>0</v>
      </c>
      <c r="G32" s="622">
        <v>0</v>
      </c>
      <c r="H32" s="622">
        <v>0</v>
      </c>
      <c r="I32" s="622">
        <v>0</v>
      </c>
    </row>
    <row r="33" spans="1:10" ht="15" customHeight="1">
      <c r="A33" s="580" t="s">
        <v>265</v>
      </c>
      <c r="B33" s="622">
        <v>167564.03</v>
      </c>
      <c r="C33" s="622">
        <v>28540.639999999999</v>
      </c>
      <c r="D33" s="622">
        <v>0</v>
      </c>
      <c r="E33" s="622">
        <v>0</v>
      </c>
      <c r="F33" s="622">
        <v>77891.28</v>
      </c>
      <c r="G33" s="622">
        <v>0</v>
      </c>
      <c r="H33" s="622">
        <v>0</v>
      </c>
      <c r="I33" s="622">
        <v>273995.94999999995</v>
      </c>
    </row>
    <row r="34" spans="1:10" ht="15" customHeight="1">
      <c r="A34" s="580" t="s">
        <v>274</v>
      </c>
      <c r="B34" s="622">
        <v>500.94</v>
      </c>
      <c r="C34" s="622">
        <v>720.44</v>
      </c>
      <c r="D34" s="622">
        <v>8501.1</v>
      </c>
      <c r="E34" s="622">
        <v>39903.160000000003</v>
      </c>
      <c r="F34" s="622">
        <v>2924.48</v>
      </c>
      <c r="G34" s="622">
        <v>2296.21</v>
      </c>
      <c r="H34" s="622">
        <v>106.64</v>
      </c>
      <c r="I34" s="622">
        <v>54952.97</v>
      </c>
    </row>
    <row r="35" spans="1:10" ht="15" customHeight="1">
      <c r="A35" s="580" t="s">
        <v>277</v>
      </c>
      <c r="B35" s="622">
        <v>0</v>
      </c>
      <c r="C35" s="622">
        <v>0</v>
      </c>
      <c r="D35" s="622">
        <v>0</v>
      </c>
      <c r="E35" s="622">
        <v>0</v>
      </c>
      <c r="F35" s="622">
        <v>0</v>
      </c>
      <c r="G35" s="622">
        <v>0</v>
      </c>
      <c r="H35" s="622">
        <v>0</v>
      </c>
      <c r="I35" s="622">
        <v>0</v>
      </c>
    </row>
    <row r="36" spans="1:10" ht="15" customHeight="1">
      <c r="A36" s="580" t="s">
        <v>283</v>
      </c>
      <c r="B36" s="622">
        <v>0</v>
      </c>
      <c r="C36" s="622">
        <v>0</v>
      </c>
      <c r="D36" s="622">
        <v>0</v>
      </c>
      <c r="E36" s="622">
        <v>308575</v>
      </c>
      <c r="F36" s="622">
        <v>0</v>
      </c>
      <c r="G36" s="622">
        <v>0</v>
      </c>
      <c r="H36" s="622">
        <v>0</v>
      </c>
      <c r="I36" s="622">
        <v>308575</v>
      </c>
    </row>
    <row r="37" spans="1:10" ht="15" customHeight="1">
      <c r="A37" s="580" t="s">
        <v>288</v>
      </c>
      <c r="B37" s="622">
        <v>0</v>
      </c>
      <c r="C37" s="622">
        <v>0</v>
      </c>
      <c r="D37" s="622">
        <v>0</v>
      </c>
      <c r="E37" s="622">
        <v>0</v>
      </c>
      <c r="F37" s="622">
        <v>0</v>
      </c>
      <c r="G37" s="622">
        <v>0</v>
      </c>
      <c r="H37" s="622">
        <v>0</v>
      </c>
      <c r="I37" s="622">
        <v>0</v>
      </c>
    </row>
    <row r="38" spans="1:10" ht="15" customHeight="1">
      <c r="A38" s="580" t="s">
        <v>458</v>
      </c>
      <c r="B38" s="622">
        <v>0</v>
      </c>
      <c r="C38" s="622">
        <v>0</v>
      </c>
      <c r="D38" s="622">
        <v>0</v>
      </c>
      <c r="E38" s="622">
        <v>0</v>
      </c>
      <c r="F38" s="622">
        <v>0</v>
      </c>
      <c r="G38" s="622">
        <v>0</v>
      </c>
      <c r="H38" s="622">
        <v>0</v>
      </c>
      <c r="I38" s="622">
        <v>0</v>
      </c>
    </row>
    <row r="39" spans="1:10" ht="15" customHeight="1">
      <c r="A39" s="625" t="s">
        <v>297</v>
      </c>
      <c r="B39" s="621">
        <v>1535840.88</v>
      </c>
      <c r="C39" s="621">
        <v>1138877.6399999999</v>
      </c>
      <c r="D39" s="621">
        <v>1602128.24</v>
      </c>
      <c r="E39" s="621">
        <v>859986.39</v>
      </c>
      <c r="F39" s="621">
        <v>1742968.31</v>
      </c>
      <c r="G39" s="621">
        <v>772035.93</v>
      </c>
      <c r="H39" s="621">
        <v>325197.52</v>
      </c>
      <c r="I39" s="621">
        <v>7977034.9099999983</v>
      </c>
    </row>
    <row r="40" spans="1:10">
      <c r="A40" s="580" t="s">
        <v>298</v>
      </c>
      <c r="B40" s="622">
        <v>1315085.7</v>
      </c>
      <c r="C40" s="622">
        <v>1063168.2</v>
      </c>
      <c r="D40" s="622">
        <v>1228479.8999999999</v>
      </c>
      <c r="E40" s="622">
        <v>755876</v>
      </c>
      <c r="F40" s="622">
        <v>1540335.7</v>
      </c>
      <c r="G40" s="622">
        <v>687026.8</v>
      </c>
      <c r="H40" s="622">
        <v>304626.09999999998</v>
      </c>
      <c r="I40" s="622">
        <v>6894598.3999999994</v>
      </c>
    </row>
    <row r="41" spans="1:10">
      <c r="A41" s="580" t="s">
        <v>302</v>
      </c>
      <c r="B41" s="622">
        <v>0</v>
      </c>
      <c r="C41" s="622">
        <v>0.02</v>
      </c>
      <c r="D41" s="622">
        <v>0</v>
      </c>
      <c r="E41" s="622">
        <v>0.5</v>
      </c>
      <c r="F41" s="622">
        <v>0</v>
      </c>
      <c r="G41" s="622">
        <v>0</v>
      </c>
      <c r="H41" s="622">
        <v>0.02</v>
      </c>
      <c r="I41" s="622">
        <v>0.54</v>
      </c>
    </row>
    <row r="42" spans="1:10">
      <c r="A42" s="580" t="s">
        <v>306</v>
      </c>
      <c r="B42" s="622">
        <v>0</v>
      </c>
      <c r="C42" s="622">
        <v>0</v>
      </c>
      <c r="D42" s="622">
        <v>0</v>
      </c>
      <c r="E42" s="622">
        <v>0</v>
      </c>
      <c r="F42" s="622">
        <v>80275.199999999997</v>
      </c>
      <c r="G42" s="622">
        <v>0</v>
      </c>
      <c r="H42" s="622">
        <v>0</v>
      </c>
      <c r="I42" s="622">
        <v>80275.199999999997</v>
      </c>
    </row>
    <row r="43" spans="1:10">
      <c r="A43" s="580" t="s">
        <v>308</v>
      </c>
      <c r="B43" s="622">
        <v>41159.379999999997</v>
      </c>
      <c r="C43" s="622">
        <v>21799.91</v>
      </c>
      <c r="D43" s="622">
        <v>39347.54</v>
      </c>
      <c r="E43" s="622">
        <v>10312.42</v>
      </c>
      <c r="F43" s="622">
        <v>25538.01</v>
      </c>
      <c r="G43" s="622">
        <v>15070.04</v>
      </c>
      <c r="H43" s="622">
        <v>5309.53</v>
      </c>
      <c r="I43" s="622">
        <v>158536.82999999999</v>
      </c>
    </row>
    <row r="44" spans="1:10">
      <c r="A44" s="580" t="s">
        <v>312</v>
      </c>
      <c r="B44" s="623">
        <v>179595.8</v>
      </c>
      <c r="C44" s="623">
        <v>53909.51</v>
      </c>
      <c r="D44" s="623">
        <v>334300.79999999999</v>
      </c>
      <c r="E44" s="623">
        <v>93797.47</v>
      </c>
      <c r="F44" s="623">
        <v>96819.41</v>
      </c>
      <c r="G44" s="623">
        <v>69939.08</v>
      </c>
      <c r="H44" s="623">
        <v>15261.87</v>
      </c>
      <c r="I44" s="623">
        <v>843623.94</v>
      </c>
    </row>
    <row r="45" spans="1:10">
      <c r="A45" s="624" t="s">
        <v>313</v>
      </c>
      <c r="B45" s="622">
        <v>162523.43</v>
      </c>
      <c r="C45" s="622">
        <v>53473.11</v>
      </c>
      <c r="D45" s="622">
        <v>321776.01</v>
      </c>
      <c r="E45" s="622">
        <v>83789.72</v>
      </c>
      <c r="F45" s="622">
        <v>97562.02</v>
      </c>
      <c r="G45" s="622">
        <v>57688.46</v>
      </c>
      <c r="H45" s="622">
        <v>9659.35</v>
      </c>
      <c r="I45" s="622">
        <v>786472.1</v>
      </c>
    </row>
    <row r="46" spans="1:10">
      <c r="A46" s="624" t="s">
        <v>314</v>
      </c>
      <c r="B46" s="622">
        <v>17072.37</v>
      </c>
      <c r="C46" s="622">
        <v>436.4</v>
      </c>
      <c r="D46" s="622">
        <v>12524.79</v>
      </c>
      <c r="E46" s="622">
        <v>10007.76</v>
      </c>
      <c r="F46" s="622">
        <v>-742.61</v>
      </c>
      <c r="G46" s="622">
        <v>12250.62</v>
      </c>
      <c r="H46" s="622">
        <v>5602.52</v>
      </c>
      <c r="I46" s="622">
        <v>57151.850000000006</v>
      </c>
    </row>
    <row r="47" spans="1:10">
      <c r="A47" s="626" t="s">
        <v>315</v>
      </c>
      <c r="B47" s="621">
        <v>1703905.84</v>
      </c>
      <c r="C47" s="621">
        <v>1168138.72</v>
      </c>
      <c r="D47" s="621">
        <v>1610629.34</v>
      </c>
      <c r="E47" s="621">
        <v>1208464.55</v>
      </c>
      <c r="F47" s="621">
        <v>1823784.08</v>
      </c>
      <c r="G47" s="621">
        <v>774332.14</v>
      </c>
      <c r="H47" s="621">
        <v>325304.15999999997</v>
      </c>
      <c r="I47" s="621">
        <v>8614558.8300000001</v>
      </c>
      <c r="J47" s="604"/>
    </row>
    <row r="48" spans="1:10">
      <c r="A48" s="580" t="s">
        <v>316</v>
      </c>
      <c r="B48" s="622">
        <v>0</v>
      </c>
      <c r="C48" s="622">
        <v>0</v>
      </c>
      <c r="D48" s="622">
        <v>0</v>
      </c>
      <c r="E48" s="622">
        <v>0</v>
      </c>
      <c r="F48" s="622">
        <v>0</v>
      </c>
      <c r="G48" s="622">
        <v>0</v>
      </c>
      <c r="H48" s="622">
        <v>0</v>
      </c>
      <c r="I48" s="622">
        <v>0</v>
      </c>
    </row>
    <row r="49" spans="1:9">
      <c r="A49" s="580" t="s">
        <v>336</v>
      </c>
      <c r="B49" s="622">
        <v>3207147.74</v>
      </c>
      <c r="C49" s="622">
        <v>763691.07</v>
      </c>
      <c r="D49" s="622">
        <v>0</v>
      </c>
      <c r="E49" s="622">
        <v>77420.66</v>
      </c>
      <c r="F49" s="622">
        <v>126363.41</v>
      </c>
      <c r="G49" s="622">
        <v>0</v>
      </c>
      <c r="H49" s="622">
        <v>245480</v>
      </c>
      <c r="I49" s="622">
        <v>4420102.8800000008</v>
      </c>
    </row>
    <row r="50" spans="1:9" ht="30" customHeight="1">
      <c r="A50" s="664" t="s">
        <v>374</v>
      </c>
      <c r="B50" s="665">
        <v>28.27</v>
      </c>
      <c r="C50" s="665">
        <v>2.0499999999999998</v>
      </c>
      <c r="D50" s="665">
        <v>0</v>
      </c>
      <c r="E50" s="665">
        <v>5.75</v>
      </c>
      <c r="F50" s="665">
        <v>223.09</v>
      </c>
      <c r="G50" s="665">
        <v>0</v>
      </c>
      <c r="H50" s="665">
        <v>1.44</v>
      </c>
      <c r="I50" s="665">
        <v>260.60000000000002</v>
      </c>
    </row>
    <row r="51" spans="1:9">
      <c r="A51" s="624" t="s">
        <v>386</v>
      </c>
      <c r="B51" s="622">
        <v>1442.22</v>
      </c>
      <c r="C51" s="622">
        <v>274.01</v>
      </c>
      <c r="D51" s="622">
        <v>0</v>
      </c>
      <c r="E51" s="622">
        <v>3409.11</v>
      </c>
      <c r="F51" s="622">
        <v>720.84</v>
      </c>
      <c r="G51" s="622">
        <v>0</v>
      </c>
      <c r="H51" s="622">
        <v>0</v>
      </c>
      <c r="I51" s="622">
        <v>5846.18</v>
      </c>
    </row>
    <row r="52" spans="1:9">
      <c r="A52" s="580" t="s">
        <v>979</v>
      </c>
      <c r="B52" s="623">
        <v>-1413.96</v>
      </c>
      <c r="C52" s="623">
        <v>-271.95999999999998</v>
      </c>
      <c r="D52" s="623">
        <v>0</v>
      </c>
      <c r="E52" s="623">
        <v>-3403.36</v>
      </c>
      <c r="F52" s="623">
        <v>-497.75</v>
      </c>
      <c r="G52" s="623">
        <v>0</v>
      </c>
      <c r="H52" s="623">
        <v>1.44</v>
      </c>
      <c r="I52" s="623">
        <v>-5585.5900000000011</v>
      </c>
    </row>
    <row r="53" spans="1:9">
      <c r="A53" s="624" t="s">
        <v>393</v>
      </c>
      <c r="B53" s="622">
        <v>18582.759999999998</v>
      </c>
      <c r="C53" s="622">
        <v>4394.83</v>
      </c>
      <c r="D53" s="622">
        <v>13595.06</v>
      </c>
      <c r="E53" s="622">
        <v>17187.41</v>
      </c>
      <c r="F53" s="622">
        <v>27460.47</v>
      </c>
      <c r="G53" s="622">
        <v>12851.56</v>
      </c>
      <c r="H53" s="622">
        <v>6051.3</v>
      </c>
      <c r="I53" s="622">
        <v>100123.39</v>
      </c>
    </row>
    <row r="54" spans="1:9">
      <c r="A54" s="624" t="s">
        <v>400</v>
      </c>
      <c r="B54" s="622">
        <v>359</v>
      </c>
      <c r="C54" s="622">
        <v>2782.98</v>
      </c>
      <c r="D54" s="622">
        <v>751.71</v>
      </c>
      <c r="E54" s="622">
        <v>1605.25</v>
      </c>
      <c r="F54" s="622">
        <v>26112.09</v>
      </c>
      <c r="G54" s="622">
        <v>139.97999999999999</v>
      </c>
      <c r="H54" s="622">
        <v>275.77999999999997</v>
      </c>
      <c r="I54" s="622">
        <v>32026.789999999997</v>
      </c>
    </row>
    <row r="55" spans="1:9">
      <c r="A55" s="580" t="s">
        <v>978</v>
      </c>
      <c r="B55" s="623">
        <v>16809.810000000001</v>
      </c>
      <c r="C55" s="623">
        <v>1339.9</v>
      </c>
      <c r="D55" s="623">
        <v>12843.35</v>
      </c>
      <c r="E55" s="623">
        <v>12178.8</v>
      </c>
      <c r="F55" s="623">
        <v>850.63</v>
      </c>
      <c r="G55" s="623">
        <v>12711.58</v>
      </c>
      <c r="H55" s="623">
        <v>5776.96</v>
      </c>
      <c r="I55" s="623">
        <v>62511.03</v>
      </c>
    </row>
    <row r="56" spans="1:9">
      <c r="A56" s="624" t="s">
        <v>406</v>
      </c>
      <c r="B56" s="622">
        <v>0</v>
      </c>
      <c r="C56" s="622">
        <v>0</v>
      </c>
      <c r="D56" s="622">
        <v>0</v>
      </c>
      <c r="E56" s="622">
        <v>0</v>
      </c>
      <c r="F56" s="622">
        <v>0</v>
      </c>
      <c r="G56" s="622">
        <v>0</v>
      </c>
      <c r="H56" s="622">
        <v>0</v>
      </c>
      <c r="I56" s="622">
        <v>0</v>
      </c>
    </row>
    <row r="57" spans="1:9">
      <c r="A57" s="624" t="s">
        <v>414</v>
      </c>
      <c r="B57" s="622">
        <v>0</v>
      </c>
      <c r="C57" s="622">
        <v>67.56</v>
      </c>
      <c r="D57" s="622">
        <v>0</v>
      </c>
      <c r="E57" s="622">
        <v>0</v>
      </c>
      <c r="F57" s="622">
        <v>0</v>
      </c>
      <c r="G57" s="622">
        <v>6.82</v>
      </c>
      <c r="H57" s="622">
        <v>0</v>
      </c>
      <c r="I57" s="622">
        <v>74.38</v>
      </c>
    </row>
    <row r="58" spans="1:9">
      <c r="A58" s="580" t="s">
        <v>977</v>
      </c>
      <c r="B58" s="623">
        <v>16809.810000000001</v>
      </c>
      <c r="C58" s="623">
        <v>1272.33</v>
      </c>
      <c r="D58" s="623">
        <v>12843.35</v>
      </c>
      <c r="E58" s="623">
        <v>12178.8</v>
      </c>
      <c r="F58" s="623">
        <v>850.63</v>
      </c>
      <c r="G58" s="623">
        <v>12704.76</v>
      </c>
      <c r="H58" s="623">
        <v>5776.96</v>
      </c>
      <c r="I58" s="623">
        <v>62436.639999999992</v>
      </c>
    </row>
    <row r="59" spans="1:9">
      <c r="A59" s="624" t="s">
        <v>421</v>
      </c>
      <c r="B59" s="622">
        <v>630.05999999999995</v>
      </c>
      <c r="C59" s="622">
        <v>823.62</v>
      </c>
      <c r="D59" s="622">
        <v>318.56</v>
      </c>
      <c r="E59" s="622">
        <v>2171.04</v>
      </c>
      <c r="F59" s="622">
        <v>1700.32</v>
      </c>
      <c r="G59" s="622">
        <v>454.5</v>
      </c>
      <c r="H59" s="622">
        <v>174.63</v>
      </c>
      <c r="I59" s="622">
        <v>6272.73</v>
      </c>
    </row>
    <row r="60" spans="1:9">
      <c r="A60" s="580" t="s">
        <v>976</v>
      </c>
      <c r="B60" s="623">
        <v>16179.75</v>
      </c>
      <c r="C60" s="623">
        <v>448.72</v>
      </c>
      <c r="D60" s="623">
        <v>12524.79</v>
      </c>
      <c r="E60" s="623">
        <v>10007.76</v>
      </c>
      <c r="F60" s="623">
        <v>-849.69</v>
      </c>
      <c r="G60" s="623">
        <v>12250.26</v>
      </c>
      <c r="H60" s="623">
        <v>5602.33</v>
      </c>
      <c r="I60" s="623">
        <v>56163.920000000006</v>
      </c>
    </row>
    <row r="61" spans="1:9">
      <c r="A61" s="624" t="s">
        <v>431</v>
      </c>
      <c r="B61" s="622">
        <v>892.63</v>
      </c>
      <c r="C61" s="622">
        <v>0.34</v>
      </c>
      <c r="D61" s="622">
        <v>0</v>
      </c>
      <c r="E61" s="622">
        <v>0</v>
      </c>
      <c r="F61" s="622">
        <v>0</v>
      </c>
      <c r="G61" s="622">
        <v>0.37</v>
      </c>
      <c r="H61" s="622">
        <v>0.19</v>
      </c>
      <c r="I61" s="622">
        <v>893.53000000000009</v>
      </c>
    </row>
    <row r="62" spans="1:9">
      <c r="A62" s="624" t="s">
        <v>434</v>
      </c>
      <c r="B62" s="622">
        <v>0</v>
      </c>
      <c r="C62" s="622">
        <v>0</v>
      </c>
      <c r="D62" s="622">
        <v>0</v>
      </c>
      <c r="E62" s="622">
        <v>0</v>
      </c>
      <c r="F62" s="622">
        <v>0</v>
      </c>
      <c r="G62" s="622">
        <v>0</v>
      </c>
      <c r="H62" s="622">
        <v>0</v>
      </c>
      <c r="I62" s="622">
        <v>0</v>
      </c>
    </row>
    <row r="63" spans="1:9">
      <c r="A63" s="580" t="s">
        <v>1244</v>
      </c>
      <c r="B63" s="623">
        <v>17072.37</v>
      </c>
      <c r="C63" s="623">
        <v>449.05</v>
      </c>
      <c r="D63" s="623">
        <v>12524.79</v>
      </c>
      <c r="E63" s="623">
        <v>10007.76</v>
      </c>
      <c r="F63" s="623">
        <v>-849.69</v>
      </c>
      <c r="G63" s="623">
        <v>12250.62</v>
      </c>
      <c r="H63" s="623">
        <v>5602.52</v>
      </c>
      <c r="I63" s="623">
        <v>57057.42</v>
      </c>
    </row>
    <row r="64" spans="1:9">
      <c r="A64" s="624" t="s">
        <v>1056</v>
      </c>
      <c r="B64" s="622">
        <v>0</v>
      </c>
      <c r="C64" s="622">
        <v>0</v>
      </c>
      <c r="D64" s="622">
        <v>0</v>
      </c>
      <c r="E64" s="622">
        <v>0</v>
      </c>
      <c r="F64" s="622">
        <v>0</v>
      </c>
      <c r="G64" s="622">
        <v>0</v>
      </c>
      <c r="H64" s="622">
        <v>0</v>
      </c>
      <c r="I64" s="622">
        <v>0</v>
      </c>
    </row>
    <row r="65" spans="1:9">
      <c r="A65" s="624" t="s">
        <v>1057</v>
      </c>
      <c r="B65" s="622">
        <v>0</v>
      </c>
      <c r="C65" s="622">
        <v>0</v>
      </c>
      <c r="D65" s="622">
        <v>0</v>
      </c>
      <c r="E65" s="622">
        <v>0</v>
      </c>
      <c r="F65" s="622">
        <v>0</v>
      </c>
      <c r="G65" s="622">
        <v>0</v>
      </c>
      <c r="H65" s="622">
        <v>0</v>
      </c>
      <c r="I65" s="622">
        <v>0</v>
      </c>
    </row>
    <row r="66" spans="1:9">
      <c r="A66" s="580" t="s">
        <v>975</v>
      </c>
      <c r="B66" s="623">
        <v>17072.37</v>
      </c>
      <c r="C66" s="623">
        <v>449.05</v>
      </c>
      <c r="D66" s="623">
        <v>12524.79</v>
      </c>
      <c r="E66" s="623">
        <v>10007.76</v>
      </c>
      <c r="F66" s="623">
        <v>-849.69</v>
      </c>
      <c r="G66" s="623">
        <v>12250.62</v>
      </c>
      <c r="H66" s="623">
        <v>5602.52</v>
      </c>
      <c r="I66" s="623">
        <v>57057.42</v>
      </c>
    </row>
    <row r="67" spans="1:9">
      <c r="A67" s="624" t="s">
        <v>1058</v>
      </c>
      <c r="B67" s="622">
        <v>0</v>
      </c>
      <c r="C67" s="622">
        <v>23.94</v>
      </c>
      <c r="D67" s="622">
        <v>0</v>
      </c>
      <c r="E67" s="622">
        <v>0</v>
      </c>
      <c r="F67" s="622">
        <v>107.07</v>
      </c>
      <c r="G67" s="622">
        <v>0</v>
      </c>
      <c r="H67" s="622">
        <v>0</v>
      </c>
      <c r="I67" s="622">
        <v>131.01</v>
      </c>
    </row>
    <row r="68" spans="1:9">
      <c r="A68" s="624" t="s">
        <v>1059</v>
      </c>
      <c r="B68" s="622">
        <v>0</v>
      </c>
      <c r="C68" s="622">
        <v>36.6</v>
      </c>
      <c r="D68" s="622">
        <v>0</v>
      </c>
      <c r="E68" s="622">
        <v>0</v>
      </c>
      <c r="F68" s="622">
        <v>0</v>
      </c>
      <c r="G68" s="622">
        <v>0</v>
      </c>
      <c r="H68" s="622">
        <v>0</v>
      </c>
      <c r="I68" s="622">
        <v>36.6</v>
      </c>
    </row>
    <row r="69" spans="1:9">
      <c r="A69" s="580" t="s">
        <v>1245</v>
      </c>
      <c r="B69" s="623">
        <v>17072.37</v>
      </c>
      <c r="C69" s="623">
        <v>436.4</v>
      </c>
      <c r="D69" s="623">
        <v>12524.79</v>
      </c>
      <c r="E69" s="623">
        <v>10007.76</v>
      </c>
      <c r="F69" s="623">
        <v>-742.61</v>
      </c>
      <c r="G69" s="623">
        <v>12250.62</v>
      </c>
      <c r="H69" s="623">
        <v>5602.52</v>
      </c>
      <c r="I69" s="623">
        <v>57151.850000000006</v>
      </c>
    </row>
    <row r="70" spans="1:9">
      <c r="A70" s="624" t="s">
        <v>439</v>
      </c>
      <c r="B70" s="622">
        <v>0</v>
      </c>
      <c r="C70" s="622">
        <v>0</v>
      </c>
      <c r="D70" s="622">
        <v>0</v>
      </c>
      <c r="E70" s="622">
        <v>0</v>
      </c>
      <c r="F70" s="622">
        <v>0</v>
      </c>
      <c r="G70" s="622">
        <v>0</v>
      </c>
      <c r="H70" s="622">
        <v>0</v>
      </c>
      <c r="I70" s="622">
        <v>0</v>
      </c>
    </row>
    <row r="71" spans="1:9">
      <c r="A71" s="580" t="s">
        <v>974</v>
      </c>
      <c r="B71" s="623">
        <v>17072.37</v>
      </c>
      <c r="C71" s="623">
        <v>436.4</v>
      </c>
      <c r="D71" s="623">
        <v>12524.79</v>
      </c>
      <c r="E71" s="623">
        <v>10007.76</v>
      </c>
      <c r="F71" s="623">
        <v>-742.61</v>
      </c>
      <c r="G71" s="623">
        <v>12250.62</v>
      </c>
      <c r="H71" s="623">
        <v>5602.52</v>
      </c>
      <c r="I71" s="623">
        <v>57151.850000000006</v>
      </c>
    </row>
    <row r="72" spans="1:9">
      <c r="A72" s="624" t="s">
        <v>440</v>
      </c>
      <c r="B72" s="622">
        <v>0</v>
      </c>
      <c r="C72" s="622">
        <v>0</v>
      </c>
      <c r="D72" s="622">
        <v>0</v>
      </c>
      <c r="E72" s="622">
        <v>0</v>
      </c>
      <c r="F72" s="622">
        <v>0</v>
      </c>
      <c r="G72" s="622">
        <v>0</v>
      </c>
      <c r="H72" s="622">
        <v>0</v>
      </c>
      <c r="I72" s="622">
        <v>0</v>
      </c>
    </row>
    <row r="73" spans="1:9">
      <c r="A73" s="625" t="s">
        <v>973</v>
      </c>
      <c r="B73" s="621">
        <v>17072.37</v>
      </c>
      <c r="C73" s="621">
        <v>436.4</v>
      </c>
      <c r="D73" s="621">
        <v>12524.79</v>
      </c>
      <c r="E73" s="621">
        <v>10007.76</v>
      </c>
      <c r="F73" s="621">
        <v>-742.61</v>
      </c>
      <c r="G73" s="621">
        <v>12250.62</v>
      </c>
      <c r="H73" s="621">
        <v>5602.52</v>
      </c>
      <c r="I73" s="621">
        <v>57151.850000000006</v>
      </c>
    </row>
    <row r="74" spans="1:9" ht="6" customHeight="1" thickBot="1">
      <c r="A74" s="581"/>
      <c r="B74" s="582"/>
      <c r="C74" s="582"/>
      <c r="D74" s="582"/>
      <c r="E74" s="582"/>
      <c r="F74" s="582"/>
      <c r="G74" s="582"/>
      <c r="H74" s="582"/>
      <c r="I74" s="583"/>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05"/>
  <sheetViews>
    <sheetView zoomScaleNormal="100" workbookViewId="0">
      <selection sqref="A1:E1"/>
    </sheetView>
  </sheetViews>
  <sheetFormatPr defaultRowHeight="12.75"/>
  <cols>
    <col min="1" max="1" width="65.7109375" style="839" customWidth="1"/>
    <col min="2" max="2" width="18.7109375" style="823" customWidth="1"/>
    <col min="3" max="3" width="15" style="823" customWidth="1"/>
    <col min="4" max="4" width="65.7109375" style="823" customWidth="1"/>
    <col min="5" max="5" width="18.7109375" style="823" customWidth="1"/>
    <col min="6" max="6" width="10.28515625" style="823" bestFit="1" customWidth="1"/>
    <col min="7" max="256" width="9.140625" style="823"/>
    <col min="257" max="257" width="65.7109375" style="823" customWidth="1"/>
    <col min="258" max="258" width="18.7109375" style="823" customWidth="1"/>
    <col min="259" max="259" width="15" style="823" customWidth="1"/>
    <col min="260" max="260" width="65.7109375" style="823" customWidth="1"/>
    <col min="261" max="261" width="18.7109375" style="823" customWidth="1"/>
    <col min="262" max="262" width="10.28515625" style="823" bestFit="1" customWidth="1"/>
    <col min="263" max="512" width="9.140625" style="823"/>
    <col min="513" max="513" width="65.7109375" style="823" customWidth="1"/>
    <col min="514" max="514" width="18.7109375" style="823" customWidth="1"/>
    <col min="515" max="515" width="15" style="823" customWidth="1"/>
    <col min="516" max="516" width="65.7109375" style="823" customWidth="1"/>
    <col min="517" max="517" width="18.7109375" style="823" customWidth="1"/>
    <col min="518" max="518" width="10.28515625" style="823" bestFit="1" customWidth="1"/>
    <col min="519" max="768" width="9.140625" style="823"/>
    <col min="769" max="769" width="65.7109375" style="823" customWidth="1"/>
    <col min="770" max="770" width="18.7109375" style="823" customWidth="1"/>
    <col min="771" max="771" width="15" style="823" customWidth="1"/>
    <col min="772" max="772" width="65.7109375" style="823" customWidth="1"/>
    <col min="773" max="773" width="18.7109375" style="823" customWidth="1"/>
    <col min="774" max="774" width="10.28515625" style="823" bestFit="1" customWidth="1"/>
    <col min="775" max="1024" width="9.140625" style="823"/>
    <col min="1025" max="1025" width="65.7109375" style="823" customWidth="1"/>
    <col min="1026" max="1026" width="18.7109375" style="823" customWidth="1"/>
    <col min="1027" max="1027" width="15" style="823" customWidth="1"/>
    <col min="1028" max="1028" width="65.7109375" style="823" customWidth="1"/>
    <col min="1029" max="1029" width="18.7109375" style="823" customWidth="1"/>
    <col min="1030" max="1030" width="10.28515625" style="823" bestFit="1" customWidth="1"/>
    <col min="1031" max="1280" width="9.140625" style="823"/>
    <col min="1281" max="1281" width="65.7109375" style="823" customWidth="1"/>
    <col min="1282" max="1282" width="18.7109375" style="823" customWidth="1"/>
    <col min="1283" max="1283" width="15" style="823" customWidth="1"/>
    <col min="1284" max="1284" width="65.7109375" style="823" customWidth="1"/>
    <col min="1285" max="1285" width="18.7109375" style="823" customWidth="1"/>
    <col min="1286" max="1286" width="10.28515625" style="823" bestFit="1" customWidth="1"/>
    <col min="1287" max="1536" width="9.140625" style="823"/>
    <col min="1537" max="1537" width="65.7109375" style="823" customWidth="1"/>
    <col min="1538" max="1538" width="18.7109375" style="823" customWidth="1"/>
    <col min="1539" max="1539" width="15" style="823" customWidth="1"/>
    <col min="1540" max="1540" width="65.7109375" style="823" customWidth="1"/>
    <col min="1541" max="1541" width="18.7109375" style="823" customWidth="1"/>
    <col min="1542" max="1542" width="10.28515625" style="823" bestFit="1" customWidth="1"/>
    <col min="1543" max="1792" width="9.140625" style="823"/>
    <col min="1793" max="1793" width="65.7109375" style="823" customWidth="1"/>
    <col min="1794" max="1794" width="18.7109375" style="823" customWidth="1"/>
    <col min="1795" max="1795" width="15" style="823" customWidth="1"/>
    <col min="1796" max="1796" width="65.7109375" style="823" customWidth="1"/>
    <col min="1797" max="1797" width="18.7109375" style="823" customWidth="1"/>
    <col min="1798" max="1798" width="10.28515625" style="823" bestFit="1" customWidth="1"/>
    <col min="1799" max="2048" width="9.140625" style="823"/>
    <col min="2049" max="2049" width="65.7109375" style="823" customWidth="1"/>
    <col min="2050" max="2050" width="18.7109375" style="823" customWidth="1"/>
    <col min="2051" max="2051" width="15" style="823" customWidth="1"/>
    <col min="2052" max="2052" width="65.7109375" style="823" customWidth="1"/>
    <col min="2053" max="2053" width="18.7109375" style="823" customWidth="1"/>
    <col min="2054" max="2054" width="10.28515625" style="823" bestFit="1" customWidth="1"/>
    <col min="2055" max="2304" width="9.140625" style="823"/>
    <col min="2305" max="2305" width="65.7109375" style="823" customWidth="1"/>
    <col min="2306" max="2306" width="18.7109375" style="823" customWidth="1"/>
    <col min="2307" max="2307" width="15" style="823" customWidth="1"/>
    <col min="2308" max="2308" width="65.7109375" style="823" customWidth="1"/>
    <col min="2309" max="2309" width="18.7109375" style="823" customWidth="1"/>
    <col min="2310" max="2310" width="10.28515625" style="823" bestFit="1" customWidth="1"/>
    <col min="2311" max="2560" width="9.140625" style="823"/>
    <col min="2561" max="2561" width="65.7109375" style="823" customWidth="1"/>
    <col min="2562" max="2562" width="18.7109375" style="823" customWidth="1"/>
    <col min="2563" max="2563" width="15" style="823" customWidth="1"/>
    <col min="2564" max="2564" width="65.7109375" style="823" customWidth="1"/>
    <col min="2565" max="2565" width="18.7109375" style="823" customWidth="1"/>
    <col min="2566" max="2566" width="10.28515625" style="823" bestFit="1" customWidth="1"/>
    <col min="2567" max="2816" width="9.140625" style="823"/>
    <col min="2817" max="2817" width="65.7109375" style="823" customWidth="1"/>
    <col min="2818" max="2818" width="18.7109375" style="823" customWidth="1"/>
    <col min="2819" max="2819" width="15" style="823" customWidth="1"/>
    <col min="2820" max="2820" width="65.7109375" style="823" customWidth="1"/>
    <col min="2821" max="2821" width="18.7109375" style="823" customWidth="1"/>
    <col min="2822" max="2822" width="10.28515625" style="823" bestFit="1" customWidth="1"/>
    <col min="2823" max="3072" width="9.140625" style="823"/>
    <col min="3073" max="3073" width="65.7109375" style="823" customWidth="1"/>
    <col min="3074" max="3074" width="18.7109375" style="823" customWidth="1"/>
    <col min="3075" max="3075" width="15" style="823" customWidth="1"/>
    <col min="3076" max="3076" width="65.7109375" style="823" customWidth="1"/>
    <col min="3077" max="3077" width="18.7109375" style="823" customWidth="1"/>
    <col min="3078" max="3078" width="10.28515625" style="823" bestFit="1" customWidth="1"/>
    <col min="3079" max="3328" width="9.140625" style="823"/>
    <col min="3329" max="3329" width="65.7109375" style="823" customWidth="1"/>
    <col min="3330" max="3330" width="18.7109375" style="823" customWidth="1"/>
    <col min="3331" max="3331" width="15" style="823" customWidth="1"/>
    <col min="3332" max="3332" width="65.7109375" style="823" customWidth="1"/>
    <col min="3333" max="3333" width="18.7109375" style="823" customWidth="1"/>
    <col min="3334" max="3334" width="10.28515625" style="823" bestFit="1" customWidth="1"/>
    <col min="3335" max="3584" width="9.140625" style="823"/>
    <col min="3585" max="3585" width="65.7109375" style="823" customWidth="1"/>
    <col min="3586" max="3586" width="18.7109375" style="823" customWidth="1"/>
    <col min="3587" max="3587" width="15" style="823" customWidth="1"/>
    <col min="3588" max="3588" width="65.7109375" style="823" customWidth="1"/>
    <col min="3589" max="3589" width="18.7109375" style="823" customWidth="1"/>
    <col min="3590" max="3590" width="10.28515625" style="823" bestFit="1" customWidth="1"/>
    <col min="3591" max="3840" width="9.140625" style="823"/>
    <col min="3841" max="3841" width="65.7109375" style="823" customWidth="1"/>
    <col min="3842" max="3842" width="18.7109375" style="823" customWidth="1"/>
    <col min="3843" max="3843" width="15" style="823" customWidth="1"/>
    <col min="3844" max="3844" width="65.7109375" style="823" customWidth="1"/>
    <col min="3845" max="3845" width="18.7109375" style="823" customWidth="1"/>
    <col min="3846" max="3846" width="10.28515625" style="823" bestFit="1" customWidth="1"/>
    <col min="3847" max="4096" width="9.140625" style="823"/>
    <col min="4097" max="4097" width="65.7109375" style="823" customWidth="1"/>
    <col min="4098" max="4098" width="18.7109375" style="823" customWidth="1"/>
    <col min="4099" max="4099" width="15" style="823" customWidth="1"/>
    <col min="4100" max="4100" width="65.7109375" style="823" customWidth="1"/>
    <col min="4101" max="4101" width="18.7109375" style="823" customWidth="1"/>
    <col min="4102" max="4102" width="10.28515625" style="823" bestFit="1" customWidth="1"/>
    <col min="4103" max="4352" width="9.140625" style="823"/>
    <col min="4353" max="4353" width="65.7109375" style="823" customWidth="1"/>
    <col min="4354" max="4354" width="18.7109375" style="823" customWidth="1"/>
    <col min="4355" max="4355" width="15" style="823" customWidth="1"/>
    <col min="4356" max="4356" width="65.7109375" style="823" customWidth="1"/>
    <col min="4357" max="4357" width="18.7109375" style="823" customWidth="1"/>
    <col min="4358" max="4358" width="10.28515625" style="823" bestFit="1" customWidth="1"/>
    <col min="4359" max="4608" width="9.140625" style="823"/>
    <col min="4609" max="4609" width="65.7109375" style="823" customWidth="1"/>
    <col min="4610" max="4610" width="18.7109375" style="823" customWidth="1"/>
    <col min="4611" max="4611" width="15" style="823" customWidth="1"/>
    <col min="4612" max="4612" width="65.7109375" style="823" customWidth="1"/>
    <col min="4613" max="4613" width="18.7109375" style="823" customWidth="1"/>
    <col min="4614" max="4614" width="10.28515625" style="823" bestFit="1" customWidth="1"/>
    <col min="4615" max="4864" width="9.140625" style="823"/>
    <col min="4865" max="4865" width="65.7109375" style="823" customWidth="1"/>
    <col min="4866" max="4866" width="18.7109375" style="823" customWidth="1"/>
    <col min="4867" max="4867" width="15" style="823" customWidth="1"/>
    <col min="4868" max="4868" width="65.7109375" style="823" customWidth="1"/>
    <col min="4869" max="4869" width="18.7109375" style="823" customWidth="1"/>
    <col min="4870" max="4870" width="10.28515625" style="823" bestFit="1" customWidth="1"/>
    <col min="4871" max="5120" width="9.140625" style="823"/>
    <col min="5121" max="5121" width="65.7109375" style="823" customWidth="1"/>
    <col min="5122" max="5122" width="18.7109375" style="823" customWidth="1"/>
    <col min="5123" max="5123" width="15" style="823" customWidth="1"/>
    <col min="5124" max="5124" width="65.7109375" style="823" customWidth="1"/>
    <col min="5125" max="5125" width="18.7109375" style="823" customWidth="1"/>
    <col min="5126" max="5126" width="10.28515625" style="823" bestFit="1" customWidth="1"/>
    <col min="5127" max="5376" width="9.140625" style="823"/>
    <col min="5377" max="5377" width="65.7109375" style="823" customWidth="1"/>
    <col min="5378" max="5378" width="18.7109375" style="823" customWidth="1"/>
    <col min="5379" max="5379" width="15" style="823" customWidth="1"/>
    <col min="5380" max="5380" width="65.7109375" style="823" customWidth="1"/>
    <col min="5381" max="5381" width="18.7109375" style="823" customWidth="1"/>
    <col min="5382" max="5382" width="10.28515625" style="823" bestFit="1" customWidth="1"/>
    <col min="5383" max="5632" width="9.140625" style="823"/>
    <col min="5633" max="5633" width="65.7109375" style="823" customWidth="1"/>
    <col min="5634" max="5634" width="18.7109375" style="823" customWidth="1"/>
    <col min="5635" max="5635" width="15" style="823" customWidth="1"/>
    <col min="5636" max="5636" width="65.7109375" style="823" customWidth="1"/>
    <col min="5637" max="5637" width="18.7109375" style="823" customWidth="1"/>
    <col min="5638" max="5638" width="10.28515625" style="823" bestFit="1" customWidth="1"/>
    <col min="5639" max="5888" width="9.140625" style="823"/>
    <col min="5889" max="5889" width="65.7109375" style="823" customWidth="1"/>
    <col min="5890" max="5890" width="18.7109375" style="823" customWidth="1"/>
    <col min="5891" max="5891" width="15" style="823" customWidth="1"/>
    <col min="5892" max="5892" width="65.7109375" style="823" customWidth="1"/>
    <col min="5893" max="5893" width="18.7109375" style="823" customWidth="1"/>
    <col min="5894" max="5894" width="10.28515625" style="823" bestFit="1" customWidth="1"/>
    <col min="5895" max="6144" width="9.140625" style="823"/>
    <col min="6145" max="6145" width="65.7109375" style="823" customWidth="1"/>
    <col min="6146" max="6146" width="18.7109375" style="823" customWidth="1"/>
    <col min="6147" max="6147" width="15" style="823" customWidth="1"/>
    <col min="6148" max="6148" width="65.7109375" style="823" customWidth="1"/>
    <col min="6149" max="6149" width="18.7109375" style="823" customWidth="1"/>
    <col min="6150" max="6150" width="10.28515625" style="823" bestFit="1" customWidth="1"/>
    <col min="6151" max="6400" width="9.140625" style="823"/>
    <col min="6401" max="6401" width="65.7109375" style="823" customWidth="1"/>
    <col min="6402" max="6402" width="18.7109375" style="823" customWidth="1"/>
    <col min="6403" max="6403" width="15" style="823" customWidth="1"/>
    <col min="6404" max="6404" width="65.7109375" style="823" customWidth="1"/>
    <col min="6405" max="6405" width="18.7109375" style="823" customWidth="1"/>
    <col min="6406" max="6406" width="10.28515625" style="823" bestFit="1" customWidth="1"/>
    <col min="6407" max="6656" width="9.140625" style="823"/>
    <col min="6657" max="6657" width="65.7109375" style="823" customWidth="1"/>
    <col min="6658" max="6658" width="18.7109375" style="823" customWidth="1"/>
    <col min="6659" max="6659" width="15" style="823" customWidth="1"/>
    <col min="6660" max="6660" width="65.7109375" style="823" customWidth="1"/>
    <col min="6661" max="6661" width="18.7109375" style="823" customWidth="1"/>
    <col min="6662" max="6662" width="10.28515625" style="823" bestFit="1" customWidth="1"/>
    <col min="6663" max="6912" width="9.140625" style="823"/>
    <col min="6913" max="6913" width="65.7109375" style="823" customWidth="1"/>
    <col min="6914" max="6914" width="18.7109375" style="823" customWidth="1"/>
    <col min="6915" max="6915" width="15" style="823" customWidth="1"/>
    <col min="6916" max="6916" width="65.7109375" style="823" customWidth="1"/>
    <col min="6917" max="6917" width="18.7109375" style="823" customWidth="1"/>
    <col min="6918" max="6918" width="10.28515625" style="823" bestFit="1" customWidth="1"/>
    <col min="6919" max="7168" width="9.140625" style="823"/>
    <col min="7169" max="7169" width="65.7109375" style="823" customWidth="1"/>
    <col min="7170" max="7170" width="18.7109375" style="823" customWidth="1"/>
    <col min="7171" max="7171" width="15" style="823" customWidth="1"/>
    <col min="7172" max="7172" width="65.7109375" style="823" customWidth="1"/>
    <col min="7173" max="7173" width="18.7109375" style="823" customWidth="1"/>
    <col min="7174" max="7174" width="10.28515625" style="823" bestFit="1" customWidth="1"/>
    <col min="7175" max="7424" width="9.140625" style="823"/>
    <col min="7425" max="7425" width="65.7109375" style="823" customWidth="1"/>
    <col min="7426" max="7426" width="18.7109375" style="823" customWidth="1"/>
    <col min="7427" max="7427" width="15" style="823" customWidth="1"/>
    <col min="7428" max="7428" width="65.7109375" style="823" customWidth="1"/>
    <col min="7429" max="7429" width="18.7109375" style="823" customWidth="1"/>
    <col min="7430" max="7430" width="10.28515625" style="823" bestFit="1" customWidth="1"/>
    <col min="7431" max="7680" width="9.140625" style="823"/>
    <col min="7681" max="7681" width="65.7109375" style="823" customWidth="1"/>
    <col min="7682" max="7682" width="18.7109375" style="823" customWidth="1"/>
    <col min="7683" max="7683" width="15" style="823" customWidth="1"/>
    <col min="7684" max="7684" width="65.7109375" style="823" customWidth="1"/>
    <col min="7685" max="7685" width="18.7109375" style="823" customWidth="1"/>
    <col min="7686" max="7686" width="10.28515625" style="823" bestFit="1" customWidth="1"/>
    <col min="7687" max="7936" width="9.140625" style="823"/>
    <col min="7937" max="7937" width="65.7109375" style="823" customWidth="1"/>
    <col min="7938" max="7938" width="18.7109375" style="823" customWidth="1"/>
    <col min="7939" max="7939" width="15" style="823" customWidth="1"/>
    <col min="7940" max="7940" width="65.7109375" style="823" customWidth="1"/>
    <col min="7941" max="7941" width="18.7109375" style="823" customWidth="1"/>
    <col min="7942" max="7942" width="10.28515625" style="823" bestFit="1" customWidth="1"/>
    <col min="7943" max="8192" width="9.140625" style="823"/>
    <col min="8193" max="8193" width="65.7109375" style="823" customWidth="1"/>
    <col min="8194" max="8194" width="18.7109375" style="823" customWidth="1"/>
    <col min="8195" max="8195" width="15" style="823" customWidth="1"/>
    <col min="8196" max="8196" width="65.7109375" style="823" customWidth="1"/>
    <col min="8197" max="8197" width="18.7109375" style="823" customWidth="1"/>
    <col min="8198" max="8198" width="10.28515625" style="823" bestFit="1" customWidth="1"/>
    <col min="8199" max="8448" width="9.140625" style="823"/>
    <col min="8449" max="8449" width="65.7109375" style="823" customWidth="1"/>
    <col min="8450" max="8450" width="18.7109375" style="823" customWidth="1"/>
    <col min="8451" max="8451" width="15" style="823" customWidth="1"/>
    <col min="8452" max="8452" width="65.7109375" style="823" customWidth="1"/>
    <col min="8453" max="8453" width="18.7109375" style="823" customWidth="1"/>
    <col min="8454" max="8454" width="10.28515625" style="823" bestFit="1" customWidth="1"/>
    <col min="8455" max="8704" width="9.140625" style="823"/>
    <col min="8705" max="8705" width="65.7109375" style="823" customWidth="1"/>
    <col min="8706" max="8706" width="18.7109375" style="823" customWidth="1"/>
    <col min="8707" max="8707" width="15" style="823" customWidth="1"/>
    <col min="8708" max="8708" width="65.7109375" style="823" customWidth="1"/>
    <col min="8709" max="8709" width="18.7109375" style="823" customWidth="1"/>
    <col min="8710" max="8710" width="10.28515625" style="823" bestFit="1" customWidth="1"/>
    <col min="8711" max="8960" width="9.140625" style="823"/>
    <col min="8961" max="8961" width="65.7109375" style="823" customWidth="1"/>
    <col min="8962" max="8962" width="18.7109375" style="823" customWidth="1"/>
    <col min="8963" max="8963" width="15" style="823" customWidth="1"/>
    <col min="8964" max="8964" width="65.7109375" style="823" customWidth="1"/>
    <col min="8965" max="8965" width="18.7109375" style="823" customWidth="1"/>
    <col min="8966" max="8966" width="10.28515625" style="823" bestFit="1" customWidth="1"/>
    <col min="8967" max="9216" width="9.140625" style="823"/>
    <col min="9217" max="9217" width="65.7109375" style="823" customWidth="1"/>
    <col min="9218" max="9218" width="18.7109375" style="823" customWidth="1"/>
    <col min="9219" max="9219" width="15" style="823" customWidth="1"/>
    <col min="9220" max="9220" width="65.7109375" style="823" customWidth="1"/>
    <col min="9221" max="9221" width="18.7109375" style="823" customWidth="1"/>
    <col min="9222" max="9222" width="10.28515625" style="823" bestFit="1" customWidth="1"/>
    <col min="9223" max="9472" width="9.140625" style="823"/>
    <col min="9473" max="9473" width="65.7109375" style="823" customWidth="1"/>
    <col min="9474" max="9474" width="18.7109375" style="823" customWidth="1"/>
    <col min="9475" max="9475" width="15" style="823" customWidth="1"/>
    <col min="9476" max="9476" width="65.7109375" style="823" customWidth="1"/>
    <col min="9477" max="9477" width="18.7109375" style="823" customWidth="1"/>
    <col min="9478" max="9478" width="10.28515625" style="823" bestFit="1" customWidth="1"/>
    <col min="9479" max="9728" width="9.140625" style="823"/>
    <col min="9729" max="9729" width="65.7109375" style="823" customWidth="1"/>
    <col min="9730" max="9730" width="18.7109375" style="823" customWidth="1"/>
    <col min="9731" max="9731" width="15" style="823" customWidth="1"/>
    <col min="9732" max="9732" width="65.7109375" style="823" customWidth="1"/>
    <col min="9733" max="9733" width="18.7109375" style="823" customWidth="1"/>
    <col min="9734" max="9734" width="10.28515625" style="823" bestFit="1" customWidth="1"/>
    <col min="9735" max="9984" width="9.140625" style="823"/>
    <col min="9985" max="9985" width="65.7109375" style="823" customWidth="1"/>
    <col min="9986" max="9986" width="18.7109375" style="823" customWidth="1"/>
    <col min="9987" max="9987" width="15" style="823" customWidth="1"/>
    <col min="9988" max="9988" width="65.7109375" style="823" customWidth="1"/>
    <col min="9989" max="9989" width="18.7109375" style="823" customWidth="1"/>
    <col min="9990" max="9990" width="10.28515625" style="823" bestFit="1" customWidth="1"/>
    <col min="9991" max="10240" width="9.140625" style="823"/>
    <col min="10241" max="10241" width="65.7109375" style="823" customWidth="1"/>
    <col min="10242" max="10242" width="18.7109375" style="823" customWidth="1"/>
    <col min="10243" max="10243" width="15" style="823" customWidth="1"/>
    <col min="10244" max="10244" width="65.7109375" style="823" customWidth="1"/>
    <col min="10245" max="10245" width="18.7109375" style="823" customWidth="1"/>
    <col min="10246" max="10246" width="10.28515625" style="823" bestFit="1" customWidth="1"/>
    <col min="10247" max="10496" width="9.140625" style="823"/>
    <col min="10497" max="10497" width="65.7109375" style="823" customWidth="1"/>
    <col min="10498" max="10498" width="18.7109375" style="823" customWidth="1"/>
    <col min="10499" max="10499" width="15" style="823" customWidth="1"/>
    <col min="10500" max="10500" width="65.7109375" style="823" customWidth="1"/>
    <col min="10501" max="10501" width="18.7109375" style="823" customWidth="1"/>
    <col min="10502" max="10502" width="10.28515625" style="823" bestFit="1" customWidth="1"/>
    <col min="10503" max="10752" width="9.140625" style="823"/>
    <col min="10753" max="10753" width="65.7109375" style="823" customWidth="1"/>
    <col min="10754" max="10754" width="18.7109375" style="823" customWidth="1"/>
    <col min="10755" max="10755" width="15" style="823" customWidth="1"/>
    <col min="10756" max="10756" width="65.7109375" style="823" customWidth="1"/>
    <col min="10757" max="10757" width="18.7109375" style="823" customWidth="1"/>
    <col min="10758" max="10758" width="10.28515625" style="823" bestFit="1" customWidth="1"/>
    <col min="10759" max="11008" width="9.140625" style="823"/>
    <col min="11009" max="11009" width="65.7109375" style="823" customWidth="1"/>
    <col min="11010" max="11010" width="18.7109375" style="823" customWidth="1"/>
    <col min="11011" max="11011" width="15" style="823" customWidth="1"/>
    <col min="11012" max="11012" width="65.7109375" style="823" customWidth="1"/>
    <col min="11013" max="11013" width="18.7109375" style="823" customWidth="1"/>
    <col min="11014" max="11014" width="10.28515625" style="823" bestFit="1" customWidth="1"/>
    <col min="11015" max="11264" width="9.140625" style="823"/>
    <col min="11265" max="11265" width="65.7109375" style="823" customWidth="1"/>
    <col min="11266" max="11266" width="18.7109375" style="823" customWidth="1"/>
    <col min="11267" max="11267" width="15" style="823" customWidth="1"/>
    <col min="11268" max="11268" width="65.7109375" style="823" customWidth="1"/>
    <col min="11269" max="11269" width="18.7109375" style="823" customWidth="1"/>
    <col min="11270" max="11270" width="10.28515625" style="823" bestFit="1" customWidth="1"/>
    <col min="11271" max="11520" width="9.140625" style="823"/>
    <col min="11521" max="11521" width="65.7109375" style="823" customWidth="1"/>
    <col min="11522" max="11522" width="18.7109375" style="823" customWidth="1"/>
    <col min="11523" max="11523" width="15" style="823" customWidth="1"/>
    <col min="11524" max="11524" width="65.7109375" style="823" customWidth="1"/>
    <col min="11525" max="11525" width="18.7109375" style="823" customWidth="1"/>
    <col min="11526" max="11526" width="10.28515625" style="823" bestFit="1" customWidth="1"/>
    <col min="11527" max="11776" width="9.140625" style="823"/>
    <col min="11777" max="11777" width="65.7109375" style="823" customWidth="1"/>
    <col min="11778" max="11778" width="18.7109375" style="823" customWidth="1"/>
    <col min="11779" max="11779" width="15" style="823" customWidth="1"/>
    <col min="11780" max="11780" width="65.7109375" style="823" customWidth="1"/>
    <col min="11781" max="11781" width="18.7109375" style="823" customWidth="1"/>
    <col min="11782" max="11782" width="10.28515625" style="823" bestFit="1" customWidth="1"/>
    <col min="11783" max="12032" width="9.140625" style="823"/>
    <col min="12033" max="12033" width="65.7109375" style="823" customWidth="1"/>
    <col min="12034" max="12034" width="18.7109375" style="823" customWidth="1"/>
    <col min="12035" max="12035" width="15" style="823" customWidth="1"/>
    <col min="12036" max="12036" width="65.7109375" style="823" customWidth="1"/>
    <col min="12037" max="12037" width="18.7109375" style="823" customWidth="1"/>
    <col min="12038" max="12038" width="10.28515625" style="823" bestFit="1" customWidth="1"/>
    <col min="12039" max="12288" width="9.140625" style="823"/>
    <col min="12289" max="12289" width="65.7109375" style="823" customWidth="1"/>
    <col min="12290" max="12290" width="18.7109375" style="823" customWidth="1"/>
    <col min="12291" max="12291" width="15" style="823" customWidth="1"/>
    <col min="12292" max="12292" width="65.7109375" style="823" customWidth="1"/>
    <col min="12293" max="12293" width="18.7109375" style="823" customWidth="1"/>
    <col min="12294" max="12294" width="10.28515625" style="823" bestFit="1" customWidth="1"/>
    <col min="12295" max="12544" width="9.140625" style="823"/>
    <col min="12545" max="12545" width="65.7109375" style="823" customWidth="1"/>
    <col min="12546" max="12546" width="18.7109375" style="823" customWidth="1"/>
    <col min="12547" max="12547" width="15" style="823" customWidth="1"/>
    <col min="12548" max="12548" width="65.7109375" style="823" customWidth="1"/>
    <col min="12549" max="12549" width="18.7109375" style="823" customWidth="1"/>
    <col min="12550" max="12550" width="10.28515625" style="823" bestFit="1" customWidth="1"/>
    <col min="12551" max="12800" width="9.140625" style="823"/>
    <col min="12801" max="12801" width="65.7109375" style="823" customWidth="1"/>
    <col min="12802" max="12802" width="18.7109375" style="823" customWidth="1"/>
    <col min="12803" max="12803" width="15" style="823" customWidth="1"/>
    <col min="12804" max="12804" width="65.7109375" style="823" customWidth="1"/>
    <col min="12805" max="12805" width="18.7109375" style="823" customWidth="1"/>
    <col min="12806" max="12806" width="10.28515625" style="823" bestFit="1" customWidth="1"/>
    <col min="12807" max="13056" width="9.140625" style="823"/>
    <col min="13057" max="13057" width="65.7109375" style="823" customWidth="1"/>
    <col min="13058" max="13058" width="18.7109375" style="823" customWidth="1"/>
    <col min="13059" max="13059" width="15" style="823" customWidth="1"/>
    <col min="13060" max="13060" width="65.7109375" style="823" customWidth="1"/>
    <col min="13061" max="13061" width="18.7109375" style="823" customWidth="1"/>
    <col min="13062" max="13062" width="10.28515625" style="823" bestFit="1" customWidth="1"/>
    <col min="13063" max="13312" width="9.140625" style="823"/>
    <col min="13313" max="13313" width="65.7109375" style="823" customWidth="1"/>
    <col min="13314" max="13314" width="18.7109375" style="823" customWidth="1"/>
    <col min="13315" max="13315" width="15" style="823" customWidth="1"/>
    <col min="13316" max="13316" width="65.7109375" style="823" customWidth="1"/>
    <col min="13317" max="13317" width="18.7109375" style="823" customWidth="1"/>
    <col min="13318" max="13318" width="10.28515625" style="823" bestFit="1" customWidth="1"/>
    <col min="13319" max="13568" width="9.140625" style="823"/>
    <col min="13569" max="13569" width="65.7109375" style="823" customWidth="1"/>
    <col min="13570" max="13570" width="18.7109375" style="823" customWidth="1"/>
    <col min="13571" max="13571" width="15" style="823" customWidth="1"/>
    <col min="13572" max="13572" width="65.7109375" style="823" customWidth="1"/>
    <col min="13573" max="13573" width="18.7109375" style="823" customWidth="1"/>
    <col min="13574" max="13574" width="10.28515625" style="823" bestFit="1" customWidth="1"/>
    <col min="13575" max="13824" width="9.140625" style="823"/>
    <col min="13825" max="13825" width="65.7109375" style="823" customWidth="1"/>
    <col min="13826" max="13826" width="18.7109375" style="823" customWidth="1"/>
    <col min="13827" max="13827" width="15" style="823" customWidth="1"/>
    <col min="13828" max="13828" width="65.7109375" style="823" customWidth="1"/>
    <col min="13829" max="13829" width="18.7109375" style="823" customWidth="1"/>
    <col min="13830" max="13830" width="10.28515625" style="823" bestFit="1" customWidth="1"/>
    <col min="13831" max="14080" width="9.140625" style="823"/>
    <col min="14081" max="14081" width="65.7109375" style="823" customWidth="1"/>
    <col min="14082" max="14082" width="18.7109375" style="823" customWidth="1"/>
    <col min="14083" max="14083" width="15" style="823" customWidth="1"/>
    <col min="14084" max="14084" width="65.7109375" style="823" customWidth="1"/>
    <col min="14085" max="14085" width="18.7109375" style="823" customWidth="1"/>
    <col min="14086" max="14086" width="10.28515625" style="823" bestFit="1" customWidth="1"/>
    <col min="14087" max="14336" width="9.140625" style="823"/>
    <col min="14337" max="14337" width="65.7109375" style="823" customWidth="1"/>
    <col min="14338" max="14338" width="18.7109375" style="823" customWidth="1"/>
    <col min="14339" max="14339" width="15" style="823" customWidth="1"/>
    <col min="14340" max="14340" width="65.7109375" style="823" customWidth="1"/>
    <col min="14341" max="14341" width="18.7109375" style="823" customWidth="1"/>
    <col min="14342" max="14342" width="10.28515625" style="823" bestFit="1" customWidth="1"/>
    <col min="14343" max="14592" width="9.140625" style="823"/>
    <col min="14593" max="14593" width="65.7109375" style="823" customWidth="1"/>
    <col min="14594" max="14594" width="18.7109375" style="823" customWidth="1"/>
    <col min="14595" max="14595" width="15" style="823" customWidth="1"/>
    <col min="14596" max="14596" width="65.7109375" style="823" customWidth="1"/>
    <col min="14597" max="14597" width="18.7109375" style="823" customWidth="1"/>
    <col min="14598" max="14598" width="10.28515625" style="823" bestFit="1" customWidth="1"/>
    <col min="14599" max="14848" width="9.140625" style="823"/>
    <col min="14849" max="14849" width="65.7109375" style="823" customWidth="1"/>
    <col min="14850" max="14850" width="18.7109375" style="823" customWidth="1"/>
    <col min="14851" max="14851" width="15" style="823" customWidth="1"/>
    <col min="14852" max="14852" width="65.7109375" style="823" customWidth="1"/>
    <col min="14853" max="14853" width="18.7109375" style="823" customWidth="1"/>
    <col min="14854" max="14854" width="10.28515625" style="823" bestFit="1" customWidth="1"/>
    <col min="14855" max="15104" width="9.140625" style="823"/>
    <col min="15105" max="15105" width="65.7109375" style="823" customWidth="1"/>
    <col min="15106" max="15106" width="18.7109375" style="823" customWidth="1"/>
    <col min="15107" max="15107" width="15" style="823" customWidth="1"/>
    <col min="15108" max="15108" width="65.7109375" style="823" customWidth="1"/>
    <col min="15109" max="15109" width="18.7109375" style="823" customWidth="1"/>
    <col min="15110" max="15110" width="10.28515625" style="823" bestFit="1" customWidth="1"/>
    <col min="15111" max="15360" width="9.140625" style="823"/>
    <col min="15361" max="15361" width="65.7109375" style="823" customWidth="1"/>
    <col min="15362" max="15362" width="18.7109375" style="823" customWidth="1"/>
    <col min="15363" max="15363" width="15" style="823" customWidth="1"/>
    <col min="15364" max="15364" width="65.7109375" style="823" customWidth="1"/>
    <col min="15365" max="15365" width="18.7109375" style="823" customWidth="1"/>
    <col min="15366" max="15366" width="10.28515625" style="823" bestFit="1" customWidth="1"/>
    <col min="15367" max="15616" width="9.140625" style="823"/>
    <col min="15617" max="15617" width="65.7109375" style="823" customWidth="1"/>
    <col min="15618" max="15618" width="18.7109375" style="823" customWidth="1"/>
    <col min="15619" max="15619" width="15" style="823" customWidth="1"/>
    <col min="15620" max="15620" width="65.7109375" style="823" customWidth="1"/>
    <col min="15621" max="15621" width="18.7109375" style="823" customWidth="1"/>
    <col min="15622" max="15622" width="10.28515625" style="823" bestFit="1" customWidth="1"/>
    <col min="15623" max="15872" width="9.140625" style="823"/>
    <col min="15873" max="15873" width="65.7109375" style="823" customWidth="1"/>
    <col min="15874" max="15874" width="18.7109375" style="823" customWidth="1"/>
    <col min="15875" max="15875" width="15" style="823" customWidth="1"/>
    <col min="15876" max="15876" width="65.7109375" style="823" customWidth="1"/>
    <col min="15877" max="15877" width="18.7109375" style="823" customWidth="1"/>
    <col min="15878" max="15878" width="10.28515625" style="823" bestFit="1" customWidth="1"/>
    <col min="15879" max="16128" width="9.140625" style="823"/>
    <col min="16129" max="16129" width="65.7109375" style="823" customWidth="1"/>
    <col min="16130" max="16130" width="18.7109375" style="823" customWidth="1"/>
    <col min="16131" max="16131" width="15" style="823" customWidth="1"/>
    <col min="16132" max="16132" width="65.7109375" style="823" customWidth="1"/>
    <col min="16133" max="16133" width="18.7109375" style="823" customWidth="1"/>
    <col min="16134" max="16134" width="10.28515625" style="823" bestFit="1" customWidth="1"/>
    <col min="16135" max="16384" width="9.140625" style="823"/>
  </cols>
  <sheetData>
    <row r="1" spans="1:5" s="818" customFormat="1" ht="30" customHeight="1">
      <c r="A1" s="817" t="s">
        <v>29</v>
      </c>
      <c r="B1" s="817"/>
      <c r="C1" s="817"/>
      <c r="D1" s="817"/>
      <c r="E1" s="817"/>
    </row>
    <row r="2" spans="1:5" s="818" customFormat="1" ht="15" customHeight="1">
      <c r="A2" s="819" t="s">
        <v>1488</v>
      </c>
      <c r="B2" s="819"/>
      <c r="C2" s="819"/>
      <c r="D2" s="819"/>
      <c r="E2" s="819"/>
    </row>
    <row r="3" spans="1:5" s="818" customFormat="1" ht="15" customHeight="1">
      <c r="A3" s="819" t="s">
        <v>1408</v>
      </c>
      <c r="B3" s="819"/>
      <c r="C3" s="819"/>
      <c r="D3" s="819"/>
      <c r="E3" s="819"/>
    </row>
    <row r="4" spans="1:5" s="821" customFormat="1" ht="30" customHeight="1">
      <c r="A4" s="820" t="s">
        <v>515</v>
      </c>
      <c r="B4" s="820"/>
      <c r="C4" s="820"/>
      <c r="D4" s="820"/>
      <c r="E4" s="820"/>
    </row>
    <row r="5" spans="1:5" ht="3.75" customHeight="1">
      <c r="A5" s="822"/>
      <c r="B5" s="822"/>
      <c r="C5" s="822"/>
      <c r="D5" s="822"/>
      <c r="E5" s="822"/>
    </row>
    <row r="6" spans="1:5" s="825" customFormat="1" ht="30" customHeight="1">
      <c r="A6" s="824" t="s">
        <v>1489</v>
      </c>
      <c r="B6" s="824"/>
      <c r="C6" s="824"/>
      <c r="D6" s="824"/>
      <c r="E6" s="824"/>
    </row>
    <row r="7" spans="1:5" s="825" customFormat="1" ht="15" customHeight="1">
      <c r="A7" s="826"/>
      <c r="B7" s="826"/>
      <c r="C7" s="826"/>
      <c r="D7" s="826"/>
      <c r="E7" s="826"/>
    </row>
    <row r="8" spans="1:5" s="825" customFormat="1" ht="15" customHeight="1">
      <c r="A8" s="827" t="s">
        <v>1490</v>
      </c>
      <c r="B8" s="827">
        <v>35909584</v>
      </c>
      <c r="C8" s="828"/>
      <c r="D8" s="827" t="s">
        <v>1491</v>
      </c>
      <c r="E8" s="827">
        <v>6120044</v>
      </c>
    </row>
    <row r="9" spans="1:5" s="825" customFormat="1" ht="15" customHeight="1">
      <c r="A9" s="828"/>
      <c r="B9" s="828"/>
      <c r="C9" s="828"/>
      <c r="D9" s="828"/>
      <c r="E9" s="828"/>
    </row>
    <row r="10" spans="1:5" s="825" customFormat="1" ht="15" customHeight="1">
      <c r="A10" s="828" t="s">
        <v>1492</v>
      </c>
      <c r="B10" s="828">
        <v>30310647</v>
      </c>
      <c r="C10" s="828"/>
      <c r="D10" s="825" t="s">
        <v>1493</v>
      </c>
      <c r="E10" s="828">
        <v>0</v>
      </c>
    </row>
    <row r="11" spans="1:5" s="825" customFormat="1" ht="15" customHeight="1">
      <c r="A11" s="828" t="s">
        <v>1494</v>
      </c>
      <c r="B11" s="828">
        <v>17991081</v>
      </c>
      <c r="C11" s="828"/>
      <c r="D11" s="825" t="s">
        <v>1495</v>
      </c>
      <c r="E11" s="828">
        <v>0</v>
      </c>
    </row>
    <row r="12" spans="1:5" s="825" customFormat="1" ht="15" customHeight="1">
      <c r="A12" s="828" t="s">
        <v>1496</v>
      </c>
      <c r="B12" s="828">
        <v>3603863</v>
      </c>
      <c r="C12" s="828"/>
      <c r="D12" s="825" t="s">
        <v>1497</v>
      </c>
      <c r="E12" s="828">
        <v>0</v>
      </c>
    </row>
    <row r="13" spans="1:5" s="825" customFormat="1" ht="15" customHeight="1">
      <c r="A13" s="828" t="s">
        <v>1498</v>
      </c>
      <c r="B13" s="828">
        <v>4064598</v>
      </c>
      <c r="C13" s="828"/>
    </row>
    <row r="14" spans="1:5" s="825" customFormat="1" ht="15" customHeight="1">
      <c r="A14" s="828" t="s">
        <v>1499</v>
      </c>
      <c r="B14" s="828">
        <v>4651105</v>
      </c>
      <c r="C14" s="828"/>
      <c r="D14" s="828" t="s">
        <v>1500</v>
      </c>
      <c r="E14" s="828">
        <v>6120044</v>
      </c>
    </row>
    <row r="15" spans="1:5" s="825" customFormat="1">
      <c r="A15" s="828"/>
      <c r="B15" s="828"/>
      <c r="C15" s="828"/>
      <c r="D15" s="829" t="s">
        <v>1501</v>
      </c>
      <c r="E15" s="828">
        <v>6120044</v>
      </c>
    </row>
    <row r="16" spans="1:5" s="825" customFormat="1">
      <c r="A16" s="828" t="s">
        <v>1502</v>
      </c>
      <c r="B16" s="828">
        <v>5598937</v>
      </c>
      <c r="C16" s="828"/>
    </row>
    <row r="17" spans="1:5" s="825" customFormat="1">
      <c r="A17" s="828" t="s">
        <v>1503</v>
      </c>
      <c r="B17" s="828">
        <v>5334739</v>
      </c>
      <c r="C17" s="828"/>
      <c r="D17" s="827" t="s">
        <v>1504</v>
      </c>
      <c r="E17" s="827">
        <v>137392173</v>
      </c>
    </row>
    <row r="18" spans="1:5" s="825" customFormat="1">
      <c r="A18" s="828" t="s">
        <v>1505</v>
      </c>
      <c r="B18" s="828">
        <v>264198</v>
      </c>
      <c r="C18" s="828"/>
      <c r="D18" s="828"/>
      <c r="E18" s="828"/>
    </row>
    <row r="19" spans="1:5" s="825" customFormat="1">
      <c r="A19" s="828"/>
      <c r="B19" s="828"/>
      <c r="C19" s="828"/>
      <c r="D19" s="828" t="s">
        <v>1506</v>
      </c>
      <c r="E19" s="828">
        <v>54620391</v>
      </c>
    </row>
    <row r="20" spans="1:5" s="825" customFormat="1">
      <c r="A20" s="827" t="s">
        <v>1507</v>
      </c>
      <c r="B20" s="827">
        <v>121316418</v>
      </c>
      <c r="C20" s="828"/>
      <c r="D20" s="828" t="s">
        <v>1508</v>
      </c>
      <c r="E20" s="828">
        <v>54620391</v>
      </c>
    </row>
    <row r="21" spans="1:5" s="825" customFormat="1">
      <c r="A21" s="827"/>
      <c r="B21" s="827"/>
      <c r="C21" s="828"/>
      <c r="D21" s="829"/>
      <c r="E21" s="828"/>
    </row>
    <row r="22" spans="1:5" s="825" customFormat="1">
      <c r="A22" s="828" t="s">
        <v>1509</v>
      </c>
      <c r="B22" s="828">
        <v>91617414</v>
      </c>
      <c r="C22" s="828"/>
      <c r="D22" s="828" t="s">
        <v>1510</v>
      </c>
      <c r="E22" s="828">
        <v>8555113</v>
      </c>
    </row>
    <row r="23" spans="1:5" s="825" customFormat="1">
      <c r="A23" s="828" t="s">
        <v>1511</v>
      </c>
      <c r="B23" s="828">
        <v>91617414</v>
      </c>
      <c r="C23" s="828"/>
      <c r="D23" s="828" t="s">
        <v>1512</v>
      </c>
      <c r="E23" s="828">
        <v>385794</v>
      </c>
    </row>
    <row r="24" spans="1:5" s="825" customFormat="1">
      <c r="A24" s="828" t="s">
        <v>1513</v>
      </c>
      <c r="B24" s="828">
        <v>0</v>
      </c>
      <c r="C24" s="828"/>
      <c r="D24" s="828" t="s">
        <v>1514</v>
      </c>
      <c r="E24" s="828">
        <v>8169319</v>
      </c>
    </row>
    <row r="25" spans="1:5" s="825" customFormat="1">
      <c r="A25" s="829"/>
      <c r="B25" s="828"/>
      <c r="C25" s="828"/>
      <c r="D25" s="828"/>
      <c r="E25" s="828"/>
    </row>
    <row r="26" spans="1:5" s="825" customFormat="1">
      <c r="A26" s="828" t="s">
        <v>1515</v>
      </c>
      <c r="B26" s="828">
        <v>17975632</v>
      </c>
      <c r="C26" s="828"/>
      <c r="D26" s="828" t="s">
        <v>1516</v>
      </c>
      <c r="E26" s="828">
        <v>35270243</v>
      </c>
    </row>
    <row r="27" spans="1:5" s="825" customFormat="1">
      <c r="A27" s="828" t="s">
        <v>1517</v>
      </c>
      <c r="B27" s="828">
        <v>17975632</v>
      </c>
      <c r="C27" s="828"/>
      <c r="D27" s="828" t="s">
        <v>1511</v>
      </c>
      <c r="E27" s="828">
        <v>35270243</v>
      </c>
    </row>
    <row r="28" spans="1:5" s="825" customFormat="1">
      <c r="A28" s="828"/>
      <c r="B28" s="828"/>
      <c r="C28" s="828"/>
      <c r="D28" s="828"/>
      <c r="E28" s="828"/>
    </row>
    <row r="29" spans="1:5" s="825" customFormat="1">
      <c r="A29" s="828" t="s">
        <v>1518</v>
      </c>
      <c r="B29" s="828">
        <v>11723372</v>
      </c>
      <c r="C29" s="828"/>
      <c r="D29" s="829" t="s">
        <v>1519</v>
      </c>
      <c r="E29" s="828">
        <v>38836158</v>
      </c>
    </row>
    <row r="30" spans="1:5" s="825" customFormat="1">
      <c r="A30" s="828" t="s">
        <v>1520</v>
      </c>
      <c r="B30" s="828">
        <v>3416899</v>
      </c>
      <c r="C30" s="828"/>
      <c r="D30" s="828" t="s">
        <v>1521</v>
      </c>
      <c r="E30" s="828">
        <v>38836158</v>
      </c>
    </row>
    <row r="31" spans="1:5" s="825" customFormat="1">
      <c r="A31" s="828" t="s">
        <v>1522</v>
      </c>
      <c r="B31" s="828">
        <v>7593972</v>
      </c>
      <c r="C31" s="828"/>
      <c r="D31" s="828"/>
      <c r="E31" s="828"/>
    </row>
    <row r="32" spans="1:5" s="825" customFormat="1">
      <c r="A32" s="828" t="s">
        <v>1523</v>
      </c>
      <c r="B32" s="828">
        <v>702762</v>
      </c>
      <c r="C32" s="828"/>
      <c r="D32" s="828" t="s">
        <v>1524</v>
      </c>
      <c r="E32" s="828">
        <v>110268</v>
      </c>
    </row>
    <row r="33" spans="1:5" s="825" customFormat="1">
      <c r="A33" s="828" t="s">
        <v>1525</v>
      </c>
      <c r="B33" s="828">
        <v>1921</v>
      </c>
      <c r="C33" s="828"/>
      <c r="D33" s="828" t="s">
        <v>1526</v>
      </c>
      <c r="E33" s="828">
        <v>18550</v>
      </c>
    </row>
    <row r="34" spans="1:5" s="825" customFormat="1">
      <c r="A34" s="828" t="s">
        <v>1527</v>
      </c>
      <c r="B34" s="828">
        <v>315</v>
      </c>
      <c r="C34" s="828"/>
      <c r="D34" s="828" t="s">
        <v>1528</v>
      </c>
      <c r="E34" s="828">
        <v>258</v>
      </c>
    </row>
    <row r="35" spans="1:5" s="825" customFormat="1">
      <c r="A35" s="828" t="s">
        <v>1529</v>
      </c>
      <c r="B35" s="828">
        <v>7503</v>
      </c>
      <c r="C35" s="828"/>
      <c r="D35" s="828" t="s">
        <v>1530</v>
      </c>
      <c r="E35" s="828">
        <v>4456</v>
      </c>
    </row>
    <row r="36" spans="1:5" s="825" customFormat="1">
      <c r="C36" s="828"/>
      <c r="D36" s="828" t="s">
        <v>1531</v>
      </c>
      <c r="E36" s="828">
        <v>87004</v>
      </c>
    </row>
    <row r="37" spans="1:5" s="825" customFormat="1">
      <c r="A37" s="828"/>
      <c r="B37" s="828"/>
      <c r="C37" s="828"/>
      <c r="D37" s="828"/>
      <c r="E37" s="828"/>
    </row>
    <row r="38" spans="1:5" s="825" customFormat="1">
      <c r="A38" s="829"/>
      <c r="B38" s="829"/>
      <c r="C38" s="828"/>
      <c r="D38" s="827" t="s">
        <v>1532</v>
      </c>
      <c r="E38" s="827">
        <v>5321882</v>
      </c>
    </row>
    <row r="39" spans="1:5" s="825" customFormat="1">
      <c r="A39" s="829"/>
      <c r="B39" s="829"/>
      <c r="C39" s="828"/>
      <c r="D39" s="828"/>
      <c r="E39" s="828"/>
    </row>
    <row r="40" spans="1:5" s="825" customFormat="1">
      <c r="A40" s="829"/>
      <c r="B40" s="829"/>
      <c r="C40" s="828"/>
      <c r="D40" s="828" t="s">
        <v>1533</v>
      </c>
      <c r="E40" s="828">
        <v>5321882</v>
      </c>
    </row>
    <row r="41" spans="1:5" s="825" customFormat="1">
      <c r="A41" s="829"/>
      <c r="B41" s="829"/>
      <c r="C41" s="828"/>
      <c r="D41" s="825" t="s">
        <v>1534</v>
      </c>
      <c r="E41" s="828">
        <v>5301289</v>
      </c>
    </row>
    <row r="42" spans="1:5" s="825" customFormat="1">
      <c r="A42" s="828"/>
      <c r="B42" s="828"/>
      <c r="C42" s="828"/>
      <c r="D42" s="825" t="s">
        <v>1535</v>
      </c>
      <c r="E42" s="828">
        <v>20593</v>
      </c>
    </row>
    <row r="43" spans="1:5" s="825" customFormat="1">
      <c r="A43" s="828"/>
      <c r="B43" s="828"/>
      <c r="C43" s="828"/>
      <c r="E43" s="828"/>
    </row>
    <row r="44" spans="1:5" s="825" customFormat="1">
      <c r="A44" s="828"/>
      <c r="B44" s="828"/>
      <c r="C44" s="828"/>
      <c r="D44" s="830" t="s">
        <v>1536</v>
      </c>
      <c r="E44" s="827">
        <v>148834099</v>
      </c>
    </row>
    <row r="45" spans="1:5" s="825" customFormat="1">
      <c r="A45" s="829"/>
      <c r="B45" s="829"/>
      <c r="C45" s="828"/>
    </row>
    <row r="46" spans="1:5" s="825" customFormat="1">
      <c r="A46" s="829"/>
      <c r="B46" s="829"/>
      <c r="C46" s="828"/>
      <c r="D46" s="830" t="s">
        <v>1537</v>
      </c>
      <c r="E46" s="827"/>
    </row>
    <row r="47" spans="1:5" s="825" customFormat="1">
      <c r="A47" s="829"/>
      <c r="B47" s="829"/>
      <c r="C47" s="828"/>
      <c r="D47" s="828" t="s">
        <v>1538</v>
      </c>
      <c r="E47" s="828">
        <v>2260490</v>
      </c>
    </row>
    <row r="48" spans="1:5" s="825" customFormat="1">
      <c r="A48" s="829"/>
      <c r="B48" s="829"/>
      <c r="C48" s="828"/>
      <c r="D48" s="828" t="s">
        <v>308</v>
      </c>
      <c r="E48" s="828">
        <v>4869338</v>
      </c>
    </row>
    <row r="49" spans="1:5" s="825" customFormat="1">
      <c r="A49" s="829"/>
      <c r="B49" s="829"/>
      <c r="C49" s="828"/>
      <c r="D49" s="828" t="s">
        <v>1539</v>
      </c>
      <c r="E49" s="828">
        <v>1050472</v>
      </c>
    </row>
    <row r="50" spans="1:5" s="825" customFormat="1">
      <c r="A50" s="829"/>
      <c r="B50" s="829"/>
      <c r="C50" s="828"/>
      <c r="D50" s="828" t="s">
        <v>1540</v>
      </c>
      <c r="E50" s="828">
        <v>211603</v>
      </c>
    </row>
    <row r="51" spans="1:5" s="825" customFormat="1">
      <c r="A51" s="829"/>
      <c r="B51" s="829"/>
      <c r="C51" s="828"/>
      <c r="D51" s="830" t="s">
        <v>1541</v>
      </c>
      <c r="E51" s="827">
        <v>8391903</v>
      </c>
    </row>
    <row r="52" spans="1:5" s="825" customFormat="1">
      <c r="A52" s="829"/>
      <c r="B52" s="829"/>
      <c r="C52" s="828"/>
      <c r="D52" s="827"/>
      <c r="E52" s="827"/>
    </row>
    <row r="53" spans="1:5" s="825" customFormat="1">
      <c r="A53" s="829"/>
      <c r="B53" s="829"/>
      <c r="C53" s="828"/>
      <c r="D53" s="827"/>
      <c r="E53" s="827"/>
    </row>
    <row r="54" spans="1:5" s="825" customFormat="1">
      <c r="A54" s="827" t="s">
        <v>1542</v>
      </c>
      <c r="B54" s="827">
        <v>157226002</v>
      </c>
      <c r="C54" s="828"/>
      <c r="D54" s="827" t="s">
        <v>1543</v>
      </c>
      <c r="E54" s="827">
        <v>157226002</v>
      </c>
    </row>
    <row r="55" spans="1:5" s="825" customFormat="1">
      <c r="A55" s="831"/>
      <c r="B55" s="827"/>
      <c r="C55" s="828"/>
      <c r="D55" s="827"/>
      <c r="E55" s="827"/>
    </row>
    <row r="56" spans="1:5" s="825" customFormat="1">
      <c r="A56" s="828" t="s">
        <v>1544</v>
      </c>
      <c r="B56" s="828">
        <v>537345699</v>
      </c>
      <c r="C56" s="828"/>
      <c r="D56" s="828" t="s">
        <v>1545</v>
      </c>
      <c r="E56" s="828">
        <v>537345699</v>
      </c>
    </row>
    <row r="57" spans="1:5" s="825" customFormat="1">
      <c r="A57" s="828"/>
      <c r="B57" s="828"/>
      <c r="C57" s="828"/>
      <c r="D57" s="828"/>
      <c r="E57" s="828"/>
    </row>
    <row r="58" spans="1:5" s="825" customFormat="1" ht="30" customHeight="1">
      <c r="A58" s="824" t="s">
        <v>1546</v>
      </c>
      <c r="B58" s="824"/>
      <c r="C58" s="824"/>
      <c r="D58" s="824"/>
      <c r="E58" s="824"/>
    </row>
    <row r="59" spans="1:5" s="825" customFormat="1">
      <c r="A59" s="832"/>
      <c r="B59" s="832"/>
      <c r="C59" s="832"/>
      <c r="D59" s="832"/>
      <c r="E59" s="832"/>
    </row>
    <row r="60" spans="1:5" s="825" customFormat="1">
      <c r="A60" s="827" t="s">
        <v>1547</v>
      </c>
      <c r="B60" s="827"/>
      <c r="C60" s="827"/>
      <c r="D60" s="827" t="s">
        <v>1548</v>
      </c>
      <c r="E60" s="828"/>
    </row>
    <row r="61" spans="1:5" s="825" customFormat="1">
      <c r="A61" s="828"/>
      <c r="B61" s="828"/>
      <c r="C61" s="828"/>
      <c r="D61" s="828" t="s">
        <v>1549</v>
      </c>
      <c r="E61" s="828">
        <v>3086</v>
      </c>
    </row>
    <row r="62" spans="1:5" s="825" customFormat="1">
      <c r="A62" s="828" t="s">
        <v>1550</v>
      </c>
      <c r="B62" s="828">
        <v>251702</v>
      </c>
      <c r="C62" s="828"/>
      <c r="D62" s="828" t="s">
        <v>1551</v>
      </c>
      <c r="E62" s="828">
        <v>1011</v>
      </c>
    </row>
    <row r="63" spans="1:5" s="825" customFormat="1">
      <c r="A63" s="828" t="s">
        <v>1552</v>
      </c>
      <c r="B63" s="828">
        <v>861</v>
      </c>
      <c r="C63" s="828"/>
      <c r="D63" s="828" t="s">
        <v>1553</v>
      </c>
      <c r="E63" s="828">
        <v>31798</v>
      </c>
    </row>
    <row r="64" spans="1:5" s="825" customFormat="1">
      <c r="A64" s="828" t="s">
        <v>1554</v>
      </c>
      <c r="B64" s="828">
        <v>37</v>
      </c>
      <c r="C64" s="828"/>
      <c r="D64" s="828" t="s">
        <v>1555</v>
      </c>
      <c r="E64" s="828">
        <v>10941</v>
      </c>
    </row>
    <row r="65" spans="1:6" s="825" customFormat="1">
      <c r="A65" s="828"/>
      <c r="B65" s="828"/>
      <c r="C65" s="828"/>
      <c r="D65" s="828" t="s">
        <v>1556</v>
      </c>
      <c r="E65" s="828">
        <v>14</v>
      </c>
    </row>
    <row r="66" spans="1:6" s="825" customFormat="1">
      <c r="A66" s="828"/>
      <c r="B66" s="828"/>
      <c r="C66" s="828"/>
      <c r="D66" s="828"/>
      <c r="E66" s="828"/>
    </row>
    <row r="67" spans="1:6" s="825" customFormat="1">
      <c r="A67" s="828"/>
      <c r="B67" s="828"/>
      <c r="C67" s="828"/>
      <c r="D67" s="828"/>
      <c r="E67" s="828"/>
    </row>
    <row r="68" spans="1:6" s="825" customFormat="1">
      <c r="A68" s="827" t="s">
        <v>1557</v>
      </c>
      <c r="B68" s="827">
        <v>252600</v>
      </c>
      <c r="C68" s="828"/>
      <c r="D68" s="827" t="s">
        <v>1558</v>
      </c>
      <c r="E68" s="827">
        <v>46850</v>
      </c>
    </row>
    <row r="69" spans="1:6" s="825" customFormat="1">
      <c r="A69" s="828"/>
      <c r="B69" s="828"/>
      <c r="C69" s="828"/>
      <c r="D69" s="828"/>
      <c r="E69" s="828"/>
    </row>
    <row r="70" spans="1:6" s="825" customFormat="1">
      <c r="A70" s="833"/>
      <c r="B70" s="832" t="s">
        <v>445</v>
      </c>
      <c r="C70" s="832"/>
      <c r="D70" s="834" t="s">
        <v>1559</v>
      </c>
      <c r="E70" s="828">
        <v>205750</v>
      </c>
      <c r="F70" s="835"/>
    </row>
    <row r="71" spans="1:6" s="825" customFormat="1">
      <c r="A71" s="832"/>
      <c r="B71" s="832"/>
      <c r="C71" s="832"/>
      <c r="D71" s="828"/>
      <c r="E71" s="836"/>
    </row>
    <row r="72" spans="1:6" s="825" customFormat="1">
      <c r="A72" s="832"/>
      <c r="B72" s="832"/>
      <c r="C72" s="832"/>
      <c r="D72" s="828"/>
      <c r="F72" s="835"/>
    </row>
    <row r="73" spans="1:6" s="825" customFormat="1">
      <c r="A73" s="832"/>
      <c r="B73" s="832"/>
      <c r="C73" s="832"/>
      <c r="D73" s="828"/>
      <c r="E73" s="828"/>
    </row>
    <row r="74" spans="1:6" s="825" customFormat="1">
      <c r="A74" s="832"/>
      <c r="B74" s="832"/>
      <c r="C74" s="832"/>
      <c r="D74" s="828" t="s">
        <v>1560</v>
      </c>
      <c r="E74" s="828">
        <v>205750</v>
      </c>
    </row>
    <row r="75" spans="1:6" s="825" customFormat="1">
      <c r="A75" s="832"/>
      <c r="B75" s="832"/>
      <c r="C75" s="832"/>
      <c r="D75" s="828"/>
      <c r="E75" s="828"/>
    </row>
    <row r="76" spans="1:6" s="825" customFormat="1">
      <c r="A76" s="832"/>
      <c r="B76" s="832"/>
      <c r="C76" s="832"/>
      <c r="D76" s="828" t="s">
        <v>1561</v>
      </c>
      <c r="E76" s="836">
        <v>5853</v>
      </c>
    </row>
    <row r="77" spans="1:6" s="825" customFormat="1">
      <c r="A77" s="832"/>
      <c r="B77" s="832"/>
      <c r="C77" s="832"/>
      <c r="D77" s="827"/>
      <c r="E77" s="827"/>
    </row>
    <row r="78" spans="1:6" s="825" customFormat="1">
      <c r="A78" s="832"/>
      <c r="B78" s="832"/>
      <c r="C78" s="832"/>
      <c r="D78" s="827" t="s">
        <v>1562</v>
      </c>
      <c r="E78" s="827">
        <v>211603</v>
      </c>
      <c r="F78" s="835"/>
    </row>
    <row r="79" spans="1:6" s="825" customFormat="1" ht="13.5" thickBot="1">
      <c r="A79" s="837"/>
      <c r="B79" s="837"/>
      <c r="C79" s="837"/>
      <c r="D79" s="837"/>
      <c r="E79" s="837"/>
    </row>
    <row r="80" spans="1:6" s="825" customFormat="1">
      <c r="A80" s="829"/>
      <c r="B80" s="829"/>
      <c r="C80" s="829"/>
      <c r="D80" s="829"/>
      <c r="E80" s="829"/>
    </row>
    <row r="81" spans="1:1" s="825" customFormat="1">
      <c r="A81" s="838"/>
    </row>
    <row r="82" spans="1:1" s="825" customFormat="1">
      <c r="A82" s="838"/>
    </row>
    <row r="83" spans="1:1" s="825" customFormat="1">
      <c r="A83" s="838"/>
    </row>
    <row r="84" spans="1:1" s="825" customFormat="1">
      <c r="A84" s="838"/>
    </row>
    <row r="85" spans="1:1" s="825" customFormat="1">
      <c r="A85" s="838"/>
    </row>
    <row r="86" spans="1:1" s="825" customFormat="1">
      <c r="A86" s="838"/>
    </row>
    <row r="87" spans="1:1" s="825" customFormat="1">
      <c r="A87" s="838"/>
    </row>
    <row r="88" spans="1:1" s="825" customFormat="1">
      <c r="A88" s="838"/>
    </row>
    <row r="89" spans="1:1" s="825" customFormat="1">
      <c r="A89" s="838"/>
    </row>
    <row r="90" spans="1:1" s="825" customFormat="1">
      <c r="A90" s="838"/>
    </row>
    <row r="91" spans="1:1" s="825" customFormat="1">
      <c r="A91" s="838"/>
    </row>
    <row r="92" spans="1:1" s="825" customFormat="1">
      <c r="A92" s="838"/>
    </row>
    <row r="93" spans="1:1" s="825" customFormat="1">
      <c r="A93" s="838"/>
    </row>
    <row r="94" spans="1:1" s="825" customFormat="1">
      <c r="A94" s="838"/>
    </row>
    <row r="95" spans="1:1" s="825" customFormat="1">
      <c r="A95" s="838"/>
    </row>
    <row r="96" spans="1:1" s="825" customFormat="1">
      <c r="A96" s="838"/>
    </row>
    <row r="97" spans="1:1" s="825" customFormat="1">
      <c r="A97" s="838"/>
    </row>
    <row r="98" spans="1:1" s="825" customFormat="1">
      <c r="A98" s="838"/>
    </row>
    <row r="99" spans="1:1" s="825" customFormat="1">
      <c r="A99" s="838"/>
    </row>
    <row r="100" spans="1:1" s="825" customFormat="1">
      <c r="A100" s="838"/>
    </row>
    <row r="101" spans="1:1" s="825" customFormat="1">
      <c r="A101" s="838"/>
    </row>
    <row r="102" spans="1:1" s="825" customFormat="1">
      <c r="A102" s="838"/>
    </row>
    <row r="103" spans="1:1" s="825" customFormat="1">
      <c r="A103" s="838"/>
    </row>
    <row r="104" spans="1:1" s="825" customFormat="1">
      <c r="A104" s="838"/>
    </row>
    <row r="105" spans="1:1" s="825" customFormat="1">
      <c r="A105" s="838"/>
    </row>
  </sheetData>
  <mergeCells count="6">
    <mergeCell ref="A1:E1"/>
    <mergeCell ref="A2:E2"/>
    <mergeCell ref="A3:E3"/>
    <mergeCell ref="A4:E4"/>
    <mergeCell ref="A6:E6"/>
    <mergeCell ref="A58:E58"/>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7"/>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16" t="s">
        <v>31</v>
      </c>
      <c r="B1" s="816"/>
      <c r="C1" s="7"/>
      <c r="D1" s="7"/>
      <c r="E1" s="7"/>
      <c r="F1" s="7"/>
      <c r="G1" s="7"/>
      <c r="H1" s="7"/>
    </row>
    <row r="2" spans="1:8">
      <c r="A2" s="8"/>
      <c r="B2" s="627"/>
      <c r="C2" s="7"/>
      <c r="D2" s="7"/>
      <c r="E2" s="7"/>
      <c r="F2" s="7"/>
      <c r="G2" s="7"/>
      <c r="H2" s="7"/>
    </row>
    <row r="3" spans="1:8">
      <c r="A3" s="8" t="s">
        <v>32</v>
      </c>
      <c r="B3" s="627"/>
      <c r="C3" s="7"/>
      <c r="D3" s="7"/>
      <c r="E3" s="7"/>
      <c r="F3" s="7"/>
      <c r="G3" s="7"/>
      <c r="H3" s="7"/>
    </row>
    <row r="4" spans="1:8">
      <c r="A4" s="627" t="s">
        <v>33</v>
      </c>
      <c r="B4" s="627" t="s">
        <v>34</v>
      </c>
      <c r="C4" s="7"/>
      <c r="D4" s="7"/>
      <c r="E4" s="7"/>
      <c r="F4" s="7"/>
      <c r="G4" s="7"/>
      <c r="H4" s="7"/>
    </row>
    <row r="5" spans="1:8">
      <c r="A5" s="627" t="s">
        <v>35</v>
      </c>
      <c r="B5" s="627" t="s">
        <v>36</v>
      </c>
      <c r="C5" s="7"/>
      <c r="D5" s="7"/>
      <c r="E5" s="7"/>
      <c r="F5" s="7"/>
      <c r="G5" s="7"/>
      <c r="H5" s="7"/>
    </row>
    <row r="6" spans="1:8">
      <c r="A6" s="627" t="s">
        <v>37</v>
      </c>
      <c r="B6" s="627" t="s">
        <v>38</v>
      </c>
      <c r="C6" s="7"/>
      <c r="D6" s="7"/>
      <c r="E6" s="7"/>
      <c r="F6" s="7"/>
      <c r="G6" s="7"/>
      <c r="H6" s="7"/>
    </row>
    <row r="7" spans="1:8">
      <c r="A7" s="627" t="s">
        <v>39</v>
      </c>
      <c r="B7" s="627" t="s">
        <v>40</v>
      </c>
      <c r="C7" s="7"/>
      <c r="D7" s="7"/>
      <c r="E7" s="7"/>
      <c r="F7" s="7"/>
      <c r="G7" s="7"/>
      <c r="H7" s="7"/>
    </row>
    <row r="8" spans="1:8">
      <c r="A8" s="627" t="s">
        <v>41</v>
      </c>
      <c r="B8" s="627" t="s">
        <v>42</v>
      </c>
      <c r="C8" s="7"/>
      <c r="D8" s="7"/>
      <c r="E8" s="7"/>
      <c r="F8" s="7"/>
      <c r="G8" s="7"/>
      <c r="H8" s="7"/>
    </row>
    <row r="9" spans="1:8">
      <c r="A9" s="627" t="s">
        <v>43</v>
      </c>
      <c r="B9" s="627" t="s">
        <v>44</v>
      </c>
      <c r="C9" s="7"/>
      <c r="D9" s="7"/>
      <c r="E9" s="7"/>
      <c r="F9" s="7"/>
      <c r="G9" s="7"/>
      <c r="H9" s="7"/>
    </row>
    <row r="10" spans="1:8">
      <c r="A10" s="627" t="s">
        <v>45</v>
      </c>
      <c r="B10" s="627" t="s">
        <v>46</v>
      </c>
      <c r="C10" s="7"/>
      <c r="D10" s="7"/>
      <c r="E10" s="7"/>
      <c r="F10" s="7"/>
      <c r="G10" s="7"/>
      <c r="H10" s="7"/>
    </row>
    <row r="11" spans="1:8">
      <c r="A11" s="627" t="s">
        <v>47</v>
      </c>
      <c r="B11" s="627" t="s">
        <v>48</v>
      </c>
      <c r="C11" s="7"/>
      <c r="D11" s="7"/>
      <c r="E11" s="7"/>
      <c r="F11" s="7"/>
      <c r="G11" s="7"/>
      <c r="H11" s="7"/>
    </row>
    <row r="12" spans="1:8">
      <c r="A12" s="627" t="s">
        <v>49</v>
      </c>
      <c r="B12" s="627" t="s">
        <v>50</v>
      </c>
      <c r="C12" s="7"/>
      <c r="D12" s="7"/>
      <c r="E12" s="7"/>
      <c r="F12" s="7"/>
      <c r="G12" s="7"/>
      <c r="H12" s="7"/>
    </row>
    <row r="13" spans="1:8">
      <c r="A13" s="627" t="s">
        <v>51</v>
      </c>
      <c r="B13" s="627" t="s">
        <v>52</v>
      </c>
      <c r="C13" s="7"/>
      <c r="D13" s="7"/>
      <c r="E13" s="7"/>
      <c r="F13" s="7"/>
      <c r="G13" s="7"/>
      <c r="H13" s="7"/>
    </row>
    <row r="14" spans="1:8">
      <c r="A14" s="627" t="s">
        <v>53</v>
      </c>
      <c r="B14" s="627" t="s">
        <v>54</v>
      </c>
      <c r="C14" s="7"/>
      <c r="D14" s="7"/>
      <c r="E14" s="7"/>
      <c r="F14" s="7"/>
      <c r="G14" s="7"/>
      <c r="H14" s="7"/>
    </row>
    <row r="15" spans="1:8">
      <c r="A15" s="627" t="s">
        <v>55</v>
      </c>
      <c r="B15" s="627" t="s">
        <v>56</v>
      </c>
      <c r="C15" s="7"/>
      <c r="D15" s="7"/>
      <c r="E15" s="7"/>
      <c r="F15" s="7"/>
      <c r="G15" s="7"/>
      <c r="H15" s="7"/>
    </row>
    <row r="16" spans="1:8" s="5" customFormat="1">
      <c r="A16" s="627" t="s">
        <v>1303</v>
      </c>
      <c r="B16" s="627" t="s">
        <v>984</v>
      </c>
      <c r="C16" s="7"/>
      <c r="D16" s="7"/>
      <c r="E16" s="7"/>
      <c r="F16" s="7"/>
      <c r="G16" s="7"/>
      <c r="H16" s="7"/>
    </row>
    <row r="17" spans="1:8">
      <c r="A17" s="627"/>
      <c r="B17" s="627"/>
      <c r="C17" s="7"/>
      <c r="D17" s="7"/>
      <c r="E17" s="7"/>
      <c r="F17" s="7"/>
      <c r="G17" s="7"/>
      <c r="H17" s="7"/>
    </row>
    <row r="18" spans="1:8">
      <c r="A18" s="8" t="s">
        <v>57</v>
      </c>
      <c r="B18" s="627"/>
      <c r="C18" s="7"/>
      <c r="D18" s="7"/>
      <c r="E18" s="7"/>
      <c r="F18" s="7"/>
      <c r="G18" s="7"/>
      <c r="H18" s="7"/>
    </row>
    <row r="19" spans="1:8">
      <c r="A19" s="627" t="s">
        <v>1477</v>
      </c>
      <c r="B19" s="627" t="s">
        <v>58</v>
      </c>
      <c r="C19" s="7"/>
      <c r="D19" s="7"/>
      <c r="E19" s="7"/>
      <c r="F19" s="7"/>
      <c r="G19" s="7"/>
      <c r="H19" s="7"/>
    </row>
    <row r="20" spans="1:8">
      <c r="A20" s="627" t="s">
        <v>59</v>
      </c>
      <c r="B20" s="627" t="s">
        <v>60</v>
      </c>
      <c r="C20" s="7"/>
      <c r="D20" s="7"/>
      <c r="E20" s="7"/>
      <c r="F20" s="7"/>
      <c r="G20" s="7"/>
      <c r="H20" s="7"/>
    </row>
    <row r="21" spans="1:8">
      <c r="A21" s="627"/>
      <c r="B21" s="627"/>
      <c r="C21" s="7"/>
      <c r="D21" s="7"/>
      <c r="E21" s="7"/>
      <c r="F21" s="7"/>
      <c r="G21" s="7"/>
      <c r="H21" s="7"/>
    </row>
    <row r="22" spans="1:8">
      <c r="A22" s="8" t="s">
        <v>61</v>
      </c>
      <c r="B22" s="627"/>
      <c r="C22" s="7"/>
      <c r="D22" s="7"/>
      <c r="E22" s="7"/>
      <c r="F22" s="7"/>
      <c r="G22" s="7"/>
      <c r="H22" s="7"/>
    </row>
    <row r="23" spans="1:8">
      <c r="A23" s="627" t="s">
        <v>62</v>
      </c>
      <c r="B23" s="627" t="s">
        <v>63</v>
      </c>
      <c r="C23" s="7"/>
      <c r="D23" s="7"/>
      <c r="E23" s="7"/>
      <c r="F23" s="7"/>
      <c r="G23" s="7"/>
      <c r="H23" s="7"/>
    </row>
    <row r="24" spans="1:8">
      <c r="A24" s="627" t="s">
        <v>64</v>
      </c>
      <c r="B24" s="627" t="s">
        <v>65</v>
      </c>
      <c r="C24" s="7"/>
      <c r="D24" s="7"/>
      <c r="E24" s="7"/>
      <c r="F24" s="7"/>
      <c r="G24" s="7"/>
      <c r="H24" s="7"/>
    </row>
    <row r="25" spans="1:8">
      <c r="A25" s="627" t="s">
        <v>66</v>
      </c>
      <c r="B25" s="627" t="s">
        <v>67</v>
      </c>
      <c r="C25" s="7"/>
      <c r="D25" s="7"/>
      <c r="E25" s="7"/>
      <c r="F25" s="7"/>
      <c r="G25" s="7"/>
      <c r="H25" s="7"/>
    </row>
    <row r="26" spans="1:8">
      <c r="A26" s="627"/>
      <c r="B26" s="627"/>
      <c r="C26" s="7"/>
      <c r="D26" s="7"/>
      <c r="E26" s="7"/>
      <c r="F26" s="7"/>
      <c r="G26" s="7"/>
      <c r="H26" s="7"/>
    </row>
    <row r="27" spans="1:8">
      <c r="A27" s="8" t="s">
        <v>520</v>
      </c>
      <c r="B27" s="627"/>
      <c r="C27" s="7"/>
      <c r="D27" s="7"/>
      <c r="E27" s="7"/>
      <c r="F27" s="7"/>
      <c r="G27" s="7"/>
      <c r="H27" s="7"/>
    </row>
    <row r="28" spans="1:8">
      <c r="A28" s="627" t="s">
        <v>1384</v>
      </c>
      <c r="B28" s="627" t="s">
        <v>68</v>
      </c>
      <c r="C28" s="7"/>
      <c r="D28" s="7"/>
      <c r="E28" s="7"/>
      <c r="F28" s="7"/>
      <c r="G28" s="7"/>
      <c r="H28" s="7"/>
    </row>
    <row r="29" spans="1:8">
      <c r="A29" s="627" t="s">
        <v>1385</v>
      </c>
      <c r="B29" s="627" t="s">
        <v>69</v>
      </c>
      <c r="C29" s="7"/>
      <c r="D29" s="7"/>
      <c r="E29" s="7"/>
      <c r="F29" s="7"/>
      <c r="G29" s="7"/>
      <c r="H29" s="7"/>
    </row>
    <row r="30" spans="1:8">
      <c r="A30" s="627" t="s">
        <v>1386</v>
      </c>
      <c r="B30" s="627" t="s">
        <v>70</v>
      </c>
      <c r="C30" s="7"/>
      <c r="D30" s="7"/>
      <c r="E30" s="7"/>
      <c r="F30" s="7"/>
      <c r="G30" s="7"/>
      <c r="H30" s="7"/>
    </row>
    <row r="31" spans="1:8">
      <c r="A31" s="627" t="s">
        <v>1487</v>
      </c>
      <c r="B31" s="627" t="s">
        <v>71</v>
      </c>
      <c r="C31" s="7"/>
      <c r="D31" s="7"/>
      <c r="E31" s="7"/>
      <c r="F31" s="7"/>
      <c r="G31" s="7"/>
      <c r="H31" s="7"/>
    </row>
    <row r="32" spans="1:8">
      <c r="A32" s="627" t="s">
        <v>1387</v>
      </c>
      <c r="B32" s="627" t="s">
        <v>72</v>
      </c>
      <c r="C32" s="7"/>
      <c r="D32" s="7"/>
      <c r="E32" s="7"/>
      <c r="F32" s="7"/>
      <c r="G32" s="7"/>
      <c r="H32" s="7"/>
    </row>
    <row r="33" spans="1:8">
      <c r="A33" s="627" t="s">
        <v>1478</v>
      </c>
      <c r="B33" s="627" t="s">
        <v>73</v>
      </c>
      <c r="C33" s="7"/>
      <c r="D33" s="7"/>
      <c r="E33" s="7"/>
      <c r="F33" s="7"/>
      <c r="G33" s="7"/>
      <c r="H33" s="7"/>
    </row>
    <row r="34" spans="1:8">
      <c r="A34" s="627" t="s">
        <v>1388</v>
      </c>
      <c r="B34" s="627" t="s">
        <v>74</v>
      </c>
      <c r="C34" s="7"/>
      <c r="D34" s="7"/>
      <c r="E34" s="7"/>
      <c r="F34" s="7"/>
      <c r="G34" s="7"/>
      <c r="H34" s="7"/>
    </row>
    <row r="35" spans="1:8">
      <c r="A35" s="627" t="s">
        <v>1479</v>
      </c>
      <c r="B35" s="627" t="s">
        <v>75</v>
      </c>
      <c r="C35" s="7"/>
      <c r="D35" s="7"/>
      <c r="E35" s="7"/>
      <c r="F35" s="7"/>
      <c r="G35" s="7"/>
      <c r="H35" s="7"/>
    </row>
    <row r="36" spans="1:8">
      <c r="A36" s="627" t="s">
        <v>1480</v>
      </c>
      <c r="B36" s="627" t="s">
        <v>76</v>
      </c>
      <c r="C36" s="7"/>
      <c r="D36" s="7"/>
      <c r="E36" s="7"/>
      <c r="F36" s="7"/>
      <c r="G36" s="7"/>
      <c r="H36" s="7"/>
    </row>
    <row r="37" spans="1:8">
      <c r="A37" s="627" t="s">
        <v>1481</v>
      </c>
      <c r="B37" s="627" t="s">
        <v>77</v>
      </c>
      <c r="C37" s="7"/>
      <c r="D37" s="7"/>
      <c r="E37" s="7"/>
      <c r="F37" s="7"/>
      <c r="G37" s="7"/>
      <c r="H37" s="7"/>
    </row>
    <row r="38" spans="1:8">
      <c r="A38" s="627" t="s">
        <v>1398</v>
      </c>
      <c r="B38" s="627" t="s">
        <v>78</v>
      </c>
      <c r="C38" s="7"/>
      <c r="D38" s="7"/>
      <c r="E38" s="7"/>
      <c r="F38" s="7"/>
      <c r="G38" s="7"/>
      <c r="H38" s="7"/>
    </row>
    <row r="39" spans="1:8">
      <c r="A39" s="627" t="s">
        <v>1396</v>
      </c>
      <c r="B39" s="627" t="s">
        <v>79</v>
      </c>
      <c r="C39" s="7"/>
      <c r="D39" s="7"/>
      <c r="E39" s="7"/>
      <c r="F39" s="7"/>
      <c r="G39" s="7"/>
      <c r="H39" s="7"/>
    </row>
    <row r="40" spans="1:8">
      <c r="A40" s="627" t="s">
        <v>1389</v>
      </c>
      <c r="B40" s="627" t="s">
        <v>80</v>
      </c>
      <c r="C40" s="7"/>
      <c r="D40" s="7"/>
      <c r="E40" s="7"/>
      <c r="F40" s="7"/>
      <c r="G40" s="7"/>
      <c r="H40" s="7"/>
    </row>
    <row r="41" spans="1:8">
      <c r="A41" s="627" t="s">
        <v>1394</v>
      </c>
      <c r="B41" s="627" t="s">
        <v>81</v>
      </c>
      <c r="C41" s="7"/>
      <c r="D41" s="7"/>
      <c r="E41" s="7"/>
      <c r="F41" s="7"/>
      <c r="G41" s="7"/>
      <c r="H41" s="7"/>
    </row>
    <row r="42" spans="1:8">
      <c r="A42" s="627" t="s">
        <v>1397</v>
      </c>
      <c r="B42" s="627" t="s">
        <v>82</v>
      </c>
      <c r="C42" s="7"/>
      <c r="D42" s="7"/>
      <c r="E42" s="7"/>
      <c r="F42" s="7"/>
      <c r="G42" s="7"/>
      <c r="H42" s="7"/>
    </row>
    <row r="43" spans="1:8">
      <c r="A43" s="627" t="s">
        <v>1395</v>
      </c>
      <c r="B43" s="627" t="s">
        <v>83</v>
      </c>
      <c r="C43" s="7"/>
      <c r="D43" s="7"/>
      <c r="E43" s="7"/>
      <c r="F43" s="7"/>
      <c r="G43" s="7"/>
      <c r="H43" s="7"/>
    </row>
    <row r="44" spans="1:8">
      <c r="A44" s="627" t="s">
        <v>1400</v>
      </c>
      <c r="B44" s="627" t="s">
        <v>84</v>
      </c>
      <c r="C44" s="7"/>
      <c r="D44" s="7"/>
      <c r="E44" s="7"/>
      <c r="F44" s="7"/>
      <c r="G44" s="7"/>
      <c r="H44" s="7"/>
    </row>
    <row r="45" spans="1:8">
      <c r="A45" s="627" t="s">
        <v>1399</v>
      </c>
      <c r="B45" s="627" t="s">
        <v>85</v>
      </c>
      <c r="C45" s="7"/>
      <c r="D45" s="7"/>
      <c r="E45" s="7"/>
      <c r="F45" s="7"/>
      <c r="G45" s="7"/>
      <c r="H45" s="7"/>
    </row>
    <row r="46" spans="1:8">
      <c r="A46" s="627" t="s">
        <v>86</v>
      </c>
      <c r="B46" s="627" t="s">
        <v>87</v>
      </c>
      <c r="C46" s="7"/>
      <c r="D46" s="7"/>
      <c r="E46" s="7"/>
      <c r="F46" s="7"/>
      <c r="G46" s="7"/>
      <c r="H46" s="7"/>
    </row>
    <row r="47" spans="1:8">
      <c r="A47" s="627" t="s">
        <v>1390</v>
      </c>
      <c r="B47" s="627" t="s">
        <v>88</v>
      </c>
      <c r="C47" s="7"/>
      <c r="D47" s="7"/>
      <c r="E47" s="7"/>
      <c r="F47" s="7"/>
      <c r="G47" s="7"/>
      <c r="H47" s="7"/>
    </row>
    <row r="48" spans="1:8">
      <c r="A48" s="627" t="s">
        <v>1392</v>
      </c>
      <c r="B48" s="627" t="s">
        <v>89</v>
      </c>
      <c r="C48" s="7"/>
      <c r="D48" s="7"/>
      <c r="E48" s="7"/>
      <c r="F48" s="7"/>
      <c r="G48" s="7"/>
      <c r="H48" s="7"/>
    </row>
    <row r="49" spans="1:8">
      <c r="A49" s="627" t="s">
        <v>1393</v>
      </c>
      <c r="B49" s="627" t="s">
        <v>90</v>
      </c>
      <c r="C49" s="7"/>
      <c r="D49" s="7"/>
      <c r="E49" s="7"/>
      <c r="F49" s="7"/>
      <c r="G49" s="7"/>
      <c r="H49" s="7"/>
    </row>
    <row r="50" spans="1:8">
      <c r="A50" s="627" t="s">
        <v>1401</v>
      </c>
      <c r="B50" s="627" t="s">
        <v>91</v>
      </c>
      <c r="C50" s="7"/>
      <c r="D50" s="7"/>
      <c r="E50" s="7"/>
      <c r="F50" s="7"/>
      <c r="G50" s="7"/>
      <c r="H50" s="7"/>
    </row>
    <row r="51" spans="1:8">
      <c r="A51" s="627" t="s">
        <v>1402</v>
      </c>
      <c r="B51" s="627" t="s">
        <v>92</v>
      </c>
      <c r="C51" s="7"/>
      <c r="D51" s="7"/>
      <c r="E51" s="7"/>
      <c r="F51" s="7"/>
      <c r="G51" s="7"/>
      <c r="H51" s="7"/>
    </row>
    <row r="52" spans="1:8">
      <c r="A52" s="627" t="s">
        <v>1403</v>
      </c>
      <c r="B52" s="627" t="s">
        <v>93</v>
      </c>
      <c r="C52" s="7"/>
      <c r="D52" s="7"/>
      <c r="E52" s="7"/>
      <c r="F52" s="7"/>
      <c r="G52" s="7"/>
      <c r="H52" s="7"/>
    </row>
    <row r="53" spans="1:8">
      <c r="A53" s="627" t="s">
        <v>1404</v>
      </c>
      <c r="B53" s="627" t="s">
        <v>94</v>
      </c>
      <c r="C53" s="7"/>
      <c r="D53" s="7"/>
      <c r="E53" s="7"/>
      <c r="F53" s="7"/>
      <c r="G53" s="7"/>
      <c r="H53" s="7"/>
    </row>
    <row r="54" spans="1:8">
      <c r="A54" s="627" t="s">
        <v>1405</v>
      </c>
      <c r="B54" s="627" t="s">
        <v>95</v>
      </c>
      <c r="C54" s="7"/>
      <c r="D54" s="7"/>
      <c r="E54" s="7"/>
      <c r="F54" s="7"/>
      <c r="G54" s="7"/>
      <c r="H54" s="7"/>
    </row>
    <row r="55" spans="1:8">
      <c r="A55" s="627" t="s">
        <v>1406</v>
      </c>
      <c r="B55" s="627" t="s">
        <v>96</v>
      </c>
      <c r="C55" s="7"/>
      <c r="D55" s="7"/>
      <c r="E55" s="7"/>
      <c r="F55" s="7"/>
      <c r="G55" s="7"/>
      <c r="H55" s="7"/>
    </row>
    <row r="56" spans="1:8">
      <c r="A56" s="627" t="s">
        <v>1328</v>
      </c>
      <c r="B56" s="627" t="s">
        <v>97</v>
      </c>
      <c r="C56" s="7"/>
      <c r="D56" s="7"/>
      <c r="E56" s="7"/>
      <c r="F56" s="7"/>
      <c r="G56" s="7"/>
      <c r="H56" s="7"/>
    </row>
    <row r="57" spans="1:8">
      <c r="A57" s="627" t="s">
        <v>1483</v>
      </c>
      <c r="B57" s="627" t="s">
        <v>98</v>
      </c>
      <c r="C57" s="7"/>
      <c r="D57" s="7"/>
      <c r="E57" s="7"/>
      <c r="F57" s="7"/>
      <c r="G57" s="7"/>
      <c r="H57" s="7"/>
    </row>
    <row r="58" spans="1:8" s="5" customFormat="1">
      <c r="A58" s="627" t="s">
        <v>1301</v>
      </c>
      <c r="B58" s="627" t="s">
        <v>521</v>
      </c>
      <c r="C58" s="7"/>
      <c r="D58" s="7"/>
      <c r="E58" s="7"/>
      <c r="F58" s="7"/>
      <c r="G58" s="7"/>
      <c r="H58" s="7"/>
    </row>
    <row r="59" spans="1:8" s="5" customFormat="1">
      <c r="A59" s="627" t="s">
        <v>1330</v>
      </c>
      <c r="B59" s="627" t="s">
        <v>1323</v>
      </c>
      <c r="C59" s="7"/>
      <c r="D59" s="7"/>
      <c r="E59" s="7"/>
      <c r="F59" s="7"/>
      <c r="G59" s="7"/>
      <c r="H59" s="7"/>
    </row>
    <row r="60" spans="1:8" s="5" customFormat="1">
      <c r="A60" s="627" t="s">
        <v>1484</v>
      </c>
      <c r="B60" s="627" t="s">
        <v>1338</v>
      </c>
      <c r="C60" s="7"/>
      <c r="D60" s="7"/>
      <c r="E60" s="7"/>
      <c r="F60" s="7"/>
      <c r="G60" s="7"/>
      <c r="H60" s="7"/>
    </row>
    <row r="61" spans="1:8" s="5" customFormat="1">
      <c r="A61" s="627" t="s">
        <v>1485</v>
      </c>
      <c r="B61" s="627" t="s">
        <v>1339</v>
      </c>
      <c r="C61" s="7"/>
      <c r="D61" s="7"/>
      <c r="E61" s="7"/>
      <c r="F61" s="7"/>
      <c r="G61" s="7"/>
      <c r="H61" s="7"/>
    </row>
    <row r="62" spans="1:8" s="711" customFormat="1">
      <c r="A62" s="627" t="s">
        <v>1391</v>
      </c>
      <c r="B62" s="627" t="s">
        <v>1357</v>
      </c>
      <c r="C62" s="7"/>
      <c r="D62" s="7"/>
      <c r="E62" s="7"/>
      <c r="F62" s="7"/>
      <c r="G62" s="7"/>
      <c r="H62" s="7"/>
    </row>
    <row r="63" spans="1:8" s="711" customFormat="1">
      <c r="A63" s="627" t="s">
        <v>1486</v>
      </c>
      <c r="B63" s="627" t="s">
        <v>1356</v>
      </c>
      <c r="C63" s="7"/>
      <c r="D63" s="7"/>
      <c r="E63" s="7"/>
      <c r="F63" s="7"/>
      <c r="G63" s="7"/>
      <c r="H63" s="7"/>
    </row>
    <row r="64" spans="1:8">
      <c r="A64" s="627"/>
      <c r="B64" s="627"/>
      <c r="C64" s="7"/>
      <c r="D64" s="7"/>
      <c r="E64" s="7"/>
      <c r="F64" s="7"/>
      <c r="G64" s="7"/>
      <c r="H64" s="7"/>
    </row>
    <row r="65" spans="1:8">
      <c r="A65" s="8" t="s">
        <v>99</v>
      </c>
      <c r="B65" s="627"/>
      <c r="C65" s="7"/>
      <c r="D65" s="7"/>
      <c r="E65" s="7"/>
      <c r="F65" s="7"/>
      <c r="G65" s="7"/>
      <c r="H65" s="7"/>
    </row>
    <row r="66" spans="1:8">
      <c r="A66" s="627" t="s">
        <v>100</v>
      </c>
      <c r="B66" s="627" t="s">
        <v>101</v>
      </c>
      <c r="C66" s="7"/>
      <c r="D66" s="7"/>
      <c r="E66" s="7"/>
      <c r="F66" s="7"/>
      <c r="G66" s="7"/>
      <c r="H66" s="7"/>
    </row>
    <row r="67" spans="1:8">
      <c r="A67" s="627" t="s">
        <v>102</v>
      </c>
      <c r="B67" s="627" t="s">
        <v>103</v>
      </c>
      <c r="C67" s="7"/>
      <c r="D67" s="7"/>
      <c r="E67" s="7"/>
      <c r="F67" s="7"/>
      <c r="G67" s="7"/>
      <c r="H67" s="7"/>
    </row>
    <row r="68" spans="1:8">
      <c r="A68" s="627" t="s">
        <v>1482</v>
      </c>
      <c r="B68" s="627" t="s">
        <v>104</v>
      </c>
      <c r="C68" s="7"/>
      <c r="D68" s="7"/>
      <c r="E68" s="7"/>
      <c r="F68" s="7"/>
      <c r="G68" s="7"/>
      <c r="H68" s="7"/>
    </row>
    <row r="69" spans="1:8">
      <c r="A69" s="627" t="s">
        <v>105</v>
      </c>
      <c r="B69" s="627" t="s">
        <v>106</v>
      </c>
      <c r="C69" s="7"/>
      <c r="D69" s="7"/>
      <c r="E69" s="7"/>
      <c r="F69" s="7"/>
      <c r="G69" s="7"/>
      <c r="H69" s="7"/>
    </row>
    <row r="70" spans="1:8">
      <c r="A70" s="627" t="s">
        <v>107</v>
      </c>
      <c r="B70" s="627" t="s">
        <v>108</v>
      </c>
      <c r="C70" s="7"/>
      <c r="D70" s="7"/>
      <c r="E70" s="7"/>
      <c r="F70" s="7"/>
      <c r="G70" s="7"/>
      <c r="H70" s="7"/>
    </row>
    <row r="71" spans="1:8">
      <c r="A71" s="627" t="s">
        <v>109</v>
      </c>
      <c r="B71" s="627" t="s">
        <v>110</v>
      </c>
      <c r="C71" s="7"/>
      <c r="D71" s="7"/>
      <c r="E71" s="7"/>
      <c r="F71" s="7"/>
      <c r="G71" s="7"/>
      <c r="H71" s="7"/>
    </row>
    <row r="72" spans="1:8">
      <c r="A72" s="627" t="s">
        <v>111</v>
      </c>
      <c r="B72" s="628" t="s">
        <v>112</v>
      </c>
      <c r="C72" s="7"/>
      <c r="D72" s="7"/>
      <c r="E72" s="7"/>
      <c r="F72" s="7"/>
      <c r="G72" s="7"/>
      <c r="H72" s="7"/>
    </row>
    <row r="73" spans="1:8">
      <c r="A73" s="627" t="s">
        <v>113</v>
      </c>
      <c r="B73" s="628" t="s">
        <v>114</v>
      </c>
      <c r="C73" s="7"/>
      <c r="D73" s="7"/>
      <c r="E73" s="7"/>
      <c r="F73" s="7"/>
      <c r="G73" s="7"/>
      <c r="H73" s="7"/>
    </row>
    <row r="74" spans="1:8" s="5" customFormat="1">
      <c r="A74" s="627" t="s">
        <v>1300</v>
      </c>
      <c r="B74" s="628" t="s">
        <v>514</v>
      </c>
      <c r="C74" s="7"/>
      <c r="D74" s="7"/>
      <c r="E74" s="7"/>
      <c r="F74" s="7"/>
      <c r="G74" s="7"/>
      <c r="H74" s="7"/>
    </row>
    <row r="75" spans="1:8">
      <c r="A75" s="627"/>
      <c r="B75" s="627"/>
      <c r="C75" s="7"/>
      <c r="D75" s="7"/>
      <c r="E75" s="7"/>
      <c r="F75" s="7"/>
      <c r="G75" s="7"/>
      <c r="H75" s="7"/>
    </row>
    <row r="76" spans="1:8">
      <c r="A76" s="8" t="s">
        <v>115</v>
      </c>
      <c r="B76" s="627"/>
      <c r="C76" s="7"/>
      <c r="D76" s="7"/>
      <c r="E76" s="7"/>
      <c r="F76" s="7"/>
      <c r="G76" s="7"/>
      <c r="H76" s="7"/>
    </row>
    <row r="77" spans="1:8">
      <c r="A77" s="627" t="s">
        <v>116</v>
      </c>
      <c r="B77" s="627" t="s">
        <v>117</v>
      </c>
      <c r="C77" s="7"/>
      <c r="D77" s="7"/>
      <c r="E77" s="7"/>
      <c r="F77" s="7"/>
      <c r="G77" s="7"/>
      <c r="H77" s="7"/>
    </row>
    <row r="78" spans="1:8">
      <c r="A78" s="627"/>
      <c r="B78" s="627"/>
      <c r="C78" s="7"/>
      <c r="D78" s="7"/>
      <c r="E78" s="7"/>
      <c r="F78" s="7"/>
      <c r="G78" s="7"/>
      <c r="H78" s="7"/>
    </row>
    <row r="79" spans="1:8">
      <c r="A79" s="8" t="s">
        <v>118</v>
      </c>
      <c r="B79" s="627"/>
      <c r="C79" s="7"/>
      <c r="D79" s="7"/>
      <c r="E79" s="7"/>
      <c r="F79" s="7"/>
      <c r="G79" s="7"/>
      <c r="H79" s="7"/>
    </row>
    <row r="80" spans="1:8">
      <c r="A80" s="627" t="s">
        <v>119</v>
      </c>
      <c r="B80" s="627" t="s">
        <v>120</v>
      </c>
      <c r="C80" s="7"/>
      <c r="D80" s="7"/>
      <c r="E80" s="7"/>
      <c r="F80" s="7"/>
      <c r="G80" s="7"/>
      <c r="H80" s="7"/>
    </row>
    <row r="81" spans="1:8">
      <c r="A81" s="627"/>
      <c r="B81" s="627"/>
      <c r="C81" s="7"/>
      <c r="D81" s="7"/>
      <c r="E81" s="7"/>
      <c r="F81" s="7"/>
      <c r="G81" s="7"/>
      <c r="H81" s="7"/>
    </row>
    <row r="82" spans="1:8">
      <c r="A82" s="8" t="s">
        <v>121</v>
      </c>
      <c r="B82" s="627"/>
      <c r="C82" s="7"/>
      <c r="D82" s="7"/>
      <c r="E82" s="7"/>
      <c r="F82" s="7"/>
      <c r="G82" s="7"/>
      <c r="H82" s="7"/>
    </row>
    <row r="83" spans="1:8">
      <c r="A83" s="8" t="s">
        <v>24</v>
      </c>
      <c r="B83" s="627"/>
      <c r="C83" s="7"/>
      <c r="D83" s="7"/>
      <c r="E83" s="7"/>
      <c r="F83" s="7"/>
      <c r="G83" s="7"/>
      <c r="H83" s="7"/>
    </row>
    <row r="84" spans="1:8">
      <c r="A84" s="627" t="s">
        <v>126</v>
      </c>
      <c r="B84" s="627" t="s">
        <v>127</v>
      </c>
      <c r="C84" s="7"/>
      <c r="D84" s="7"/>
      <c r="E84" s="7"/>
      <c r="F84" s="7"/>
      <c r="G84" s="7"/>
      <c r="H84" s="7"/>
    </row>
    <row r="85" spans="1:8">
      <c r="A85" s="627" t="s">
        <v>128</v>
      </c>
      <c r="B85" s="627" t="s">
        <v>129</v>
      </c>
      <c r="C85" s="7"/>
      <c r="D85" s="7"/>
      <c r="E85" s="7"/>
      <c r="F85" s="7"/>
      <c r="G85" s="7"/>
      <c r="H85" s="7"/>
    </row>
    <row r="86" spans="1:8">
      <c r="A86" s="627" t="s">
        <v>130</v>
      </c>
      <c r="B86" s="627" t="s">
        <v>131</v>
      </c>
      <c r="C86" s="7"/>
      <c r="D86" s="7"/>
      <c r="E86" s="7"/>
      <c r="F86" s="7"/>
      <c r="G86" s="7"/>
      <c r="H86" s="7"/>
    </row>
    <row r="87" spans="1:8" s="5" customFormat="1">
      <c r="A87" s="627"/>
      <c r="B87" s="627"/>
      <c r="C87" s="7"/>
      <c r="D87" s="7"/>
      <c r="E87" s="7"/>
      <c r="F87" s="7"/>
      <c r="G87" s="7"/>
      <c r="H87" s="7"/>
    </row>
    <row r="88" spans="1:8">
      <c r="A88" s="8" t="s">
        <v>25</v>
      </c>
      <c r="B88" s="627"/>
      <c r="C88" s="7"/>
      <c r="D88" s="7"/>
      <c r="E88" s="7"/>
      <c r="F88" s="7"/>
      <c r="G88" s="7"/>
      <c r="H88" s="7"/>
    </row>
    <row r="89" spans="1:8">
      <c r="A89" s="627" t="s">
        <v>122</v>
      </c>
      <c r="B89" s="627" t="s">
        <v>123</v>
      </c>
      <c r="C89" s="7"/>
      <c r="D89" s="7"/>
      <c r="E89" s="7"/>
      <c r="F89" s="7"/>
      <c r="G89" s="7"/>
      <c r="H89" s="7"/>
    </row>
    <row r="90" spans="1:8">
      <c r="A90" s="627" t="s">
        <v>124</v>
      </c>
      <c r="B90" s="627" t="s">
        <v>125</v>
      </c>
      <c r="C90" s="7"/>
      <c r="D90" s="7"/>
      <c r="E90" s="7"/>
      <c r="F90" s="7"/>
      <c r="G90" s="7"/>
      <c r="H90" s="7"/>
    </row>
    <row r="91" spans="1:8" s="5" customFormat="1">
      <c r="A91" s="627" t="s">
        <v>1298</v>
      </c>
      <c r="B91" s="627" t="s">
        <v>476</v>
      </c>
      <c r="C91" s="7"/>
      <c r="D91" s="7"/>
      <c r="E91" s="7"/>
      <c r="F91" s="7"/>
      <c r="G91" s="7"/>
      <c r="H91" s="7"/>
    </row>
    <row r="92" spans="1:8">
      <c r="A92" s="627"/>
      <c r="B92" s="627"/>
      <c r="C92" s="7"/>
      <c r="D92" s="7"/>
      <c r="E92" s="7"/>
      <c r="F92" s="7"/>
      <c r="G92" s="7"/>
      <c r="H92" s="7"/>
    </row>
    <row r="93" spans="1:8">
      <c r="A93" s="8" t="s">
        <v>132</v>
      </c>
      <c r="B93" s="627"/>
      <c r="C93" s="7"/>
      <c r="D93" s="7"/>
      <c r="E93" s="7"/>
      <c r="F93" s="7"/>
      <c r="G93" s="7"/>
      <c r="H93" s="7"/>
    </row>
    <row r="94" spans="1:8">
      <c r="A94" s="627" t="s">
        <v>1407</v>
      </c>
      <c r="B94" s="627" t="s">
        <v>465</v>
      </c>
      <c r="C94" s="7"/>
      <c r="D94" s="7"/>
      <c r="E94" s="7"/>
      <c r="F94" s="7"/>
      <c r="G94" s="7"/>
      <c r="H94" s="7"/>
    </row>
    <row r="95" spans="1:8" s="5" customFormat="1" ht="29.25">
      <c r="A95" s="629" t="s">
        <v>517</v>
      </c>
      <c r="B95" s="627" t="s">
        <v>516</v>
      </c>
      <c r="C95" s="7"/>
      <c r="D95" s="7"/>
      <c r="E95" s="7"/>
      <c r="F95" s="7"/>
      <c r="G95" s="7"/>
      <c r="H95" s="7"/>
    </row>
    <row r="96" spans="1:8">
      <c r="A96" s="627"/>
      <c r="B96" s="627"/>
      <c r="C96" s="7"/>
      <c r="D96" s="7"/>
      <c r="E96" s="7"/>
      <c r="F96" s="7"/>
      <c r="G96" s="7"/>
      <c r="H96" s="7"/>
    </row>
    <row r="97" spans="1:8">
      <c r="A97" s="8" t="s">
        <v>27</v>
      </c>
      <c r="B97" s="627"/>
      <c r="C97" s="7"/>
      <c r="D97" s="7"/>
      <c r="E97" s="7"/>
      <c r="F97" s="7"/>
      <c r="G97" s="7"/>
      <c r="H97" s="7"/>
    </row>
    <row r="98" spans="1:8">
      <c r="A98" s="627" t="s">
        <v>518</v>
      </c>
      <c r="B98" s="627" t="s">
        <v>466</v>
      </c>
      <c r="C98" s="7"/>
      <c r="D98" s="7"/>
      <c r="E98" s="7"/>
      <c r="F98" s="7"/>
      <c r="G98" s="7"/>
      <c r="H98" s="7"/>
    </row>
    <row r="99" spans="1:8">
      <c r="A99" s="627" t="s">
        <v>519</v>
      </c>
      <c r="B99" s="627" t="s">
        <v>467</v>
      </c>
      <c r="C99" s="7"/>
      <c r="D99" s="7"/>
      <c r="E99" s="7"/>
      <c r="F99" s="7"/>
      <c r="G99" s="7"/>
      <c r="H99" s="7"/>
    </row>
    <row r="100" spans="1:8">
      <c r="A100" s="627"/>
      <c r="B100" s="627"/>
      <c r="C100" s="7"/>
      <c r="D100" s="7"/>
      <c r="E100" s="7"/>
      <c r="F100" s="7"/>
      <c r="G100" s="7"/>
      <c r="H100" s="7"/>
    </row>
    <row r="101" spans="1:8">
      <c r="A101" s="8" t="s">
        <v>498</v>
      </c>
      <c r="B101" s="627"/>
      <c r="C101" s="7"/>
      <c r="D101" s="7"/>
      <c r="E101" s="7"/>
      <c r="F101" s="7"/>
      <c r="G101" s="7"/>
      <c r="H101" s="7"/>
    </row>
    <row r="102" spans="1:8">
      <c r="A102" s="627" t="s">
        <v>133</v>
      </c>
      <c r="B102" s="627" t="s">
        <v>134</v>
      </c>
      <c r="C102" s="7"/>
      <c r="D102" s="7"/>
      <c r="E102" s="7"/>
      <c r="F102" s="7"/>
      <c r="G102" s="7"/>
      <c r="H102" s="7"/>
    </row>
    <row r="103" spans="1:8">
      <c r="A103" s="627"/>
      <c r="B103" s="627"/>
      <c r="C103" s="7"/>
      <c r="D103" s="7"/>
      <c r="E103" s="7"/>
      <c r="F103" s="7"/>
      <c r="G103" s="7"/>
      <c r="H103" s="7"/>
    </row>
    <row r="104" spans="1:8">
      <c r="A104" s="8" t="s">
        <v>135</v>
      </c>
      <c r="B104" s="627"/>
      <c r="C104" s="7"/>
      <c r="D104" s="7"/>
      <c r="E104" s="7"/>
      <c r="F104" s="7"/>
      <c r="G104" s="7"/>
      <c r="H104" s="7"/>
    </row>
    <row r="105" spans="1:8">
      <c r="A105" s="627" t="s">
        <v>1296</v>
      </c>
      <c r="B105" s="627" t="s">
        <v>469</v>
      </c>
      <c r="C105" s="7"/>
      <c r="D105" s="7"/>
      <c r="E105" s="7"/>
      <c r="F105" s="7"/>
      <c r="G105" s="7"/>
      <c r="H105" s="7"/>
    </row>
    <row r="106" spans="1:8">
      <c r="A106" s="627" t="s">
        <v>499</v>
      </c>
      <c r="B106" s="627" t="s">
        <v>468</v>
      </c>
      <c r="C106" s="7"/>
      <c r="D106" s="7"/>
      <c r="E106" s="7"/>
      <c r="F106" s="7"/>
      <c r="G106" s="7"/>
      <c r="H106" s="7"/>
    </row>
    <row r="107" spans="1:8">
      <c r="A107" s="627"/>
      <c r="B107" s="627"/>
      <c r="C107" s="7"/>
      <c r="D107" s="7"/>
      <c r="E107" s="7"/>
      <c r="F107" s="7"/>
      <c r="G107" s="7"/>
      <c r="H107" s="7"/>
    </row>
    <row r="108" spans="1:8" s="5" customFormat="1">
      <c r="A108" s="8" t="s">
        <v>497</v>
      </c>
      <c r="B108" s="627"/>
      <c r="C108" s="7"/>
      <c r="D108" s="7"/>
      <c r="E108" s="7"/>
      <c r="F108" s="7"/>
      <c r="G108" s="7"/>
      <c r="H108" s="7"/>
    </row>
    <row r="109" spans="1:8" s="5" customFormat="1">
      <c r="A109" s="627" t="s">
        <v>500</v>
      </c>
      <c r="B109" s="627" t="s">
        <v>479</v>
      </c>
      <c r="C109" s="7"/>
      <c r="D109" s="7"/>
      <c r="E109" s="7"/>
      <c r="F109" s="7"/>
      <c r="G109" s="7"/>
      <c r="H109" s="7"/>
    </row>
    <row r="110" spans="1:8" s="5" customFormat="1">
      <c r="A110" s="627" t="s">
        <v>501</v>
      </c>
      <c r="B110" s="627" t="s">
        <v>480</v>
      </c>
      <c r="C110" s="7"/>
      <c r="D110" s="7"/>
      <c r="E110" s="7"/>
      <c r="F110" s="7"/>
      <c r="G110" s="7"/>
      <c r="H110" s="7"/>
    </row>
    <row r="111" spans="1:8" s="5" customFormat="1">
      <c r="A111" s="627" t="s">
        <v>502</v>
      </c>
      <c r="B111" s="627" t="s">
        <v>481</v>
      </c>
      <c r="C111" s="7"/>
      <c r="D111" s="7"/>
      <c r="E111" s="7"/>
      <c r="F111" s="7"/>
      <c r="G111" s="7"/>
      <c r="H111" s="7"/>
    </row>
    <row r="112" spans="1:8" s="5" customFormat="1">
      <c r="A112" s="627" t="s">
        <v>503</v>
      </c>
      <c r="B112" s="627" t="s">
        <v>482</v>
      </c>
      <c r="C112" s="7"/>
      <c r="D112" s="7"/>
      <c r="E112" s="7"/>
      <c r="F112" s="7"/>
      <c r="G112" s="7"/>
      <c r="H112" s="7"/>
    </row>
    <row r="113" spans="1:8" s="5" customFormat="1">
      <c r="A113" s="627" t="s">
        <v>504</v>
      </c>
      <c r="B113" s="627" t="s">
        <v>483</v>
      </c>
      <c r="C113" s="7"/>
      <c r="D113" s="7"/>
      <c r="E113" s="7"/>
      <c r="F113" s="7"/>
      <c r="G113" s="7"/>
      <c r="H113" s="7"/>
    </row>
    <row r="114" spans="1:8" s="5" customFormat="1">
      <c r="A114" s="627" t="s">
        <v>505</v>
      </c>
      <c r="B114" s="627" t="s">
        <v>484</v>
      </c>
      <c r="C114" s="7"/>
      <c r="D114" s="7"/>
      <c r="E114" s="7"/>
      <c r="F114" s="7"/>
      <c r="G114" s="7"/>
      <c r="H114" s="7"/>
    </row>
    <row r="115" spans="1:8" s="5" customFormat="1">
      <c r="A115" s="627" t="s">
        <v>506</v>
      </c>
      <c r="B115" s="627" t="s">
        <v>485</v>
      </c>
      <c r="C115" s="7"/>
      <c r="D115" s="7"/>
      <c r="E115" s="7"/>
      <c r="F115" s="7"/>
      <c r="G115" s="7"/>
      <c r="H115" s="7"/>
    </row>
    <row r="116" spans="1:8" s="5" customFormat="1">
      <c r="A116" s="7"/>
      <c r="B116" s="627"/>
      <c r="C116" s="7"/>
      <c r="D116" s="7"/>
      <c r="E116" s="7"/>
      <c r="F116" s="7"/>
      <c r="G116" s="7"/>
      <c r="H116" s="7"/>
    </row>
    <row r="117" spans="1:8" s="5" customFormat="1">
      <c r="A117" s="8" t="s">
        <v>488</v>
      </c>
      <c r="B117" s="627"/>
      <c r="C117" s="7"/>
      <c r="D117" s="7"/>
      <c r="E117" s="7"/>
      <c r="F117" s="7"/>
      <c r="G117" s="7"/>
      <c r="H117" s="7"/>
    </row>
    <row r="118" spans="1:8" s="5" customFormat="1">
      <c r="A118" s="629" t="s">
        <v>507</v>
      </c>
      <c r="B118" s="627" t="s">
        <v>487</v>
      </c>
      <c r="C118" s="7"/>
      <c r="D118" s="7"/>
      <c r="E118" s="7"/>
      <c r="F118" s="7"/>
      <c r="G118" s="7"/>
      <c r="H118" s="7"/>
    </row>
    <row r="119" spans="1:8" s="5" customFormat="1">
      <c r="A119" s="629" t="s">
        <v>508</v>
      </c>
      <c r="B119" s="627" t="s">
        <v>486</v>
      </c>
      <c r="C119" s="7"/>
      <c r="D119" s="7"/>
      <c r="E119" s="7"/>
      <c r="F119" s="7"/>
      <c r="G119" s="7"/>
      <c r="H119" s="7"/>
    </row>
    <row r="120" spans="1:8" s="5" customFormat="1">
      <c r="A120" s="627"/>
      <c r="B120" s="627"/>
      <c r="C120" s="7"/>
      <c r="D120" s="7"/>
      <c r="E120" s="7"/>
      <c r="F120" s="7"/>
      <c r="G120" s="7"/>
      <c r="H120" s="7"/>
    </row>
    <row r="121" spans="1:8" s="5" customFormat="1">
      <c r="A121" s="8" t="s">
        <v>1234</v>
      </c>
      <c r="B121" s="630"/>
      <c r="C121" s="13"/>
      <c r="D121" s="13"/>
      <c r="E121" s="13"/>
      <c r="F121" s="13"/>
      <c r="G121" s="13"/>
      <c r="H121" s="13"/>
    </row>
    <row r="122" spans="1:8" s="5" customFormat="1">
      <c r="A122" s="629" t="s">
        <v>1236</v>
      </c>
      <c r="B122" s="627" t="s">
        <v>1228</v>
      </c>
      <c r="C122" s="13"/>
      <c r="D122" s="13"/>
      <c r="E122" s="13"/>
      <c r="F122" s="13"/>
      <c r="G122" s="13"/>
      <c r="H122" s="13"/>
    </row>
    <row r="123" spans="1:8" s="5" customFormat="1">
      <c r="A123" s="629" t="s">
        <v>1237</v>
      </c>
      <c r="B123" s="627" t="s">
        <v>1229</v>
      </c>
      <c r="C123" s="13"/>
      <c r="D123" s="13"/>
      <c r="E123" s="13"/>
      <c r="F123" s="13"/>
      <c r="G123" s="13"/>
      <c r="H123" s="13"/>
    </row>
    <row r="124" spans="1:8" s="5" customFormat="1">
      <c r="A124" s="629" t="s">
        <v>1238</v>
      </c>
      <c r="B124" s="627" t="s">
        <v>1230</v>
      </c>
      <c r="C124" s="13"/>
      <c r="D124" s="13"/>
      <c r="E124" s="13"/>
      <c r="F124" s="13"/>
      <c r="G124" s="13"/>
      <c r="H124" s="13"/>
    </row>
    <row r="125" spans="1:8" s="5" customFormat="1">
      <c r="A125" s="629" t="s">
        <v>1318</v>
      </c>
      <c r="B125" s="627" t="s">
        <v>1231</v>
      </c>
      <c r="C125" s="13"/>
      <c r="D125" s="13"/>
      <c r="E125" s="13"/>
      <c r="F125" s="13"/>
      <c r="G125" s="13"/>
      <c r="H125" s="13"/>
    </row>
    <row r="126" spans="1:8" s="5" customFormat="1">
      <c r="A126" s="629" t="s">
        <v>1239</v>
      </c>
      <c r="B126" s="627" t="s">
        <v>1232</v>
      </c>
      <c r="C126" s="13"/>
      <c r="D126" s="13"/>
      <c r="E126" s="13"/>
      <c r="F126" s="13"/>
      <c r="G126" s="13"/>
      <c r="H126" s="13"/>
    </row>
    <row r="127" spans="1:8" s="5" customFormat="1">
      <c r="A127" s="629" t="s">
        <v>1240</v>
      </c>
      <c r="B127" s="627" t="s">
        <v>1233</v>
      </c>
      <c r="C127" s="13"/>
      <c r="D127" s="13"/>
      <c r="E127" s="13"/>
      <c r="F127" s="13"/>
      <c r="G127" s="13"/>
      <c r="H127" s="13"/>
    </row>
    <row r="128" spans="1:8" s="5" customFormat="1">
      <c r="A128" s="629" t="s">
        <v>1241</v>
      </c>
      <c r="B128" s="627" t="s">
        <v>1235</v>
      </c>
      <c r="C128" s="13"/>
      <c r="D128" s="13"/>
      <c r="E128" s="13"/>
      <c r="F128" s="13"/>
      <c r="G128" s="13"/>
      <c r="H128" s="13"/>
    </row>
    <row r="129" spans="1:8" s="5" customFormat="1">
      <c r="A129" s="631"/>
      <c r="B129" s="630"/>
      <c r="C129" s="13"/>
      <c r="D129" s="13"/>
      <c r="E129" s="13"/>
      <c r="F129" s="13"/>
      <c r="G129" s="13"/>
      <c r="H129" s="13"/>
    </row>
    <row r="130" spans="1:8">
      <c r="A130" s="8" t="s">
        <v>136</v>
      </c>
      <c r="B130" s="627"/>
      <c r="C130" s="7"/>
      <c r="D130" s="7"/>
      <c r="E130" s="7"/>
      <c r="F130" s="7"/>
      <c r="G130" s="7"/>
      <c r="H130" s="7"/>
    </row>
    <row r="131" spans="1:8">
      <c r="A131" s="627" t="s">
        <v>137</v>
      </c>
      <c r="B131" s="627" t="s">
        <v>138</v>
      </c>
      <c r="C131" s="7"/>
      <c r="D131" s="7"/>
      <c r="E131" s="7"/>
      <c r="F131" s="7"/>
      <c r="G131" s="7"/>
      <c r="H131" s="7"/>
    </row>
    <row r="132" spans="1:8">
      <c r="A132" s="627" t="s">
        <v>139</v>
      </c>
      <c r="B132" s="627" t="s">
        <v>140</v>
      </c>
      <c r="C132" s="7"/>
      <c r="D132" s="7"/>
      <c r="E132" s="7"/>
      <c r="F132" s="7"/>
      <c r="G132" s="7"/>
      <c r="H132" s="7"/>
    </row>
    <row r="133" spans="1:8">
      <c r="A133" s="627" t="s">
        <v>141</v>
      </c>
      <c r="B133" s="627" t="s">
        <v>142</v>
      </c>
      <c r="C133" s="7"/>
      <c r="D133" s="7"/>
      <c r="E133" s="7"/>
      <c r="F133" s="7"/>
      <c r="G133" s="7"/>
      <c r="H133" s="7"/>
    </row>
    <row r="134" spans="1:8">
      <c r="A134" s="627" t="s">
        <v>143</v>
      </c>
      <c r="B134" s="627" t="s">
        <v>144</v>
      </c>
      <c r="C134" s="7"/>
      <c r="D134" s="7"/>
      <c r="E134" s="7"/>
      <c r="F134" s="7"/>
      <c r="G134" s="7"/>
      <c r="H134" s="7"/>
    </row>
    <row r="135" spans="1:8">
      <c r="A135" s="627" t="s">
        <v>145</v>
      </c>
      <c r="B135" s="627" t="s">
        <v>146</v>
      </c>
      <c r="C135" s="7"/>
      <c r="D135" s="7"/>
      <c r="E135" s="7"/>
      <c r="F135" s="7"/>
      <c r="G135" s="7"/>
      <c r="H135" s="7"/>
    </row>
    <row r="136" spans="1:8">
      <c r="A136" s="627"/>
      <c r="B136" s="627"/>
      <c r="C136" s="7"/>
      <c r="D136" s="7"/>
      <c r="E136" s="7"/>
      <c r="F136" s="7"/>
      <c r="G136" s="7"/>
      <c r="H136" s="7"/>
    </row>
    <row r="137" spans="1:8">
      <c r="A137" s="627"/>
      <c r="B137" s="627"/>
      <c r="C137" s="7"/>
      <c r="D137" s="7"/>
      <c r="E137" s="7"/>
      <c r="F137" s="7"/>
      <c r="G137" s="7"/>
      <c r="H137" s="7"/>
    </row>
    <row r="138" spans="1:8">
      <c r="A138" s="713" t="s">
        <v>147</v>
      </c>
      <c r="B138" s="696"/>
      <c r="C138" s="7"/>
      <c r="D138" s="7"/>
      <c r="E138" s="7"/>
      <c r="F138" s="7"/>
      <c r="G138" s="7"/>
      <c r="H138" s="7"/>
    </row>
    <row r="139" spans="1:8">
      <c r="A139" s="713" t="s">
        <v>148</v>
      </c>
      <c r="B139" s="696"/>
      <c r="C139" s="7"/>
      <c r="D139" s="7"/>
      <c r="E139" s="7"/>
      <c r="F139" s="7"/>
      <c r="G139" s="7"/>
      <c r="H139" s="7"/>
    </row>
    <row r="140" spans="1:8">
      <c r="A140" s="713" t="s">
        <v>149</v>
      </c>
      <c r="B140" s="696"/>
      <c r="C140" s="7"/>
      <c r="D140" s="7"/>
      <c r="E140" s="7"/>
      <c r="F140" s="7"/>
      <c r="G140" s="7"/>
      <c r="H140" s="7"/>
    </row>
    <row r="141" spans="1:8">
      <c r="A141" s="713" t="s">
        <v>150</v>
      </c>
      <c r="B141" s="696"/>
      <c r="C141" s="7"/>
      <c r="D141" s="7"/>
      <c r="E141" s="7"/>
      <c r="F141" s="7"/>
      <c r="G141" s="7"/>
      <c r="H141" s="7"/>
    </row>
    <row r="142" spans="1:8" ht="28.5">
      <c r="A142" s="713" t="s">
        <v>151</v>
      </c>
      <c r="B142" s="696"/>
      <c r="C142" s="7"/>
      <c r="D142" s="7"/>
      <c r="E142" s="7"/>
      <c r="F142" s="7"/>
      <c r="G142" s="7"/>
      <c r="H142" s="7"/>
    </row>
    <row r="143" spans="1:8" ht="28.5">
      <c r="A143" s="713" t="s">
        <v>152</v>
      </c>
      <c r="B143" s="696"/>
      <c r="C143" s="7"/>
      <c r="D143" s="7"/>
      <c r="E143" s="7"/>
      <c r="F143" s="7"/>
      <c r="G143" s="7"/>
      <c r="H143" s="7"/>
    </row>
    <row r="144" spans="1:8">
      <c r="A144" s="713" t="s">
        <v>153</v>
      </c>
      <c r="B144" s="696"/>
      <c r="C144" s="7"/>
      <c r="D144" s="7"/>
      <c r="E144" s="7"/>
      <c r="F144" s="7"/>
      <c r="G144" s="7"/>
      <c r="H144" s="7"/>
    </row>
    <row r="145" spans="1:8">
      <c r="A145" s="713" t="s">
        <v>154</v>
      </c>
      <c r="B145" s="696"/>
      <c r="C145" s="7"/>
      <c r="D145" s="7"/>
      <c r="E145" s="7"/>
      <c r="F145" s="7"/>
      <c r="G145" s="7"/>
      <c r="H145" s="7"/>
    </row>
    <row r="146" spans="1:8" ht="28.5">
      <c r="A146" s="713" t="s">
        <v>155</v>
      </c>
      <c r="B146" s="696"/>
      <c r="C146" s="7"/>
      <c r="D146" s="7"/>
      <c r="E146" s="7"/>
      <c r="F146" s="7"/>
      <c r="G146" s="7"/>
      <c r="H146" s="7"/>
    </row>
    <row r="147" spans="1:8" ht="28.5">
      <c r="A147" s="713" t="s">
        <v>477</v>
      </c>
      <c r="B147" s="696"/>
      <c r="C147" s="7"/>
      <c r="D147" s="7"/>
      <c r="E147" s="7"/>
      <c r="F147" s="7"/>
      <c r="G147" s="7"/>
      <c r="H147" s="7"/>
    </row>
    <row r="148" spans="1:8" ht="28.5">
      <c r="A148" s="713" t="s">
        <v>478</v>
      </c>
      <c r="B148" s="696"/>
      <c r="C148" s="7"/>
      <c r="D148" s="7"/>
      <c r="E148" s="7"/>
      <c r="F148" s="7"/>
      <c r="G148" s="7"/>
      <c r="H148" s="7"/>
    </row>
    <row r="149" spans="1:8" ht="28.5">
      <c r="A149" s="713" t="s">
        <v>1297</v>
      </c>
      <c r="B149" s="696"/>
      <c r="C149" s="7"/>
      <c r="D149" s="7"/>
      <c r="E149" s="7"/>
      <c r="F149" s="7"/>
      <c r="G149" s="7"/>
      <c r="H149" s="7"/>
    </row>
    <row r="150" spans="1:8">
      <c r="A150" s="713" t="s">
        <v>1299</v>
      </c>
      <c r="B150" s="696"/>
      <c r="C150" s="7"/>
      <c r="D150" s="7"/>
      <c r="E150" s="7"/>
      <c r="F150" s="7"/>
      <c r="G150" s="7"/>
      <c r="H150" s="7"/>
    </row>
    <row r="151" spans="1:8">
      <c r="A151" s="713" t="s">
        <v>1302</v>
      </c>
      <c r="B151" s="696"/>
      <c r="C151" s="7"/>
      <c r="D151" s="7"/>
      <c r="E151" s="7"/>
      <c r="F151" s="7"/>
      <c r="G151" s="7"/>
      <c r="H151" s="7"/>
    </row>
    <row r="152" spans="1:8" ht="30" customHeight="1">
      <c r="A152" s="713" t="s">
        <v>1304</v>
      </c>
      <c r="B152" s="696"/>
    </row>
    <row r="153" spans="1:8" ht="30" customHeight="1">
      <c r="A153" s="713" t="s">
        <v>1331</v>
      </c>
      <c r="B153" s="697"/>
    </row>
    <row r="154" spans="1:8" ht="30" customHeight="1">
      <c r="A154" s="713" t="s">
        <v>1346</v>
      </c>
      <c r="B154" s="705"/>
    </row>
    <row r="155" spans="1:8" ht="45" customHeight="1">
      <c r="A155" s="713" t="s">
        <v>1347</v>
      </c>
      <c r="B155" s="705"/>
    </row>
    <row r="156" spans="1:8" ht="30" customHeight="1">
      <c r="A156" s="713" t="s">
        <v>1364</v>
      </c>
    </row>
    <row r="157" spans="1:8" ht="45" customHeight="1">
      <c r="A157" s="713" t="s">
        <v>1365</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2022-03-24T21:44:56Z</dcterms:modified>
</cp:coreProperties>
</file>